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20" yWindow="-120" windowWidth="29040" windowHeight="15840" tabRatio="852" firstSheet="8" activeTab="8"/>
  </bookViews>
  <sheets>
    <sheet name="Bac " sheetId="128" state="hidden" r:id="rId1"/>
    <sheet name="ԱՄՓՈՓ" sheetId="129" state="hidden" r:id="rId2"/>
    <sheet name="1" sheetId="142" state="hidden" r:id="rId3"/>
    <sheet name="Ampop" sheetId="118" state="hidden" r:id="rId4"/>
    <sheet name="Obyekt" sheetId="117" state="hidden" r:id="rId5"/>
    <sheet name="4" sheetId="141" state="hidden" r:id="rId6"/>
    <sheet name="11.2020" sheetId="139" state="hidden" r:id="rId7"/>
    <sheet name="1 (3)" sheetId="143" state="hidden" r:id="rId8"/>
    <sheet name="Caval miavor gnerov" sheetId="135" r:id="rId9"/>
    <sheet name="11 մինֆին" sheetId="144" state="hidden" r:id="rId10"/>
    <sheet name="1 (2)" sheetId="134" state="hidden" r:id="rId11"/>
  </sheets>
  <externalReferences>
    <externalReference r:id="rId12"/>
    <externalReference r:id="rId13"/>
  </externalReferences>
  <definedNames>
    <definedName name="AAA" localSheetId="2">#REF!</definedName>
    <definedName name="AAA" localSheetId="10">#REF!</definedName>
    <definedName name="AAA" localSheetId="7">#REF!</definedName>
    <definedName name="AAA" localSheetId="5">#REF!</definedName>
    <definedName name="AAA" localSheetId="1">#REF!</definedName>
    <definedName name="AAA">#REF!</definedName>
    <definedName name="f0" localSheetId="2">#REF!</definedName>
    <definedName name="f0" localSheetId="10">#REF!</definedName>
    <definedName name="f0" localSheetId="7">#REF!</definedName>
    <definedName name="f0" localSheetId="5">#REF!</definedName>
    <definedName name="f0" localSheetId="1">#REF!</definedName>
    <definedName name="f0">#REF!</definedName>
    <definedName name="f00" localSheetId="2">#REF!</definedName>
    <definedName name="f00" localSheetId="10">#REF!</definedName>
    <definedName name="f00" localSheetId="7">#REF!</definedName>
    <definedName name="f00" localSheetId="5">#REF!</definedName>
    <definedName name="f00" localSheetId="1">#REF!</definedName>
    <definedName name="f00">#REF!</definedName>
    <definedName name="mexan" localSheetId="2">#REF!</definedName>
    <definedName name="mexan" localSheetId="10">#REF!</definedName>
    <definedName name="mexan" localSheetId="7">#REF!</definedName>
    <definedName name="mexan" localSheetId="5">#REF!</definedName>
    <definedName name="mexan" localSheetId="1">#REF!</definedName>
    <definedName name="mexan">#REF!</definedName>
    <definedName name="mmm" localSheetId="2">#REF!</definedName>
    <definedName name="mmm" localSheetId="10">#REF!</definedName>
    <definedName name="mmm" localSheetId="7">#REF!</definedName>
    <definedName name="mmm" localSheetId="5">#REF!</definedName>
    <definedName name="mmm">#REF!</definedName>
    <definedName name="ааа" localSheetId="2">#REF!</definedName>
    <definedName name="ааа" localSheetId="10">#REF!</definedName>
    <definedName name="ааа" localSheetId="7">#REF!</definedName>
    <definedName name="ааа" localSheetId="5">#REF!</definedName>
    <definedName name="ааа" localSheetId="1">#REF!</definedName>
    <definedName name="ааа">#REF!</definedName>
    <definedName name="АЕР" localSheetId="2">#REF!</definedName>
    <definedName name="АЕР" localSheetId="10">#REF!</definedName>
    <definedName name="АЕР" localSheetId="7">#REF!</definedName>
    <definedName name="АЕР" localSheetId="5">#REF!</definedName>
    <definedName name="АЕР" localSheetId="1">#REF!</definedName>
    <definedName name="АЕР">#REF!</definedName>
    <definedName name="_xlnm.Print_Titles" localSheetId="2">'1'!$17:$17</definedName>
    <definedName name="_xlnm.Print_Titles" localSheetId="10">'1 (2)'!$10:$10</definedName>
    <definedName name="_xlnm.Print_Titles" localSheetId="7">'1 (3)'!$17:$17</definedName>
    <definedName name="_xlnm.Print_Titles" localSheetId="5">'4'!$19:$19</definedName>
    <definedName name="_xlnm.Print_Titles" localSheetId="3">Ampop!$11:$11</definedName>
    <definedName name="_xlnm.Print_Titles" localSheetId="8">'Caval miavor gnerov'!$7:$7</definedName>
    <definedName name="_xlnm.Print_Titles" localSheetId="1">ԱՄՓՈՓ!$14:$16</definedName>
    <definedName name="мм" localSheetId="2">#REF!</definedName>
    <definedName name="мм" localSheetId="10">#REF!</definedName>
    <definedName name="мм" localSheetId="7">#REF!</definedName>
    <definedName name="мм" localSheetId="5">#REF!</definedName>
    <definedName name="мм" localSheetId="1">#REF!</definedName>
    <definedName name="мм">#REF!</definedName>
    <definedName name="ммм" localSheetId="2">#REF!</definedName>
    <definedName name="ммм" localSheetId="10">#REF!</definedName>
    <definedName name="ммм" localSheetId="7">#REF!</definedName>
    <definedName name="ммм" localSheetId="5">#REF!</definedName>
    <definedName name="ммм" localSheetId="1">#REF!</definedName>
    <definedName name="ммм">#REF!</definedName>
    <definedName name="_xlnm.Print_Area" localSheetId="2">'1'!$A$1:$R$222</definedName>
    <definedName name="_xlnm.Print_Area" localSheetId="10">'1 (2)'!$A$1:$H$1030</definedName>
    <definedName name="_xlnm.Print_Area" localSheetId="7">'1 (3)'!$A$1:$R$402</definedName>
    <definedName name="_xlnm.Print_Area" localSheetId="5">'4'!$A$1:$R$357</definedName>
    <definedName name="_xlnm.Print_Area" localSheetId="0">'Bac '!$A$1:$L$29</definedName>
    <definedName name="_xlnm.Print_Area" localSheetId="8">'Caval miavor gnerov'!$A$1:$H$5155</definedName>
    <definedName name="_xlnm.Print_Area" localSheetId="1">ԱՄՓՈՓ!$A$1:$H$73</definedName>
  </definedNames>
  <calcPr calcId="191029"/>
  <webPublishing allowPng="1" targetScreenSize="1024x768" codePage="12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8" i="142"/>
  <c r="B37" i="129"/>
  <c r="B41"/>
  <c r="R23" i="142"/>
  <c r="R28"/>
  <c r="R33"/>
  <c r="R38"/>
  <c r="R43"/>
  <c r="R48"/>
  <c r="R53"/>
  <c r="R58"/>
  <c r="R63"/>
  <c r="R68"/>
  <c r="R73"/>
  <c r="R78"/>
  <c r="R83"/>
  <c r="R88"/>
  <c r="R93"/>
  <c r="R98"/>
  <c r="R103"/>
  <c r="R108"/>
  <c r="R113"/>
  <c r="R118"/>
  <c r="R123"/>
  <c r="R128"/>
  <c r="R133"/>
  <c r="R138"/>
  <c r="R143"/>
  <c r="R148"/>
  <c r="R153"/>
  <c r="R158"/>
  <c r="R163"/>
  <c r="R168"/>
  <c r="R173"/>
  <c r="R178"/>
  <c r="R183"/>
  <c r="R188"/>
  <c r="R193"/>
  <c r="R198"/>
  <c r="R203"/>
  <c r="R208"/>
  <c r="H23"/>
  <c r="H28"/>
  <c r="H33"/>
  <c r="H38"/>
  <c r="H43"/>
  <c r="H48"/>
  <c r="H53"/>
  <c r="H58"/>
  <c r="H63"/>
  <c r="H68"/>
  <c r="H73"/>
  <c r="H78"/>
  <c r="H83"/>
  <c r="H88"/>
  <c r="H93"/>
  <c r="H98"/>
  <c r="H103"/>
  <c r="H108"/>
  <c r="H113"/>
  <c r="H118"/>
  <c r="H123"/>
  <c r="H128"/>
  <c r="H133"/>
  <c r="H138"/>
  <c r="H143"/>
  <c r="H148"/>
  <c r="H153"/>
  <c r="H158"/>
  <c r="H163"/>
  <c r="H168"/>
  <c r="H173"/>
  <c r="H178"/>
  <c r="H183"/>
  <c r="H188"/>
  <c r="H193"/>
  <c r="H198"/>
  <c r="H203"/>
  <c r="H208"/>
  <c r="J23"/>
  <c r="J28"/>
  <c r="J33"/>
  <c r="J38"/>
  <c r="J43"/>
  <c r="J48"/>
  <c r="J53"/>
  <c r="J58"/>
  <c r="J63"/>
  <c r="J68"/>
  <c r="J73"/>
  <c r="J78"/>
  <c r="J83"/>
  <c r="J88"/>
  <c r="J93"/>
  <c r="J98"/>
  <c r="J103"/>
  <c r="J108"/>
  <c r="J113"/>
  <c r="J118"/>
  <c r="J123"/>
  <c r="J128"/>
  <c r="J133"/>
  <c r="J138"/>
  <c r="J143"/>
  <c r="J148"/>
  <c r="J153"/>
  <c r="J158"/>
  <c r="J163"/>
  <c r="J168"/>
  <c r="J173"/>
  <c r="J178"/>
  <c r="J183"/>
  <c r="J188"/>
  <c r="J193"/>
  <c r="J198"/>
  <c r="J203"/>
  <c r="J208"/>
  <c r="A73"/>
  <c r="A68"/>
  <c r="O72"/>
  <c r="O71"/>
  <c r="O70"/>
  <c r="O69"/>
  <c r="O68"/>
  <c r="Q68" s="1"/>
  <c r="N133"/>
  <c r="N128"/>
  <c r="A38"/>
  <c r="A43" s="1"/>
  <c r="A48" s="1"/>
  <c r="A53" s="1"/>
  <c r="A58" s="1"/>
  <c r="A63" s="1"/>
  <c r="A78" s="1"/>
  <c r="A83" s="1"/>
  <c r="A88" s="1"/>
  <c r="A93" s="1"/>
  <c r="A98" s="1"/>
  <c r="A103" s="1"/>
  <c r="A108" s="1"/>
  <c r="A118" s="1"/>
  <c r="A28"/>
  <c r="E148"/>
  <c r="O167"/>
  <c r="O166"/>
  <c r="O165"/>
  <c r="O164"/>
  <c r="O163"/>
  <c r="O112"/>
  <c r="O111"/>
  <c r="O110"/>
  <c r="O109"/>
  <c r="O108"/>
  <c r="O92"/>
  <c r="O91"/>
  <c r="O90"/>
  <c r="O89"/>
  <c r="O88"/>
  <c r="E83"/>
  <c r="O87"/>
  <c r="O86"/>
  <c r="O85"/>
  <c r="O84"/>
  <c r="O83"/>
  <c r="O82"/>
  <c r="O81"/>
  <c r="O80"/>
  <c r="O79"/>
  <c r="O78"/>
  <c r="O77"/>
  <c r="O76"/>
  <c r="O75"/>
  <c r="O74"/>
  <c r="O73"/>
  <c r="E63"/>
  <c r="O62"/>
  <c r="O61"/>
  <c r="O60"/>
  <c r="O59"/>
  <c r="O58"/>
  <c r="O67"/>
  <c r="O66"/>
  <c r="O65"/>
  <c r="O64"/>
  <c r="O63"/>
  <c r="O52"/>
  <c r="O51"/>
  <c r="O50"/>
  <c r="O49"/>
  <c r="O48"/>
  <c r="G43"/>
  <c r="I43"/>
  <c r="O47"/>
  <c r="O46"/>
  <c r="O45"/>
  <c r="O44"/>
  <c r="O43"/>
  <c r="O42"/>
  <c r="O41"/>
  <c r="O40"/>
  <c r="O39"/>
  <c r="O38"/>
  <c r="O32"/>
  <c r="O31"/>
  <c r="O30"/>
  <c r="O29"/>
  <c r="O28"/>
  <c r="E23"/>
  <c r="H18"/>
  <c r="J18"/>
  <c r="O27"/>
  <c r="O26"/>
  <c r="O25"/>
  <c r="O24"/>
  <c r="O23"/>
  <c r="Q163" l="1"/>
  <c r="Q108"/>
  <c r="Q83"/>
  <c r="Q88"/>
  <c r="Q78"/>
  <c r="Q73"/>
  <c r="Q58"/>
  <c r="Q63"/>
  <c r="Q48"/>
  <c r="Q38"/>
  <c r="Q43"/>
  <c r="Q28"/>
  <c r="Q23"/>
  <c r="E98" l="1"/>
  <c r="E103"/>
  <c r="R198" i="135"/>
  <c r="H8"/>
  <c r="J8"/>
  <c r="P8"/>
  <c r="P9"/>
  <c r="J13"/>
  <c r="R13"/>
  <c r="A18"/>
  <c r="A23" s="1"/>
  <c r="A28" s="1"/>
  <c r="A33" s="1"/>
  <c r="A38" s="1"/>
  <c r="A43" s="1"/>
  <c r="A48" s="1"/>
  <c r="A53" s="1"/>
  <c r="A58" s="1"/>
  <c r="A63" s="1"/>
  <c r="A68" s="1"/>
  <c r="A78" s="1"/>
  <c r="A83" s="1"/>
  <c r="A88" s="1"/>
  <c r="A93" s="1"/>
  <c r="A98" s="1"/>
  <c r="A103" s="1"/>
  <c r="A108" s="1"/>
  <c r="A113" s="1"/>
  <c r="A118" s="1"/>
  <c r="A123" s="1"/>
  <c r="A128" s="1"/>
  <c r="A133" s="1"/>
  <c r="A138" s="1"/>
  <c r="A143" s="1"/>
  <c r="A148" s="1"/>
  <c r="A153" s="1"/>
  <c r="A158" s="1"/>
  <c r="A163" s="1"/>
  <c r="A168" s="1"/>
  <c r="A173" s="1"/>
  <c r="A178" s="1"/>
  <c r="A183" s="1"/>
  <c r="A188" s="1"/>
  <c r="A193" s="1"/>
  <c r="A198" s="1"/>
  <c r="J18"/>
  <c r="R18"/>
  <c r="J23"/>
  <c r="R23"/>
  <c r="J28"/>
  <c r="R28"/>
  <c r="J33"/>
  <c r="R33"/>
  <c r="J38"/>
  <c r="R38"/>
  <c r="J43"/>
  <c r="R43"/>
  <c r="J48"/>
  <c r="R48"/>
  <c r="J53"/>
  <c r="R53"/>
  <c r="J58"/>
  <c r="R58"/>
  <c r="J63"/>
  <c r="R63"/>
  <c r="J68"/>
  <c r="R68"/>
  <c r="R73"/>
  <c r="R78"/>
  <c r="R83"/>
  <c r="R88"/>
  <c r="R93"/>
  <c r="R98"/>
  <c r="R103"/>
  <c r="R108"/>
  <c r="R113"/>
  <c r="R118"/>
  <c r="R123"/>
  <c r="R128"/>
  <c r="R133"/>
  <c r="R138"/>
  <c r="R143"/>
  <c r="R148"/>
  <c r="R153"/>
  <c r="R158"/>
  <c r="R163"/>
  <c r="R168"/>
  <c r="R173"/>
  <c r="R178"/>
  <c r="R183"/>
  <c r="R188"/>
  <c r="R193"/>
  <c r="P33" i="142"/>
  <c r="Q33"/>
  <c r="P113"/>
  <c r="P178"/>
  <c r="O53"/>
  <c r="O54"/>
  <c r="O55"/>
  <c r="O56"/>
  <c r="O57"/>
  <c r="O93"/>
  <c r="O94"/>
  <c r="O95"/>
  <c r="O96"/>
  <c r="O97"/>
  <c r="O98"/>
  <c r="O99"/>
  <c r="O100"/>
  <c r="O101"/>
  <c r="O102"/>
  <c r="O103"/>
  <c r="O104"/>
  <c r="O105"/>
  <c r="O106"/>
  <c r="O107"/>
  <c r="O113"/>
  <c r="O114"/>
  <c r="O115"/>
  <c r="O116"/>
  <c r="O117"/>
  <c r="O118"/>
  <c r="O119"/>
  <c r="O120"/>
  <c r="O121"/>
  <c r="O122"/>
  <c r="O123"/>
  <c r="O124"/>
  <c r="O125"/>
  <c r="O126"/>
  <c r="O127"/>
  <c r="O129"/>
  <c r="O130"/>
  <c r="O131"/>
  <c r="O132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Q148" l="1"/>
  <c r="Q153"/>
  <c r="Q118"/>
  <c r="Q208"/>
  <c r="Q203"/>
  <c r="Q183"/>
  <c r="Q173"/>
  <c r="Q188"/>
  <c r="Q103"/>
  <c r="Q198"/>
  <c r="Q158"/>
  <c r="Q123"/>
  <c r="Q113"/>
  <c r="Q53"/>
  <c r="Q138"/>
  <c r="Q93"/>
  <c r="Q193"/>
  <c r="Q178"/>
  <c r="Q168"/>
  <c r="Q143"/>
  <c r="Q98"/>
  <c r="O133" l="1"/>
  <c r="Q133" s="1"/>
  <c r="O128"/>
  <c r="Q128" s="1"/>
  <c r="I103" l="1"/>
  <c r="G103"/>
  <c r="U93"/>
  <c r="V94" s="1"/>
  <c r="A123" l="1"/>
  <c r="A128" s="1"/>
  <c r="A133" s="1"/>
  <c r="A138" s="1"/>
  <c r="A143" s="1"/>
  <c r="A148" s="1"/>
  <c r="A153" s="1"/>
  <c r="A158" s="1"/>
  <c r="A163" s="1"/>
  <c r="A168" s="1"/>
  <c r="A173" s="1"/>
  <c r="A183" s="1"/>
  <c r="A188" s="1"/>
  <c r="A193" l="1"/>
  <c r="A198" s="1"/>
  <c r="A203" s="1"/>
  <c r="A208" s="1"/>
  <c r="I1931" i="144" l="1"/>
  <c r="I1933"/>
  <c r="I297"/>
  <c r="J297" s="1"/>
  <c r="B2034" l="1"/>
  <c r="B2035" s="1"/>
  <c r="B2036" s="1"/>
  <c r="B2037" s="1"/>
  <c r="B2038" s="1"/>
  <c r="B2039" s="1"/>
  <c r="B2040" s="1"/>
  <c r="B2041" s="1"/>
  <c r="B2042" s="1"/>
  <c r="B2043" s="1"/>
  <c r="B2006"/>
  <c r="B2007" s="1"/>
  <c r="B2008" s="1"/>
  <c r="B2009" s="1"/>
  <c r="B2010" s="1"/>
  <c r="B2011" s="1"/>
  <c r="B2012" s="1"/>
  <c r="B2013" s="1"/>
  <c r="B1987"/>
  <c r="B1988" s="1"/>
  <c r="B1989" s="1"/>
  <c r="B1990" s="1"/>
  <c r="B1991" s="1"/>
  <c r="B1992" s="1"/>
  <c r="B1993" s="1"/>
  <c r="B1994" s="1"/>
  <c r="B1995" s="1"/>
  <c r="B1996" s="1"/>
  <c r="B1997" s="1"/>
  <c r="B1998" s="1"/>
  <c r="B1999" s="1"/>
  <c r="B2000" s="1"/>
  <c r="B2001" s="1"/>
  <c r="B1969"/>
  <c r="B1970" s="1"/>
  <c r="B1971" s="1"/>
  <c r="B1972" s="1"/>
  <c r="B1973" s="1"/>
  <c r="B1964"/>
  <c r="B1965" s="1"/>
  <c r="B1966" s="1"/>
  <c r="B1952"/>
  <c r="B1953" s="1"/>
  <c r="B1954" s="1"/>
  <c r="B1955" s="1"/>
  <c r="B1956" s="1"/>
  <c r="B1957" s="1"/>
  <c r="B1958" s="1"/>
  <c r="B1959" s="1"/>
  <c r="B1960" s="1"/>
  <c r="B1961" s="1"/>
  <c r="B1930"/>
  <c r="B1931" s="1"/>
  <c r="B1932" s="1"/>
  <c r="B1933" s="1"/>
  <c r="B1934" s="1"/>
  <c r="B1935" s="1"/>
  <c r="B1936" s="1"/>
  <c r="B1937" s="1"/>
  <c r="B1938" s="1"/>
  <c r="B1939" s="1"/>
  <c r="B1940" s="1"/>
  <c r="B1941" s="1"/>
  <c r="B1942" s="1"/>
  <c r="B1943" s="1"/>
  <c r="B1944" s="1"/>
  <c r="B1945" s="1"/>
  <c r="B1946" s="1"/>
  <c r="B1947" s="1"/>
  <c r="B1948" s="1"/>
  <c r="B1949" s="1"/>
  <c r="B1914"/>
  <c r="B1915" s="1"/>
  <c r="B1916" s="1"/>
  <c r="B1917" s="1"/>
  <c r="B1918" s="1"/>
  <c r="B1919" s="1"/>
  <c r="B1920" s="1"/>
  <c r="B1921" s="1"/>
  <c r="B1922" s="1"/>
  <c r="B1923" s="1"/>
  <c r="B1924" s="1"/>
  <c r="B1925" s="1"/>
  <c r="B1926" s="1"/>
  <c r="B1927" s="1"/>
  <c r="B1906"/>
  <c r="B1907" s="1"/>
  <c r="B1908" s="1"/>
  <c r="B1909" s="1"/>
  <c r="B1910" s="1"/>
  <c r="B1911" s="1"/>
  <c r="B1898"/>
  <c r="B1899" s="1"/>
  <c r="B1900" s="1"/>
  <c r="B1901" s="1"/>
  <c r="B1902" s="1"/>
  <c r="B1883"/>
  <c r="B1884" s="1"/>
  <c r="B1885" s="1"/>
  <c r="B1886" s="1"/>
  <c r="B1887" s="1"/>
  <c r="B1888" s="1"/>
  <c r="B1889" s="1"/>
  <c r="B1890" s="1"/>
  <c r="B1891" s="1"/>
  <c r="B1892" s="1"/>
  <c r="B1893" s="1"/>
  <c r="B1894" s="1"/>
  <c r="B1895" s="1"/>
  <c r="B1863"/>
  <c r="B1864" s="1"/>
  <c r="B1865" s="1"/>
  <c r="B1866" s="1"/>
  <c r="B1867" s="1"/>
  <c r="B1868" s="1"/>
  <c r="B1869" s="1"/>
  <c r="B1870" s="1"/>
  <c r="B1871" s="1"/>
  <c r="B1872" s="1"/>
  <c r="B1873" s="1"/>
  <c r="B1874" s="1"/>
  <c r="B1875" s="1"/>
  <c r="B1876" s="1"/>
  <c r="B1877" s="1"/>
  <c r="B1878" s="1"/>
  <c r="B1879" s="1"/>
  <c r="B1855"/>
  <c r="B1856" s="1"/>
  <c r="B1857" s="1"/>
  <c r="B1858" s="1"/>
  <c r="B1845"/>
  <c r="B1846" s="1"/>
  <c r="B1847" s="1"/>
  <c r="B1848" s="1"/>
  <c r="B1849" s="1"/>
  <c r="B1850" s="1"/>
  <c r="B1851" s="1"/>
  <c r="B1852" s="1"/>
  <c r="B1823"/>
  <c r="B1824" s="1"/>
  <c r="B1825" s="1"/>
  <c r="B1826" s="1"/>
  <c r="B1827" s="1"/>
  <c r="B1828" s="1"/>
  <c r="B1829" s="1"/>
  <c r="B1830" s="1"/>
  <c r="B1831" s="1"/>
  <c r="B1832" s="1"/>
  <c r="B1833" s="1"/>
  <c r="B1834" s="1"/>
  <c r="B1835" s="1"/>
  <c r="B1836" s="1"/>
  <c r="B1837" s="1"/>
  <c r="B1838" s="1"/>
  <c r="B1839" s="1"/>
  <c r="B1840" s="1"/>
  <c r="B1841" s="1"/>
  <c r="B1842" s="1"/>
  <c r="B1810"/>
  <c r="B1811" s="1"/>
  <c r="B1812" s="1"/>
  <c r="B1813" s="1"/>
  <c r="B1814" s="1"/>
  <c r="B1815" s="1"/>
  <c r="B1816" s="1"/>
  <c r="B1817" s="1"/>
  <c r="B1818" s="1"/>
  <c r="B1819" s="1"/>
  <c r="B1820" s="1"/>
  <c r="B1800"/>
  <c r="B1801" s="1"/>
  <c r="B1802" s="1"/>
  <c r="B1803" s="1"/>
  <c r="B1804" s="1"/>
  <c r="B1805" s="1"/>
  <c r="B1806" s="1"/>
  <c r="B1807" s="1"/>
  <c r="B1761"/>
  <c r="B1762" s="1"/>
  <c r="B1763" s="1"/>
  <c r="B1764" s="1"/>
  <c r="B1765" s="1"/>
  <c r="B1766" s="1"/>
  <c r="B1767" s="1"/>
  <c r="B1768" s="1"/>
  <c r="B1769" s="1"/>
  <c r="B1770" s="1"/>
  <c r="B1771" s="1"/>
  <c r="B1772" s="1"/>
  <c r="B1773" s="1"/>
  <c r="B1774" s="1"/>
  <c r="B1775" s="1"/>
  <c r="B1776" s="1"/>
  <c r="B1777" s="1"/>
  <c r="B1778" s="1"/>
  <c r="B1779" s="1"/>
  <c r="B1780" s="1"/>
  <c r="B1781" s="1"/>
  <c r="B1782" s="1"/>
  <c r="B1783" s="1"/>
  <c r="B1784" s="1"/>
  <c r="B1785" s="1"/>
  <c r="B1786" s="1"/>
  <c r="B1787" s="1"/>
  <c r="B1788" s="1"/>
  <c r="B1789" s="1"/>
  <c r="B1790" s="1"/>
  <c r="B1791" s="1"/>
  <c r="B1792" s="1"/>
  <c r="B1793" s="1"/>
  <c r="B1794" s="1"/>
  <c r="B1795" s="1"/>
  <c r="B1796" s="1"/>
  <c r="B1797" s="1"/>
  <c r="B1739"/>
  <c r="B1740" s="1"/>
  <c r="B1741" s="1"/>
  <c r="B1742" s="1"/>
  <c r="B1743" s="1"/>
  <c r="B1733"/>
  <c r="B1734" s="1"/>
  <c r="B1735" s="1"/>
  <c r="B1736" s="1"/>
  <c r="B1725"/>
  <c r="B1726" s="1"/>
  <c r="B1727" s="1"/>
  <c r="B1728" s="1"/>
  <c r="B1729" s="1"/>
  <c r="B1730" s="1"/>
  <c r="B1715"/>
  <c r="B1716" s="1"/>
  <c r="B1717" s="1"/>
  <c r="B1718" s="1"/>
  <c r="B1719" s="1"/>
  <c r="B1720" s="1"/>
  <c r="B1721" s="1"/>
  <c r="B1722" s="1"/>
  <c r="B1710"/>
  <c r="B1711" s="1"/>
  <c r="B1712" s="1"/>
  <c r="B1697"/>
  <c r="B1698" s="1"/>
  <c r="B1699" s="1"/>
  <c r="B1700" s="1"/>
  <c r="B1701" s="1"/>
  <c r="B1702" s="1"/>
  <c r="B1703" s="1"/>
  <c r="B1704" s="1"/>
  <c r="B1705" s="1"/>
  <c r="B1706" s="1"/>
  <c r="B1707" s="1"/>
  <c r="B1689"/>
  <c r="B1690" s="1"/>
  <c r="B1691" s="1"/>
  <c r="B1692" s="1"/>
  <c r="B1693" s="1"/>
  <c r="B1694" s="1"/>
  <c r="B1685"/>
  <c r="B1686" s="1"/>
  <c r="B1670"/>
  <c r="B1671" s="1"/>
  <c r="B1672" s="1"/>
  <c r="B1673" s="1"/>
  <c r="B1674" s="1"/>
  <c r="B1675" s="1"/>
  <c r="B1676" s="1"/>
  <c r="B1677" s="1"/>
  <c r="B1678" s="1"/>
  <c r="B1679" s="1"/>
  <c r="B1680" s="1"/>
  <c r="B1681" s="1"/>
  <c r="B1682" s="1"/>
  <c r="B1654"/>
  <c r="B1655" s="1"/>
  <c r="B1656" s="1"/>
  <c r="B1657" s="1"/>
  <c r="B1658" s="1"/>
  <c r="B1659" s="1"/>
  <c r="B1660" s="1"/>
  <c r="B1661" s="1"/>
  <c r="B1662" s="1"/>
  <c r="B1663" s="1"/>
  <c r="B1664" s="1"/>
  <c r="B1665" s="1"/>
  <c r="B1666" s="1"/>
  <c r="B1667" s="1"/>
  <c r="B1632"/>
  <c r="B1633" s="1"/>
  <c r="B1634" s="1"/>
  <c r="B1635" s="1"/>
  <c r="B1636" s="1"/>
  <c r="B1637" s="1"/>
  <c r="B1638" s="1"/>
  <c r="B1639" s="1"/>
  <c r="B1640" s="1"/>
  <c r="B1641" s="1"/>
  <c r="B1642" s="1"/>
  <c r="B1643" s="1"/>
  <c r="B1644" s="1"/>
  <c r="B1645" s="1"/>
  <c r="B1646" s="1"/>
  <c r="B1647" s="1"/>
  <c r="B1648" s="1"/>
  <c r="B1649" s="1"/>
  <c r="B1650" s="1"/>
  <c r="B1651" s="1"/>
  <c r="B1623"/>
  <c r="B1624" s="1"/>
  <c r="B1625" s="1"/>
  <c r="B1626" s="1"/>
  <c r="B1627" s="1"/>
  <c r="B1628" s="1"/>
  <c r="B1629" s="1"/>
  <c r="B1614"/>
  <c r="B1615" s="1"/>
  <c r="B1616" s="1"/>
  <c r="B1617" s="1"/>
  <c r="B1618" s="1"/>
  <c r="B1619" s="1"/>
  <c r="B1607"/>
  <c r="B1608" s="1"/>
  <c r="B1609" s="1"/>
  <c r="B1610" s="1"/>
  <c r="B1611" s="1"/>
  <c r="B1594"/>
  <c r="B1595" s="1"/>
  <c r="B1596" s="1"/>
  <c r="B1597" s="1"/>
  <c r="B1598" s="1"/>
  <c r="B1599" s="1"/>
  <c r="B1600" s="1"/>
  <c r="B1601" s="1"/>
  <c r="B1602" s="1"/>
  <c r="B1603" s="1"/>
  <c r="B1588"/>
  <c r="B1589" s="1"/>
  <c r="B1581"/>
  <c r="B1582" s="1"/>
  <c r="B1583" s="1"/>
  <c r="B1584" s="1"/>
  <c r="B1585" s="1"/>
  <c r="B1566"/>
  <c r="B1567" s="1"/>
  <c r="B1568" s="1"/>
  <c r="B1569" s="1"/>
  <c r="B1570" s="1"/>
  <c r="B1571" s="1"/>
  <c r="B1572" s="1"/>
  <c r="B1573" s="1"/>
  <c r="B1574" s="1"/>
  <c r="B1541"/>
  <c r="B1528"/>
  <c r="B1529" s="1"/>
  <c r="B1530" s="1"/>
  <c r="B1531" s="1"/>
  <c r="B1532" s="1"/>
  <c r="B1533" s="1"/>
  <c r="B1534" s="1"/>
  <c r="B1535" s="1"/>
  <c r="B1536" s="1"/>
  <c r="B1537" s="1"/>
  <c r="B1518"/>
  <c r="B1519" s="1"/>
  <c r="B1520" s="1"/>
  <c r="B1521" s="1"/>
  <c r="B1522" s="1"/>
  <c r="B1523" s="1"/>
  <c r="B1524" s="1"/>
  <c r="B1509"/>
  <c r="B1510" s="1"/>
  <c r="B1511" s="1"/>
  <c r="B1512" s="1"/>
  <c r="B1513" s="1"/>
  <c r="B1514" s="1"/>
  <c r="B1515" s="1"/>
  <c r="B1500"/>
  <c r="B1501" s="1"/>
  <c r="B1502" s="1"/>
  <c r="B1503" s="1"/>
  <c r="B1504" s="1"/>
  <c r="B1505" s="1"/>
  <c r="B1506" s="1"/>
  <c r="B1491"/>
  <c r="B1492" s="1"/>
  <c r="B1493" s="1"/>
  <c r="B1494" s="1"/>
  <c r="B1495" s="1"/>
  <c r="B1496" s="1"/>
  <c r="B1497" s="1"/>
  <c r="B1483"/>
  <c r="B1484" s="1"/>
  <c r="B1485" s="1"/>
  <c r="B1486" s="1"/>
  <c r="B1477"/>
  <c r="B1478" s="1"/>
  <c r="B1479" s="1"/>
  <c r="B1480" s="1"/>
  <c r="B1476"/>
  <c r="B1451"/>
  <c r="B1452" s="1"/>
  <c r="B1453" s="1"/>
  <c r="B1454" s="1"/>
  <c r="B1455" s="1"/>
  <c r="B1456" s="1"/>
  <c r="B1457" s="1"/>
  <c r="B1458" s="1"/>
  <c r="B1459" s="1"/>
  <c r="B1460" s="1"/>
  <c r="B1461" s="1"/>
  <c r="B1462" s="1"/>
  <c r="B1463" s="1"/>
  <c r="B1464" s="1"/>
  <c r="B1465" s="1"/>
  <c r="B1466" s="1"/>
  <c r="B1467" s="1"/>
  <c r="B1468" s="1"/>
  <c r="B1469" s="1"/>
  <c r="B1470" s="1"/>
  <c r="B1471" s="1"/>
  <c r="B1472" s="1"/>
  <c r="B1473" s="1"/>
  <c r="B1447"/>
  <c r="B1448" s="1"/>
  <c r="B1435"/>
  <c r="B1436" s="1"/>
  <c r="B1437" s="1"/>
  <c r="B1438" s="1"/>
  <c r="B1439" s="1"/>
  <c r="B1440" s="1"/>
  <c r="B1441" s="1"/>
  <c r="B1442" s="1"/>
  <c r="B1443" s="1"/>
  <c r="B1444" s="1"/>
  <c r="B1423"/>
  <c r="B1424" s="1"/>
  <c r="B1425" s="1"/>
  <c r="B1426" s="1"/>
  <c r="B1427" s="1"/>
  <c r="B1428" s="1"/>
  <c r="B1416"/>
  <c r="B1417" s="1"/>
  <c r="B1418" s="1"/>
  <c r="B1419" s="1"/>
  <c r="B1420" s="1"/>
  <c r="B1400"/>
  <c r="B1401" s="1"/>
  <c r="B1402" s="1"/>
  <c r="B1403" s="1"/>
  <c r="B1404" s="1"/>
  <c r="B1405" s="1"/>
  <c r="B1406" s="1"/>
  <c r="B1407" s="1"/>
  <c r="B1408" s="1"/>
  <c r="B1409" s="1"/>
  <c r="B1410" s="1"/>
  <c r="B1411" s="1"/>
  <c r="B1412" s="1"/>
  <c r="B1413" s="1"/>
  <c r="B1392"/>
  <c r="B1393" s="1"/>
  <c r="B1394" s="1"/>
  <c r="B1395" s="1"/>
  <c r="B1396" s="1"/>
  <c r="B1397" s="1"/>
  <c r="B1384"/>
  <c r="B1385" s="1"/>
  <c r="B1386" s="1"/>
  <c r="B1387" s="1"/>
  <c r="B1388" s="1"/>
  <c r="B1389" s="1"/>
  <c r="B1354"/>
  <c r="B1355" s="1"/>
  <c r="B1356" s="1"/>
  <c r="B1357" s="1"/>
  <c r="B1358" s="1"/>
  <c r="B1359" s="1"/>
  <c r="B1360" s="1"/>
  <c r="B1361" s="1"/>
  <c r="B1362" s="1"/>
  <c r="B1363" s="1"/>
  <c r="B1364" s="1"/>
  <c r="B1365" s="1"/>
  <c r="B1366" s="1"/>
  <c r="B1367" s="1"/>
  <c r="B1368" s="1"/>
  <c r="B1369" s="1"/>
  <c r="B1370" s="1"/>
  <c r="B1371" s="1"/>
  <c r="B1372" s="1"/>
  <c r="B1373" s="1"/>
  <c r="B1374" s="1"/>
  <c r="B1375" s="1"/>
  <c r="B1376" s="1"/>
  <c r="B1377" s="1"/>
  <c r="B1343"/>
  <c r="B1344" s="1"/>
  <c r="B1345" s="1"/>
  <c r="B1346" s="1"/>
  <c r="B1347" s="1"/>
  <c r="B1348" s="1"/>
  <c r="B1349" s="1"/>
  <c r="B1350" s="1"/>
  <c r="B1351" s="1"/>
  <c r="B1234"/>
  <c r="B1235" s="1"/>
  <c r="B1236" s="1"/>
  <c r="B1237" s="1"/>
  <c r="B1238" s="1"/>
  <c r="B1239" s="1"/>
  <c r="B1240" s="1"/>
  <c r="B1241" s="1"/>
  <c r="B1242" s="1"/>
  <c r="B1243" s="1"/>
  <c r="B1244" s="1"/>
  <c r="B1245" s="1"/>
  <c r="B1246" s="1"/>
  <c r="B1247" s="1"/>
  <c r="B1248" s="1"/>
  <c r="B1249" s="1"/>
  <c r="B1250" s="1"/>
  <c r="B1251" s="1"/>
  <c r="B1252" s="1"/>
  <c r="B1253" s="1"/>
  <c r="B1254" s="1"/>
  <c r="B1255" s="1"/>
  <c r="B1256" s="1"/>
  <c r="B1257" s="1"/>
  <c r="B1258" s="1"/>
  <c r="B1259" s="1"/>
  <c r="B1260" s="1"/>
  <c r="B1261" s="1"/>
  <c r="B1262" s="1"/>
  <c r="B1263" s="1"/>
  <c r="B1264" s="1"/>
  <c r="B1265" s="1"/>
  <c r="B1266" s="1"/>
  <c r="B1267" s="1"/>
  <c r="B1268" s="1"/>
  <c r="B1269" s="1"/>
  <c r="B1270" s="1"/>
  <c r="B1271" s="1"/>
  <c r="B1272" s="1"/>
  <c r="B1273" s="1"/>
  <c r="B1274" s="1"/>
  <c r="B1275" s="1"/>
  <c r="B1276" s="1"/>
  <c r="B1277" s="1"/>
  <c r="B1278" s="1"/>
  <c r="B1279" s="1"/>
  <c r="B1280" s="1"/>
  <c r="B1281" s="1"/>
  <c r="B1282" s="1"/>
  <c r="B1283" s="1"/>
  <c r="B1284" s="1"/>
  <c r="B1285" s="1"/>
  <c r="B1286" s="1"/>
  <c r="B1287" s="1"/>
  <c r="B1288" s="1"/>
  <c r="B1289" s="1"/>
  <c r="B1290" s="1"/>
  <c r="B1291" s="1"/>
  <c r="B1292" s="1"/>
  <c r="B1293" s="1"/>
  <c r="B1294" s="1"/>
  <c r="B1295" s="1"/>
  <c r="B1296" s="1"/>
  <c r="B1297" s="1"/>
  <c r="B1298" s="1"/>
  <c r="B1299" s="1"/>
  <c r="B1300" s="1"/>
  <c r="B1301" s="1"/>
  <c r="B1302" s="1"/>
  <c r="B1303" s="1"/>
  <c r="B1304" s="1"/>
  <c r="B1305" s="1"/>
  <c r="B1306" s="1"/>
  <c r="B1307" s="1"/>
  <c r="B1308" s="1"/>
  <c r="B1309" s="1"/>
  <c r="B1310" s="1"/>
  <c r="B1311" s="1"/>
  <c r="B1312" s="1"/>
  <c r="B1313" s="1"/>
  <c r="B1314" s="1"/>
  <c r="B1315" s="1"/>
  <c r="B1316" s="1"/>
  <c r="B1317" s="1"/>
  <c r="B1318" s="1"/>
  <c r="B1319" s="1"/>
  <c r="B1320" s="1"/>
  <c r="B1321" s="1"/>
  <c r="B1322" s="1"/>
  <c r="B1323" s="1"/>
  <c r="B1324" s="1"/>
  <c r="B1325" s="1"/>
  <c r="B1326" s="1"/>
  <c r="B1327" s="1"/>
  <c r="B1328" s="1"/>
  <c r="B1329" s="1"/>
  <c r="B1330" s="1"/>
  <c r="B1331" s="1"/>
  <c r="B1332" s="1"/>
  <c r="B1333" s="1"/>
  <c r="B1334" s="1"/>
  <c r="B1335" s="1"/>
  <c r="B1336" s="1"/>
  <c r="B1337" s="1"/>
  <c r="B1338" s="1"/>
  <c r="B1339" s="1"/>
  <c r="B1225"/>
  <c r="B1226" s="1"/>
  <c r="B1227" s="1"/>
  <c r="B1228" s="1"/>
  <c r="B1229" s="1"/>
  <c r="B1230" s="1"/>
  <c r="B1231" s="1"/>
  <c r="B1215"/>
  <c r="B1216" s="1"/>
  <c r="B1217" s="1"/>
  <c r="B1218" s="1"/>
  <c r="B1219" s="1"/>
  <c r="B1220" s="1"/>
  <c r="B1221" s="1"/>
  <c r="B1222" s="1"/>
  <c r="B1203"/>
  <c r="B1204" s="1"/>
  <c r="B1205" s="1"/>
  <c r="B1206" s="1"/>
  <c r="B1207" s="1"/>
  <c r="B1208" s="1"/>
  <c r="B1209" s="1"/>
  <c r="B1210" s="1"/>
  <c r="B1211" s="1"/>
  <c r="B1212" s="1"/>
  <c r="B1182"/>
  <c r="B1183" s="1"/>
  <c r="B1184" s="1"/>
  <c r="B1185" s="1"/>
  <c r="B1186" s="1"/>
  <c r="B1187" s="1"/>
  <c r="B1188" s="1"/>
  <c r="B1189" s="1"/>
  <c r="B1190" s="1"/>
  <c r="B1191" s="1"/>
  <c r="B1192" s="1"/>
  <c r="B1193" s="1"/>
  <c r="B1194" s="1"/>
  <c r="B1195" s="1"/>
  <c r="B1196" s="1"/>
  <c r="B1081"/>
  <c r="B1082" s="1"/>
  <c r="B1083" s="1"/>
  <c r="B1084" s="1"/>
  <c r="B1085" s="1"/>
  <c r="B1086" s="1"/>
  <c r="B1087" s="1"/>
  <c r="B1088" s="1"/>
  <c r="B1089" s="1"/>
  <c r="B1090" s="1"/>
  <c r="B1091" s="1"/>
  <c r="B1092" s="1"/>
  <c r="B1093" s="1"/>
  <c r="B1094" s="1"/>
  <c r="B1095" s="1"/>
  <c r="B1096" s="1"/>
  <c r="B1097" s="1"/>
  <c r="B1098" s="1"/>
  <c r="B1099" s="1"/>
  <c r="B1100" s="1"/>
  <c r="B1101" s="1"/>
  <c r="B1102" s="1"/>
  <c r="B1103" s="1"/>
  <c r="B1104" s="1"/>
  <c r="B1105" s="1"/>
  <c r="B1106" s="1"/>
  <c r="B1107" s="1"/>
  <c r="B1108" s="1"/>
  <c r="B1109" s="1"/>
  <c r="B1110" s="1"/>
  <c r="B1111" s="1"/>
  <c r="B1112" s="1"/>
  <c r="B1113" s="1"/>
  <c r="B1114" s="1"/>
  <c r="B1115" s="1"/>
  <c r="B1116" s="1"/>
  <c r="B1117" s="1"/>
  <c r="B1118" s="1"/>
  <c r="B1119" s="1"/>
  <c r="B1120" s="1"/>
  <c r="B1121" s="1"/>
  <c r="B1122" s="1"/>
  <c r="B1123" s="1"/>
  <c r="B1124" s="1"/>
  <c r="B1125" s="1"/>
  <c r="B1126" s="1"/>
  <c r="B1127" s="1"/>
  <c r="B1128" s="1"/>
  <c r="B1129" s="1"/>
  <c r="B1130" s="1"/>
  <c r="B1131" s="1"/>
  <c r="B1132" s="1"/>
  <c r="B1133" s="1"/>
  <c r="B1134" s="1"/>
  <c r="B1135" s="1"/>
  <c r="B1136" s="1"/>
  <c r="B1137" s="1"/>
  <c r="B1138" s="1"/>
  <c r="B1139" s="1"/>
  <c r="B1140" s="1"/>
  <c r="B1141" s="1"/>
  <c r="B1142" s="1"/>
  <c r="B1143" s="1"/>
  <c r="B1144" s="1"/>
  <c r="B1145" s="1"/>
  <c r="B1146" s="1"/>
  <c r="B1147" s="1"/>
  <c r="B1148" s="1"/>
  <c r="B1149" s="1"/>
  <c r="B1150" s="1"/>
  <c r="B1151" s="1"/>
  <c r="B1152" s="1"/>
  <c r="B1153" s="1"/>
  <c r="B1154" s="1"/>
  <c r="B1155" s="1"/>
  <c r="B1156" s="1"/>
  <c r="B1157" s="1"/>
  <c r="B1158" s="1"/>
  <c r="B1159" s="1"/>
  <c r="B1160" s="1"/>
  <c r="B1161" s="1"/>
  <c r="B1162" s="1"/>
  <c r="B1163" s="1"/>
  <c r="B1164" s="1"/>
  <c r="B1165" s="1"/>
  <c r="B1166" s="1"/>
  <c r="B1167" s="1"/>
  <c r="B1168" s="1"/>
  <c r="B1169" s="1"/>
  <c r="B1170" s="1"/>
  <c r="B1171" s="1"/>
  <c r="B1172" s="1"/>
  <c r="B1173" s="1"/>
  <c r="B1174" s="1"/>
  <c r="B1175" s="1"/>
  <c r="B1176" s="1"/>
  <c r="B1177" s="1"/>
  <c r="B1178" s="1"/>
  <c r="B1179" s="1"/>
  <c r="B974"/>
  <c r="B975" s="1"/>
  <c r="B976" s="1"/>
  <c r="B977" s="1"/>
  <c r="B978" s="1"/>
  <c r="B979" s="1"/>
  <c r="B980" s="1"/>
  <c r="B981" s="1"/>
  <c r="B982" s="1"/>
  <c r="B983" s="1"/>
  <c r="B984" s="1"/>
  <c r="B985" s="1"/>
  <c r="B986" s="1"/>
  <c r="B987" s="1"/>
  <c r="B988" s="1"/>
  <c r="B989" s="1"/>
  <c r="B990" s="1"/>
  <c r="B991" s="1"/>
  <c r="B992" s="1"/>
  <c r="B993" s="1"/>
  <c r="B994" s="1"/>
  <c r="B995" s="1"/>
  <c r="B996" s="1"/>
  <c r="B997" s="1"/>
  <c r="B998" s="1"/>
  <c r="B999" s="1"/>
  <c r="B1000" s="1"/>
  <c r="B1001" s="1"/>
  <c r="B1002" s="1"/>
  <c r="B1003" s="1"/>
  <c r="B1004" s="1"/>
  <c r="B1005" s="1"/>
  <c r="B1006" s="1"/>
  <c r="B1007" s="1"/>
  <c r="B1008" s="1"/>
  <c r="B1009" s="1"/>
  <c r="B1010" s="1"/>
  <c r="B1011" s="1"/>
  <c r="B1012" s="1"/>
  <c r="B1013" s="1"/>
  <c r="B1014" s="1"/>
  <c r="B1015" s="1"/>
  <c r="B1016" s="1"/>
  <c r="B1017" s="1"/>
  <c r="B1018" s="1"/>
  <c r="B1019" s="1"/>
  <c r="B1020" s="1"/>
  <c r="B1021" s="1"/>
  <c r="B1022" s="1"/>
  <c r="B1023" s="1"/>
  <c r="B1024" s="1"/>
  <c r="B1025" s="1"/>
  <c r="B1026" s="1"/>
  <c r="B1027" s="1"/>
  <c r="B1028" s="1"/>
  <c r="B1029" s="1"/>
  <c r="B1030" s="1"/>
  <c r="B1031" s="1"/>
  <c r="B1032" s="1"/>
  <c r="B1033" s="1"/>
  <c r="B1034" s="1"/>
  <c r="B1035" s="1"/>
  <c r="B1036" s="1"/>
  <c r="B1037" s="1"/>
  <c r="B1038" s="1"/>
  <c r="B1039" s="1"/>
  <c r="B1040" s="1"/>
  <c r="B1041" s="1"/>
  <c r="B1042" s="1"/>
  <c r="B1043" s="1"/>
  <c r="B1044" s="1"/>
  <c r="B1045" s="1"/>
  <c r="B1046" s="1"/>
  <c r="B1047" s="1"/>
  <c r="B1048" s="1"/>
  <c r="B1049" s="1"/>
  <c r="B1050" s="1"/>
  <c r="B1051" s="1"/>
  <c r="B1052" s="1"/>
  <c r="B1053" s="1"/>
  <c r="B1054" s="1"/>
  <c r="B1055" s="1"/>
  <c r="B1056" s="1"/>
  <c r="B1057" s="1"/>
  <c r="B1058" s="1"/>
  <c r="B1059" s="1"/>
  <c r="B1060" s="1"/>
  <c r="B1061" s="1"/>
  <c r="B1062" s="1"/>
  <c r="B1063" s="1"/>
  <c r="B1064" s="1"/>
  <c r="B1065" s="1"/>
  <c r="B1066" s="1"/>
  <c r="B1067" s="1"/>
  <c r="B1068" s="1"/>
  <c r="B1069" s="1"/>
  <c r="B1070" s="1"/>
  <c r="B1071" s="1"/>
  <c r="B1072" s="1"/>
  <c r="B1073" s="1"/>
  <c r="B1074" s="1"/>
  <c r="B1075" s="1"/>
  <c r="B1076" s="1"/>
  <c r="B1077" s="1"/>
  <c r="B1078" s="1"/>
  <c r="B925"/>
  <c r="B926" s="1"/>
  <c r="B927" s="1"/>
  <c r="B928" s="1"/>
  <c r="B929" s="1"/>
  <c r="B930" s="1"/>
  <c r="B931" s="1"/>
  <c r="B932" s="1"/>
  <c r="B933" s="1"/>
  <c r="B934" s="1"/>
  <c r="B935" s="1"/>
  <c r="B936" s="1"/>
  <c r="B937" s="1"/>
  <c r="B938" s="1"/>
  <c r="B939" s="1"/>
  <c r="B940" s="1"/>
  <c r="B941" s="1"/>
  <c r="B942" s="1"/>
  <c r="B943" s="1"/>
  <c r="B944" s="1"/>
  <c r="B945" s="1"/>
  <c r="B946" s="1"/>
  <c r="B947" s="1"/>
  <c r="B948" s="1"/>
  <c r="B949" s="1"/>
  <c r="B950" s="1"/>
  <c r="B951" s="1"/>
  <c r="B952" s="1"/>
  <c r="B953" s="1"/>
  <c r="B954" s="1"/>
  <c r="B955" s="1"/>
  <c r="B956" s="1"/>
  <c r="B957" s="1"/>
  <c r="B958" s="1"/>
  <c r="B959" s="1"/>
  <c r="B960" s="1"/>
  <c r="B961" s="1"/>
  <c r="B962" s="1"/>
  <c r="B963" s="1"/>
  <c r="B964" s="1"/>
  <c r="B965" s="1"/>
  <c r="B966" s="1"/>
  <c r="B967" s="1"/>
  <c r="B968" s="1"/>
  <c r="B969" s="1"/>
  <c r="B970" s="1"/>
  <c r="B971" s="1"/>
  <c r="B886"/>
  <c r="B887" s="1"/>
  <c r="B888" s="1"/>
  <c r="B889" s="1"/>
  <c r="B890" s="1"/>
  <c r="B891" s="1"/>
  <c r="B892" s="1"/>
  <c r="B893" s="1"/>
  <c r="B894" s="1"/>
  <c r="B895" s="1"/>
  <c r="B896" s="1"/>
  <c r="B897" s="1"/>
  <c r="B898" s="1"/>
  <c r="B899" s="1"/>
  <c r="B900" s="1"/>
  <c r="B901" s="1"/>
  <c r="B902" s="1"/>
  <c r="B903" s="1"/>
  <c r="B904" s="1"/>
  <c r="B905" s="1"/>
  <c r="B906" s="1"/>
  <c r="B907" s="1"/>
  <c r="B908" s="1"/>
  <c r="B909" s="1"/>
  <c r="B910" s="1"/>
  <c r="B911" s="1"/>
  <c r="B912" s="1"/>
  <c r="B913" s="1"/>
  <c r="B914" s="1"/>
  <c r="B915" s="1"/>
  <c r="B916" s="1"/>
  <c r="B917" s="1"/>
  <c r="B918" s="1"/>
  <c r="B919" s="1"/>
  <c r="B920" s="1"/>
  <c r="B921" s="1"/>
  <c r="B922" s="1"/>
  <c r="B877"/>
  <c r="B878" s="1"/>
  <c r="B879" s="1"/>
  <c r="B880" s="1"/>
  <c r="B881" s="1"/>
  <c r="B882" s="1"/>
  <c r="B883" s="1"/>
  <c r="B857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46"/>
  <c r="B847" s="1"/>
  <c r="B848" s="1"/>
  <c r="B849" s="1"/>
  <c r="B850" s="1"/>
  <c r="B851" s="1"/>
  <c r="B852" s="1"/>
  <c r="B853" s="1"/>
  <c r="B854" s="1"/>
  <c r="B69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B718" s="1"/>
  <c r="B719" s="1"/>
  <c r="B720" s="1"/>
  <c r="B721" s="1"/>
  <c r="B722" s="1"/>
  <c r="B723" s="1"/>
  <c r="B724" s="1"/>
  <c r="B725" s="1"/>
  <c r="B726" s="1"/>
  <c r="B727" s="1"/>
  <c r="B728" s="1"/>
  <c r="B729" s="1"/>
  <c r="B730" s="1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B751" s="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B765" s="1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B792" s="1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B822" s="1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681"/>
  <c r="B682" s="1"/>
  <c r="B683" s="1"/>
  <c r="B684" s="1"/>
  <c r="B685" s="1"/>
  <c r="B686" s="1"/>
  <c r="B687" s="1"/>
  <c r="B668"/>
  <c r="B669" s="1"/>
  <c r="B670" s="1"/>
  <c r="B671" s="1"/>
  <c r="B672" s="1"/>
  <c r="B673" s="1"/>
  <c r="B674" s="1"/>
  <c r="B675" s="1"/>
  <c r="B676" s="1"/>
  <c r="B677" s="1"/>
  <c r="B678" s="1"/>
  <c r="B663"/>
  <c r="B664" s="1"/>
  <c r="B665" s="1"/>
  <c r="B656"/>
  <c r="B657" s="1"/>
  <c r="B658" s="1"/>
  <c r="B659" s="1"/>
  <c r="B660" s="1"/>
  <c r="B653"/>
  <c r="B646"/>
  <c r="B647" s="1"/>
  <c r="B638"/>
  <c r="B639" s="1"/>
  <c r="B640" s="1"/>
  <c r="B641" s="1"/>
  <c r="B642" s="1"/>
  <c r="B586"/>
  <c r="B587" s="1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B604" s="1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585"/>
  <c r="B555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B570" s="1"/>
  <c r="B571" s="1"/>
  <c r="B572" s="1"/>
  <c r="B573" s="1"/>
  <c r="B574" s="1"/>
  <c r="B575" s="1"/>
  <c r="B576" s="1"/>
  <c r="B577" s="1"/>
  <c r="B578" s="1"/>
  <c r="B579" s="1"/>
  <c r="B580" s="1"/>
  <c r="B581" s="1"/>
  <c r="B582" s="1"/>
  <c r="B551"/>
  <c r="B508"/>
  <c r="B509" s="1"/>
  <c r="B510" s="1"/>
  <c r="B511" s="1"/>
  <c r="B512" s="1"/>
  <c r="B513" s="1"/>
  <c r="B514" s="1"/>
  <c r="B515" s="1"/>
  <c r="B516" s="1"/>
  <c r="B517" s="1"/>
  <c r="B518" s="1"/>
  <c r="B519" s="1"/>
  <c r="B473"/>
  <c r="B474" s="1"/>
  <c r="B475" s="1"/>
  <c r="B476" s="1"/>
  <c r="B477" s="1"/>
  <c r="B478" s="1"/>
  <c r="B479" s="1"/>
  <c r="B480" s="1"/>
  <c r="B481" s="1"/>
  <c r="B482" s="1"/>
  <c r="B483" s="1"/>
  <c r="B484" s="1"/>
  <c r="B485" s="1"/>
  <c r="B486" s="1"/>
  <c r="B487" s="1"/>
  <c r="B488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459"/>
  <c r="B460" s="1"/>
  <c r="B461" s="1"/>
  <c r="B462" s="1"/>
  <c r="B463" s="1"/>
  <c r="B464" s="1"/>
  <c r="B465" s="1"/>
  <c r="B466" s="1"/>
  <c r="B467" s="1"/>
  <c r="B468" s="1"/>
  <c r="B469" s="1"/>
  <c r="B470" s="1"/>
  <c r="B430"/>
  <c r="B431" s="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26"/>
  <c r="B427" s="1"/>
  <c r="B425"/>
  <c r="B413"/>
  <c r="B414" s="1"/>
  <c r="B415" s="1"/>
  <c r="B416" s="1"/>
  <c r="B417" s="1"/>
  <c r="B418" s="1"/>
  <c r="B419" s="1"/>
  <c r="B420" s="1"/>
  <c r="B421" s="1"/>
  <c r="B422" s="1"/>
  <c r="B400"/>
  <c r="B401" s="1"/>
  <c r="B402" s="1"/>
  <c r="B403" s="1"/>
  <c r="B404" s="1"/>
  <c r="B405" s="1"/>
  <c r="B406" s="1"/>
  <c r="B407" s="1"/>
  <c r="B408" s="1"/>
  <c r="B409" s="1"/>
  <c r="B410" s="1"/>
  <c r="B378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50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T396" i="143" l="1"/>
  <c r="O392"/>
  <c r="O391"/>
  <c r="O390"/>
  <c r="O389"/>
  <c r="N388"/>
  <c r="O388" s="1"/>
  <c r="J388"/>
  <c r="H388"/>
  <c r="E388"/>
  <c r="O387"/>
  <c r="O386"/>
  <c r="O385"/>
  <c r="O384"/>
  <c r="N383"/>
  <c r="O383" s="1"/>
  <c r="J383"/>
  <c r="H383"/>
  <c r="E383"/>
  <c r="O382"/>
  <c r="O381"/>
  <c r="O380"/>
  <c r="O379"/>
  <c r="N378"/>
  <c r="O378" s="1"/>
  <c r="J378"/>
  <c r="H378"/>
  <c r="O377"/>
  <c r="O376"/>
  <c r="O375"/>
  <c r="O374"/>
  <c r="O373"/>
  <c r="J373"/>
  <c r="H373"/>
  <c r="E373"/>
  <c r="O372"/>
  <c r="O371"/>
  <c r="O370"/>
  <c r="O369"/>
  <c r="N368"/>
  <c r="O368" s="1"/>
  <c r="J368"/>
  <c r="H368"/>
  <c r="E368"/>
  <c r="A368"/>
  <c r="A373" s="1"/>
  <c r="A378" s="1"/>
  <c r="A383" s="1"/>
  <c r="A388" s="1"/>
  <c r="O362"/>
  <c r="O361"/>
  <c r="O360"/>
  <c r="O359"/>
  <c r="O358"/>
  <c r="J358"/>
  <c r="H358"/>
  <c r="O357"/>
  <c r="O356"/>
  <c r="O355"/>
  <c r="O354"/>
  <c r="O353"/>
  <c r="J353"/>
  <c r="H353"/>
  <c r="O352"/>
  <c r="O351"/>
  <c r="O350"/>
  <c r="O349"/>
  <c r="O348"/>
  <c r="J348"/>
  <c r="H348"/>
  <c r="E348"/>
  <c r="O347"/>
  <c r="O346"/>
  <c r="O345"/>
  <c r="V344"/>
  <c r="U344"/>
  <c r="O344"/>
  <c r="O343"/>
  <c r="J343"/>
  <c r="H343"/>
  <c r="E343"/>
  <c r="O342"/>
  <c r="O341"/>
  <c r="O340"/>
  <c r="O339"/>
  <c r="O338"/>
  <c r="J338"/>
  <c r="H338"/>
  <c r="O337"/>
  <c r="O336"/>
  <c r="O335"/>
  <c r="O334"/>
  <c r="O333"/>
  <c r="J333"/>
  <c r="H333"/>
  <c r="O332"/>
  <c r="O331"/>
  <c r="O330"/>
  <c r="O329"/>
  <c r="O328"/>
  <c r="J328"/>
  <c r="H328"/>
  <c r="E328"/>
  <c r="A328"/>
  <c r="A333" s="1"/>
  <c r="A338" s="1"/>
  <c r="A343" s="1"/>
  <c r="A348" s="1"/>
  <c r="A353" s="1"/>
  <c r="A358" s="1"/>
  <c r="O327"/>
  <c r="O326"/>
  <c r="O325"/>
  <c r="O324"/>
  <c r="O323"/>
  <c r="Q323" s="1"/>
  <c r="J323"/>
  <c r="H323"/>
  <c r="E323"/>
  <c r="O317"/>
  <c r="O316"/>
  <c r="O315"/>
  <c r="O314"/>
  <c r="O313"/>
  <c r="J313"/>
  <c r="H313"/>
  <c r="O312"/>
  <c r="O311"/>
  <c r="O310"/>
  <c r="V309"/>
  <c r="U309"/>
  <c r="O309"/>
  <c r="O308"/>
  <c r="J308"/>
  <c r="H308"/>
  <c r="O307"/>
  <c r="O306"/>
  <c r="O305"/>
  <c r="O304"/>
  <c r="O303"/>
  <c r="J303"/>
  <c r="H303"/>
  <c r="E303"/>
  <c r="A303"/>
  <c r="A308" s="1"/>
  <c r="A313" s="1"/>
  <c r="O302"/>
  <c r="O301"/>
  <c r="O300"/>
  <c r="O299"/>
  <c r="O298"/>
  <c r="J298"/>
  <c r="H298"/>
  <c r="E298"/>
  <c r="O292"/>
  <c r="O291"/>
  <c r="O290"/>
  <c r="N289"/>
  <c r="O289" s="1"/>
  <c r="O288"/>
  <c r="J288"/>
  <c r="H288"/>
  <c r="O287"/>
  <c r="O286"/>
  <c r="O285"/>
  <c r="N284"/>
  <c r="O284" s="1"/>
  <c r="O283"/>
  <c r="J283"/>
  <c r="H283"/>
  <c r="O282"/>
  <c r="O281"/>
  <c r="O280"/>
  <c r="O279"/>
  <c r="O278"/>
  <c r="J278"/>
  <c r="H278"/>
  <c r="O277"/>
  <c r="O276"/>
  <c r="O275"/>
  <c r="O274"/>
  <c r="O273"/>
  <c r="J273"/>
  <c r="H273"/>
  <c r="O272"/>
  <c r="O271"/>
  <c r="O270"/>
  <c r="O269"/>
  <c r="O268"/>
  <c r="J268"/>
  <c r="H268"/>
  <c r="A268"/>
  <c r="A273" s="1"/>
  <c r="A278" s="1"/>
  <c r="A283" s="1"/>
  <c r="O267"/>
  <c r="O266"/>
  <c r="O265"/>
  <c r="O264"/>
  <c r="O263"/>
  <c r="J263"/>
  <c r="H263"/>
  <c r="O257"/>
  <c r="O256"/>
  <c r="O255"/>
  <c r="O254"/>
  <c r="N253"/>
  <c r="O253" s="1"/>
  <c r="J253"/>
  <c r="H253"/>
  <c r="O252"/>
  <c r="O251"/>
  <c r="O250"/>
  <c r="O249"/>
  <c r="O248"/>
  <c r="J248"/>
  <c r="H248"/>
  <c r="O247"/>
  <c r="O246"/>
  <c r="O245"/>
  <c r="O244"/>
  <c r="O243"/>
  <c r="J243"/>
  <c r="H243"/>
  <c r="O242"/>
  <c r="O241"/>
  <c r="O240"/>
  <c r="O239"/>
  <c r="O238"/>
  <c r="J238"/>
  <c r="H238"/>
  <c r="O237"/>
  <c r="O236"/>
  <c r="O235"/>
  <c r="O234"/>
  <c r="O233"/>
  <c r="J233"/>
  <c r="H233"/>
  <c r="A233"/>
  <c r="A238" s="1"/>
  <c r="A243" s="1"/>
  <c r="A248" s="1"/>
  <c r="A253" s="1"/>
  <c r="O232"/>
  <c r="O231"/>
  <c r="O230"/>
  <c r="O229"/>
  <c r="O228"/>
  <c r="J228"/>
  <c r="H228"/>
  <c r="O222"/>
  <c r="O221"/>
  <c r="O220"/>
  <c r="O219"/>
  <c r="O218"/>
  <c r="J218"/>
  <c r="H218"/>
  <c r="E218"/>
  <c r="O217"/>
  <c r="O216"/>
  <c r="O215"/>
  <c r="O214"/>
  <c r="O213"/>
  <c r="J213"/>
  <c r="H213"/>
  <c r="E213"/>
  <c r="O212"/>
  <c r="O211"/>
  <c r="O210"/>
  <c r="O209"/>
  <c r="O208"/>
  <c r="J208"/>
  <c r="H208"/>
  <c r="E208"/>
  <c r="O207"/>
  <c r="O206"/>
  <c r="O205"/>
  <c r="O204"/>
  <c r="O203"/>
  <c r="J203"/>
  <c r="H203"/>
  <c r="O202"/>
  <c r="O201"/>
  <c r="O200"/>
  <c r="O199"/>
  <c r="O198"/>
  <c r="J198"/>
  <c r="H198"/>
  <c r="A198"/>
  <c r="A203" s="1"/>
  <c r="A208" s="1"/>
  <c r="A213" s="1"/>
  <c r="A218" s="1"/>
  <c r="O197"/>
  <c r="O196"/>
  <c r="O195"/>
  <c r="O194"/>
  <c r="O193"/>
  <c r="J193"/>
  <c r="H193"/>
  <c r="O187"/>
  <c r="O186"/>
  <c r="O185"/>
  <c r="O184"/>
  <c r="O183"/>
  <c r="J183"/>
  <c r="H183"/>
  <c r="O182"/>
  <c r="O181"/>
  <c r="O180"/>
  <c r="O179"/>
  <c r="O178"/>
  <c r="J178"/>
  <c r="H178"/>
  <c r="O177"/>
  <c r="O176"/>
  <c r="O175"/>
  <c r="O174"/>
  <c r="O173"/>
  <c r="J173"/>
  <c r="H173"/>
  <c r="O172"/>
  <c r="O171"/>
  <c r="O170"/>
  <c r="O169"/>
  <c r="O168"/>
  <c r="J168"/>
  <c r="H168"/>
  <c r="O167"/>
  <c r="O166"/>
  <c r="O165"/>
  <c r="O164"/>
  <c r="O163"/>
  <c r="J163"/>
  <c r="H163"/>
  <c r="E163"/>
  <c r="O162"/>
  <c r="O161"/>
  <c r="O160"/>
  <c r="O159"/>
  <c r="O158"/>
  <c r="J158"/>
  <c r="H158"/>
  <c r="E158"/>
  <c r="A158"/>
  <c r="A163" s="1"/>
  <c r="A168" s="1"/>
  <c r="A173" s="1"/>
  <c r="A178" s="1"/>
  <c r="A183" s="1"/>
  <c r="O157"/>
  <c r="O156"/>
  <c r="O155"/>
  <c r="O154"/>
  <c r="O153"/>
  <c r="J153"/>
  <c r="H153"/>
  <c r="E153"/>
  <c r="O147"/>
  <c r="O146"/>
  <c r="O145"/>
  <c r="O144"/>
  <c r="O143"/>
  <c r="J143"/>
  <c r="H143"/>
  <c r="E143"/>
  <c r="O142"/>
  <c r="O141"/>
  <c r="O140"/>
  <c r="O139"/>
  <c r="O138"/>
  <c r="J138"/>
  <c r="H138"/>
  <c r="E138"/>
  <c r="O137"/>
  <c r="O136"/>
  <c r="O135"/>
  <c r="O134"/>
  <c r="O133"/>
  <c r="J133"/>
  <c r="H133"/>
  <c r="E133"/>
  <c r="O132"/>
  <c r="O131"/>
  <c r="O130"/>
  <c r="O129"/>
  <c r="O128"/>
  <c r="J128"/>
  <c r="H128"/>
  <c r="E128"/>
  <c r="O127"/>
  <c r="O126"/>
  <c r="O125"/>
  <c r="O124"/>
  <c r="O123"/>
  <c r="J123"/>
  <c r="H123"/>
  <c r="E123"/>
  <c r="O122"/>
  <c r="O121"/>
  <c r="O120"/>
  <c r="O119"/>
  <c r="O118"/>
  <c r="J118"/>
  <c r="H118"/>
  <c r="E118"/>
  <c r="O117"/>
  <c r="O116"/>
  <c r="O115"/>
  <c r="O114"/>
  <c r="O113"/>
  <c r="J113"/>
  <c r="H113"/>
  <c r="E113"/>
  <c r="O112"/>
  <c r="O111"/>
  <c r="O110"/>
  <c r="O109"/>
  <c r="O108"/>
  <c r="J108"/>
  <c r="H108"/>
  <c r="E108"/>
  <c r="O107"/>
  <c r="O106"/>
  <c r="O105"/>
  <c r="O104"/>
  <c r="O103"/>
  <c r="J103"/>
  <c r="H103"/>
  <c r="E103"/>
  <c r="O102"/>
  <c r="O101"/>
  <c r="O100"/>
  <c r="O99"/>
  <c r="O98"/>
  <c r="J98"/>
  <c r="H98"/>
  <c r="E98"/>
  <c r="O97"/>
  <c r="O96"/>
  <c r="O95"/>
  <c r="O94"/>
  <c r="O93"/>
  <c r="J93"/>
  <c r="H93"/>
  <c r="E93"/>
  <c r="O92"/>
  <c r="O91"/>
  <c r="O90"/>
  <c r="O89"/>
  <c r="O88"/>
  <c r="J88"/>
  <c r="H88"/>
  <c r="O87"/>
  <c r="O86"/>
  <c r="O85"/>
  <c r="O84"/>
  <c r="O83"/>
  <c r="J83"/>
  <c r="H83"/>
  <c r="O82"/>
  <c r="O81"/>
  <c r="O80"/>
  <c r="O79"/>
  <c r="O78"/>
  <c r="J78"/>
  <c r="H78"/>
  <c r="E78"/>
  <c r="O77"/>
  <c r="O76"/>
  <c r="O75"/>
  <c r="O74"/>
  <c r="O73"/>
  <c r="J73"/>
  <c r="H73"/>
  <c r="E73"/>
  <c r="O72"/>
  <c r="O71"/>
  <c r="O70"/>
  <c r="O69"/>
  <c r="O68"/>
  <c r="J68"/>
  <c r="H68"/>
  <c r="E68"/>
  <c r="O67"/>
  <c r="O66"/>
  <c r="O65"/>
  <c r="O64"/>
  <c r="O63"/>
  <c r="J63"/>
  <c r="H63"/>
  <c r="O62"/>
  <c r="O61"/>
  <c r="O60"/>
  <c r="O59"/>
  <c r="O58"/>
  <c r="J58"/>
  <c r="H58"/>
  <c r="O57"/>
  <c r="O56"/>
  <c r="O55"/>
  <c r="O54"/>
  <c r="O53"/>
  <c r="J53"/>
  <c r="H53"/>
  <c r="O52"/>
  <c r="O51"/>
  <c r="O50"/>
  <c r="O49"/>
  <c r="O48"/>
  <c r="J48"/>
  <c r="H48"/>
  <c r="O47"/>
  <c r="O46"/>
  <c r="O45"/>
  <c r="O44"/>
  <c r="O43"/>
  <c r="J43"/>
  <c r="H43"/>
  <c r="O42"/>
  <c r="O41"/>
  <c r="O40"/>
  <c r="O39"/>
  <c r="O38"/>
  <c r="J38"/>
  <c r="H38"/>
  <c r="O37"/>
  <c r="O36"/>
  <c r="O35"/>
  <c r="O34"/>
  <c r="O33"/>
  <c r="J33"/>
  <c r="H33"/>
  <c r="O32"/>
  <c r="O31"/>
  <c r="O30"/>
  <c r="O29"/>
  <c r="O28"/>
  <c r="J28"/>
  <c r="H28"/>
  <c r="A28"/>
  <c r="A33" s="1"/>
  <c r="A38" s="1"/>
  <c r="A43" s="1"/>
  <c r="A48" s="1"/>
  <c r="A53" s="1"/>
  <c r="A58" s="1"/>
  <c r="A63" s="1"/>
  <c r="A68" s="1"/>
  <c r="A73" s="1"/>
  <c r="A78" s="1"/>
  <c r="A83" s="1"/>
  <c r="A88" s="1"/>
  <c r="A93" s="1"/>
  <c r="A98" s="1"/>
  <c r="A103" s="1"/>
  <c r="A108" s="1"/>
  <c r="A113" s="1"/>
  <c r="A118" s="1"/>
  <c r="A123" s="1"/>
  <c r="A128" s="1"/>
  <c r="A133" s="1"/>
  <c r="A138" s="1"/>
  <c r="A143" s="1"/>
  <c r="O27"/>
  <c r="O26"/>
  <c r="O25"/>
  <c r="O24"/>
  <c r="O23"/>
  <c r="J23"/>
  <c r="H23"/>
  <c r="R15"/>
  <c r="R18" s="1"/>
  <c r="AJ6"/>
  <c r="AI6"/>
  <c r="AH6"/>
  <c r="AG6"/>
  <c r="AF6"/>
  <c r="AE6"/>
  <c r="AD6"/>
  <c r="AC6"/>
  <c r="AB6"/>
  <c r="AA6"/>
  <c r="Z6"/>
  <c r="Q23" l="1"/>
  <c r="R23" s="1"/>
  <c r="F23" s="1"/>
  <c r="P23" s="1"/>
  <c r="Q28"/>
  <c r="R28" s="1"/>
  <c r="F28" s="1"/>
  <c r="P28" s="1"/>
  <c r="Q158"/>
  <c r="R158" s="1"/>
  <c r="F158" s="1"/>
  <c r="P158" s="1"/>
  <c r="Q163"/>
  <c r="R163" s="1"/>
  <c r="Q238"/>
  <c r="Q298"/>
  <c r="R298" s="1"/>
  <c r="Q378"/>
  <c r="R378" s="1"/>
  <c r="F378" s="1"/>
  <c r="P378" s="1"/>
  <c r="Q383"/>
  <c r="R383" s="1"/>
  <c r="F383" s="1"/>
  <c r="P383" s="1"/>
  <c r="Q388"/>
  <c r="Q328"/>
  <c r="R328" s="1"/>
  <c r="F328" s="1"/>
  <c r="P328" s="1"/>
  <c r="Q348"/>
  <c r="R348" s="1"/>
  <c r="F348" s="1"/>
  <c r="P348" s="1"/>
  <c r="Q83"/>
  <c r="R83" s="1"/>
  <c r="F83" s="1"/>
  <c r="P83" s="1"/>
  <c r="Q203"/>
  <c r="Q208"/>
  <c r="Q213"/>
  <c r="R213" s="1"/>
  <c r="F213" s="1"/>
  <c r="P213" s="1"/>
  <c r="Q53"/>
  <c r="R53" s="1"/>
  <c r="F53" s="1"/>
  <c r="P53" s="1"/>
  <c r="Q88"/>
  <c r="R88" s="1"/>
  <c r="F88" s="1"/>
  <c r="P88" s="1"/>
  <c r="Q128"/>
  <c r="R128" s="1"/>
  <c r="F128" s="1"/>
  <c r="P128" s="1"/>
  <c r="Q78"/>
  <c r="R78" s="1"/>
  <c r="Q253"/>
  <c r="R253" s="1"/>
  <c r="F253" s="1"/>
  <c r="P253" s="1"/>
  <c r="Q143"/>
  <c r="R143" s="1"/>
  <c r="F143" s="1"/>
  <c r="P143" s="1"/>
  <c r="Q43"/>
  <c r="R43" s="1"/>
  <c r="F43" s="1"/>
  <c r="P43" s="1"/>
  <c r="Q108"/>
  <c r="Q153"/>
  <c r="R153" s="1"/>
  <c r="Q243"/>
  <c r="R243" s="1"/>
  <c r="F243" s="1"/>
  <c r="P243" s="1"/>
  <c r="Q38"/>
  <c r="R38" s="1"/>
  <c r="F38" s="1"/>
  <c r="P38" s="1"/>
  <c r="Q58"/>
  <c r="Q103"/>
  <c r="Q133"/>
  <c r="R133" s="1"/>
  <c r="F133" s="1"/>
  <c r="P133" s="1"/>
  <c r="Q138"/>
  <c r="R138" s="1"/>
  <c r="F138" s="1"/>
  <c r="P138" s="1"/>
  <c r="Q173"/>
  <c r="Q263"/>
  <c r="Q268"/>
  <c r="Q303"/>
  <c r="R303" s="1"/>
  <c r="F303" s="1"/>
  <c r="P303" s="1"/>
  <c r="Q338"/>
  <c r="Q358"/>
  <c r="Q33"/>
  <c r="R33" s="1"/>
  <c r="F33" s="1"/>
  <c r="P33" s="1"/>
  <c r="Q48"/>
  <c r="R48" s="1"/>
  <c r="F48" s="1"/>
  <c r="P48" s="1"/>
  <c r="Q123"/>
  <c r="R123" s="1"/>
  <c r="F123" s="1"/>
  <c r="P123" s="1"/>
  <c r="Q168"/>
  <c r="R168" s="1"/>
  <c r="Q248"/>
  <c r="R248" s="1"/>
  <c r="F248" s="1"/>
  <c r="P248" s="1"/>
  <c r="Q333"/>
  <c r="R333" s="1"/>
  <c r="F333" s="1"/>
  <c r="P333" s="1"/>
  <c r="Q353"/>
  <c r="R353" s="1"/>
  <c r="F353" s="1"/>
  <c r="P353" s="1"/>
  <c r="Q373"/>
  <c r="R373" s="1"/>
  <c r="F373" s="1"/>
  <c r="P373" s="1"/>
  <c r="Q308"/>
  <c r="R308" s="1"/>
  <c r="F308" s="1"/>
  <c r="P308" s="1"/>
  <c r="Q233"/>
  <c r="R233" s="1"/>
  <c r="F233" s="1"/>
  <c r="P233" s="1"/>
  <c r="Q68"/>
  <c r="R68" s="1"/>
  <c r="F68" s="1"/>
  <c r="P68" s="1"/>
  <c r="Q73"/>
  <c r="R73" s="1"/>
  <c r="F73" s="1"/>
  <c r="P73" s="1"/>
  <c r="Q193"/>
  <c r="R193" s="1"/>
  <c r="F193" s="1"/>
  <c r="P193" s="1"/>
  <c r="Q198"/>
  <c r="R198" s="1"/>
  <c r="Q218"/>
  <c r="R218" s="1"/>
  <c r="F218" s="1"/>
  <c r="P218" s="1"/>
  <c r="Q283"/>
  <c r="R283" s="1"/>
  <c r="F283" s="1"/>
  <c r="P283" s="1"/>
  <c r="Q93"/>
  <c r="R93" s="1"/>
  <c r="F93" s="1"/>
  <c r="P93" s="1"/>
  <c r="Q98"/>
  <c r="R98" s="1"/>
  <c r="Q183"/>
  <c r="R183" s="1"/>
  <c r="F183" s="1"/>
  <c r="P183" s="1"/>
  <c r="Q228"/>
  <c r="R228" s="1"/>
  <c r="F228" s="1"/>
  <c r="P228" s="1"/>
  <c r="Q278"/>
  <c r="R278" s="1"/>
  <c r="F278" s="1"/>
  <c r="P278" s="1"/>
  <c r="Q313"/>
  <c r="R313" s="1"/>
  <c r="F313" s="1"/>
  <c r="P313" s="1"/>
  <c r="Q343"/>
  <c r="R343" s="1"/>
  <c r="F343" s="1"/>
  <c r="P343" s="1"/>
  <c r="Q63"/>
  <c r="R63" s="1"/>
  <c r="F63" s="1"/>
  <c r="P63" s="1"/>
  <c r="Q113"/>
  <c r="R113" s="1"/>
  <c r="F113" s="1"/>
  <c r="P113" s="1"/>
  <c r="Q118"/>
  <c r="Q178"/>
  <c r="R178" s="1"/>
  <c r="F178" s="1"/>
  <c r="P178" s="1"/>
  <c r="Q273"/>
  <c r="R273" s="1"/>
  <c r="F273" s="1"/>
  <c r="P273" s="1"/>
  <c r="Q368"/>
  <c r="R318"/>
  <c r="R293"/>
  <c r="R148"/>
  <c r="R258"/>
  <c r="R188"/>
  <c r="R363"/>
  <c r="R223"/>
  <c r="R58"/>
  <c r="F58" s="1"/>
  <c r="P58" s="1"/>
  <c r="F98"/>
  <c r="P98" s="1"/>
  <c r="R103"/>
  <c r="F103" s="1"/>
  <c r="P103" s="1"/>
  <c r="F163"/>
  <c r="P163" s="1"/>
  <c r="R173"/>
  <c r="F173" s="1"/>
  <c r="P173" s="1"/>
  <c r="R203"/>
  <c r="F203" s="1"/>
  <c r="P203" s="1"/>
  <c r="R208"/>
  <c r="F208" s="1"/>
  <c r="P208" s="1"/>
  <c r="R263"/>
  <c r="F263" s="1"/>
  <c r="P263" s="1"/>
  <c r="R268"/>
  <c r="F268" s="1"/>
  <c r="P268" s="1"/>
  <c r="Q288"/>
  <c r="R288" s="1"/>
  <c r="F288" s="1"/>
  <c r="P288" s="1"/>
  <c r="R338"/>
  <c r="F338" s="1"/>
  <c r="P338" s="1"/>
  <c r="R358"/>
  <c r="F358" s="1"/>
  <c r="P358" s="1"/>
  <c r="F153"/>
  <c r="P153" s="1"/>
  <c r="F298"/>
  <c r="P298" s="1"/>
  <c r="R388"/>
  <c r="F388" s="1"/>
  <c r="P388" s="1"/>
  <c r="F78"/>
  <c r="P78" s="1"/>
  <c r="R108"/>
  <c r="F108" s="1"/>
  <c r="P108" s="1"/>
  <c r="R118"/>
  <c r="F118" s="1"/>
  <c r="P118" s="1"/>
  <c r="F168"/>
  <c r="P168" s="1"/>
  <c r="F198"/>
  <c r="P198" s="1"/>
  <c r="R238"/>
  <c r="F238" s="1"/>
  <c r="P238" s="1"/>
  <c r="R323"/>
  <c r="F323" s="1"/>
  <c r="P323" s="1"/>
  <c r="R368"/>
  <c r="F368" s="1"/>
  <c r="P368" s="1"/>
  <c r="P394" l="1"/>
  <c r="P395" l="1"/>
  <c r="P396" s="1"/>
  <c r="P397" l="1"/>
  <c r="P398" s="1"/>
  <c r="O400" s="1"/>
  <c r="F10" s="1"/>
  <c r="J133" i="135" l="1"/>
  <c r="J128"/>
  <c r="J123"/>
  <c r="J118"/>
  <c r="P7" l="1"/>
  <c r="L3" s="1"/>
  <c r="L8" l="1"/>
  <c r="L53"/>
  <c r="G53" s="1"/>
  <c r="H53" s="1"/>
  <c r="L23"/>
  <c r="G23" s="1"/>
  <c r="H23" s="1"/>
  <c r="L68"/>
  <c r="G68" s="1"/>
  <c r="H68" s="1"/>
  <c r="L28"/>
  <c r="G28" s="1"/>
  <c r="H28" s="1"/>
  <c r="L63"/>
  <c r="G63" s="1"/>
  <c r="H63" s="1"/>
  <c r="L18"/>
  <c r="G18" s="1"/>
  <c r="H18" s="1"/>
  <c r="L48"/>
  <c r="G48" s="1"/>
  <c r="H48" s="1"/>
  <c r="L58"/>
  <c r="G58" s="1"/>
  <c r="H58" s="1"/>
  <c r="L13"/>
  <c r="G13" s="1"/>
  <c r="H13" s="1"/>
  <c r="L38"/>
  <c r="G38" s="1"/>
  <c r="H38" s="1"/>
  <c r="L43"/>
  <c r="G43" s="1"/>
  <c r="H43" s="1"/>
  <c r="L33"/>
  <c r="G33" s="1"/>
  <c r="H33" s="1"/>
  <c r="A11" i="129"/>
  <c r="B3" i="128"/>
  <c r="F21"/>
  <c r="I18"/>
  <c r="G17"/>
  <c r="AJ6" i="142" l="1"/>
  <c r="AI6"/>
  <c r="AH6"/>
  <c r="AG6"/>
  <c r="AF6"/>
  <c r="AE6"/>
  <c r="AD6"/>
  <c r="AC6"/>
  <c r="AB6"/>
  <c r="AA6"/>
  <c r="Z6"/>
  <c r="C22" i="129"/>
  <c r="A1" i="135"/>
  <c r="R15" i="142"/>
  <c r="P68" l="1"/>
  <c r="F163"/>
  <c r="P163" s="1"/>
  <c r="F58"/>
  <c r="P58" s="1"/>
  <c r="F108"/>
  <c r="P108" s="1"/>
  <c r="F38"/>
  <c r="P38" s="1"/>
  <c r="F93"/>
  <c r="P93" s="1"/>
  <c r="F173"/>
  <c r="P173" s="1"/>
  <c r="F88"/>
  <c r="P88" s="1"/>
  <c r="F78"/>
  <c r="P78" s="1"/>
  <c r="F83"/>
  <c r="P83" s="1"/>
  <c r="F73"/>
  <c r="P73" s="1"/>
  <c r="F48"/>
  <c r="P48" s="1"/>
  <c r="F63"/>
  <c r="P63" s="1"/>
  <c r="F43"/>
  <c r="P43" s="1"/>
  <c r="R18"/>
  <c r="F28"/>
  <c r="P28" s="1"/>
  <c r="F23"/>
  <c r="P23" s="1"/>
  <c r="F123"/>
  <c r="P123" s="1"/>
  <c r="F198"/>
  <c r="P198" s="1"/>
  <c r="F208"/>
  <c r="P208" s="1"/>
  <c r="F168"/>
  <c r="P168" s="1"/>
  <c r="F148"/>
  <c r="P148" s="1"/>
  <c r="F98"/>
  <c r="P98" s="1"/>
  <c r="F138"/>
  <c r="P138" s="1"/>
  <c r="F203"/>
  <c r="P203" s="1"/>
  <c r="F103"/>
  <c r="P103" s="1"/>
  <c r="F53"/>
  <c r="P53" s="1"/>
  <c r="F193"/>
  <c r="P193" s="1"/>
  <c r="F153"/>
  <c r="P153" s="1"/>
  <c r="F158"/>
  <c r="P158" s="1"/>
  <c r="F143"/>
  <c r="P143" s="1"/>
  <c r="F118"/>
  <c r="P118" s="1"/>
  <c r="F128"/>
  <c r="P128" s="1"/>
  <c r="F133"/>
  <c r="P133" s="1"/>
  <c r="F188"/>
  <c r="P188" s="1"/>
  <c r="F183" l="1"/>
  <c r="P183" s="1"/>
  <c r="P214" s="1"/>
  <c r="F22" i="129"/>
  <c r="P215" i="142" l="1"/>
  <c r="P216" s="1"/>
  <c r="P217" s="1"/>
  <c r="P218" s="1"/>
  <c r="O220" s="1"/>
  <c r="F10" s="1"/>
  <c r="Q352" i="141"/>
  <c r="O340"/>
  <c r="O339"/>
  <c r="O338"/>
  <c r="O337"/>
  <c r="O336"/>
  <c r="O335"/>
  <c r="J335"/>
  <c r="H335"/>
  <c r="O334"/>
  <c r="O333"/>
  <c r="O332"/>
  <c r="O331"/>
  <c r="N330"/>
  <c r="O330" s="1"/>
  <c r="J330"/>
  <c r="H330"/>
  <c r="E330"/>
  <c r="O328"/>
  <c r="O327"/>
  <c r="O326"/>
  <c r="M325"/>
  <c r="O325" s="1"/>
  <c r="I325"/>
  <c r="J325" s="1"/>
  <c r="G325"/>
  <c r="H325" s="1"/>
  <c r="O324"/>
  <c r="O323"/>
  <c r="O322"/>
  <c r="O321"/>
  <c r="O320"/>
  <c r="J320"/>
  <c r="H320"/>
  <c r="O319"/>
  <c r="O318"/>
  <c r="O317"/>
  <c r="O316"/>
  <c r="O315"/>
  <c r="J315"/>
  <c r="H315"/>
  <c r="O314"/>
  <c r="O313"/>
  <c r="O312"/>
  <c r="O311"/>
  <c r="N310"/>
  <c r="O310" s="1"/>
  <c r="J310"/>
  <c r="H310"/>
  <c r="O309"/>
  <c r="O308"/>
  <c r="O307"/>
  <c r="O306"/>
  <c r="O305"/>
  <c r="J305"/>
  <c r="H305"/>
  <c r="O304"/>
  <c r="O303"/>
  <c r="O302"/>
  <c r="O301"/>
  <c r="O300"/>
  <c r="J300"/>
  <c r="H300"/>
  <c r="E300"/>
  <c r="O299"/>
  <c r="O298"/>
  <c r="O297"/>
  <c r="O296"/>
  <c r="O295"/>
  <c r="J295"/>
  <c r="H295"/>
  <c r="O294"/>
  <c r="O293"/>
  <c r="O292"/>
  <c r="O291"/>
  <c r="O290"/>
  <c r="J290"/>
  <c r="H290"/>
  <c r="O289"/>
  <c r="O288"/>
  <c r="O287"/>
  <c r="O286"/>
  <c r="N285"/>
  <c r="O285" s="1"/>
  <c r="J285"/>
  <c r="H285"/>
  <c r="O284"/>
  <c r="O283"/>
  <c r="O282"/>
  <c r="O281"/>
  <c r="O280"/>
  <c r="J280"/>
  <c r="H280"/>
  <c r="O279"/>
  <c r="O278"/>
  <c r="O277"/>
  <c r="O276"/>
  <c r="O275"/>
  <c r="J275"/>
  <c r="H275"/>
  <c r="E275"/>
  <c r="O274"/>
  <c r="O273"/>
  <c r="O272"/>
  <c r="O271"/>
  <c r="O270"/>
  <c r="J270"/>
  <c r="H270"/>
  <c r="O269"/>
  <c r="O268"/>
  <c r="O267"/>
  <c r="O266"/>
  <c r="O265"/>
  <c r="J265"/>
  <c r="H265"/>
  <c r="O264"/>
  <c r="O263"/>
  <c r="O262"/>
  <c r="O261"/>
  <c r="O260"/>
  <c r="J260"/>
  <c r="H260"/>
  <c r="O259"/>
  <c r="O258"/>
  <c r="O257"/>
  <c r="O256"/>
  <c r="O255"/>
  <c r="I255"/>
  <c r="J255" s="1"/>
  <c r="G255"/>
  <c r="H255" s="1"/>
  <c r="O254"/>
  <c r="O253"/>
  <c r="O252"/>
  <c r="O251"/>
  <c r="O250"/>
  <c r="I250"/>
  <c r="J250" s="1"/>
  <c r="H250"/>
  <c r="O249"/>
  <c r="O248"/>
  <c r="O247"/>
  <c r="O246"/>
  <c r="O245"/>
  <c r="J245"/>
  <c r="H245"/>
  <c r="O244"/>
  <c r="O243"/>
  <c r="O242"/>
  <c r="O241"/>
  <c r="O240"/>
  <c r="J240"/>
  <c r="H240"/>
  <c r="O239"/>
  <c r="O238"/>
  <c r="O237"/>
  <c r="O236"/>
  <c r="J235"/>
  <c r="H235"/>
  <c r="O234"/>
  <c r="O233"/>
  <c r="O232"/>
  <c r="O231"/>
  <c r="O230"/>
  <c r="J230"/>
  <c r="H230"/>
  <c r="E230"/>
  <c r="A230"/>
  <c r="A235" s="1"/>
  <c r="A240" s="1"/>
  <c r="A245" s="1"/>
  <c r="A250" s="1"/>
  <c r="A255" s="1"/>
  <c r="A260" s="1"/>
  <c r="A265" s="1"/>
  <c r="A270" s="1"/>
  <c r="A275" s="1"/>
  <c r="A280" s="1"/>
  <c r="A285" s="1"/>
  <c r="A290" s="1"/>
  <c r="A295" s="1"/>
  <c r="A300" s="1"/>
  <c r="A305" s="1"/>
  <c r="A310" s="1"/>
  <c r="A315" s="1"/>
  <c r="A320" s="1"/>
  <c r="A325" s="1"/>
  <c r="A330" s="1"/>
  <c r="A335" s="1"/>
  <c r="O229"/>
  <c r="O228"/>
  <c r="O227"/>
  <c r="O226"/>
  <c r="O225"/>
  <c r="J225"/>
  <c r="H225"/>
  <c r="O219"/>
  <c r="O218"/>
  <c r="O217"/>
  <c r="O216"/>
  <c r="O215"/>
  <c r="J215"/>
  <c r="H215"/>
  <c r="E215"/>
  <c r="O214"/>
  <c r="O213"/>
  <c r="O212"/>
  <c r="O211"/>
  <c r="N210"/>
  <c r="O210" s="1"/>
  <c r="J210"/>
  <c r="H210"/>
  <c r="O209"/>
  <c r="O208"/>
  <c r="O207"/>
  <c r="O206"/>
  <c r="O205"/>
  <c r="J205"/>
  <c r="H205"/>
  <c r="O204"/>
  <c r="O203"/>
  <c r="O202"/>
  <c r="O201"/>
  <c r="N200"/>
  <c r="O200" s="1"/>
  <c r="Q200" s="1"/>
  <c r="J200"/>
  <c r="H200"/>
  <c r="O199"/>
  <c r="O198"/>
  <c r="O197"/>
  <c r="O196"/>
  <c r="N195"/>
  <c r="O195" s="1"/>
  <c r="Q195" s="1"/>
  <c r="J195"/>
  <c r="H195"/>
  <c r="O194"/>
  <c r="O193"/>
  <c r="O192"/>
  <c r="O191"/>
  <c r="N190"/>
  <c r="O190" s="1"/>
  <c r="J190"/>
  <c r="H190"/>
  <c r="O189"/>
  <c r="O188"/>
  <c r="O187"/>
  <c r="O186"/>
  <c r="O185"/>
  <c r="J185"/>
  <c r="H185"/>
  <c r="O184"/>
  <c r="O183"/>
  <c r="O182"/>
  <c r="O181"/>
  <c r="O180"/>
  <c r="J180"/>
  <c r="H180"/>
  <c r="E180"/>
  <c r="A180"/>
  <c r="A185" s="1"/>
  <c r="A190" s="1"/>
  <c r="A195" s="1"/>
  <c r="A200" s="1"/>
  <c r="A205" s="1"/>
  <c r="A210" s="1"/>
  <c r="A215" s="1"/>
  <c r="O179"/>
  <c r="O178"/>
  <c r="O177"/>
  <c r="O176"/>
  <c r="O175"/>
  <c r="J175"/>
  <c r="H175"/>
  <c r="O174"/>
  <c r="O173"/>
  <c r="O172"/>
  <c r="O171"/>
  <c r="N170"/>
  <c r="O170" s="1"/>
  <c r="J170"/>
  <c r="H170"/>
  <c r="O169"/>
  <c r="O168"/>
  <c r="O167"/>
  <c r="O166"/>
  <c r="O165"/>
  <c r="J165"/>
  <c r="H165"/>
  <c r="O164"/>
  <c r="O163"/>
  <c r="O162"/>
  <c r="O161"/>
  <c r="O160"/>
  <c r="J160"/>
  <c r="H160"/>
  <c r="A160"/>
  <c r="A165" s="1"/>
  <c r="A170" s="1"/>
  <c r="A175" s="1"/>
  <c r="O159"/>
  <c r="O158"/>
  <c r="O157"/>
  <c r="O156"/>
  <c r="O155"/>
  <c r="J155"/>
  <c r="H155"/>
  <c r="O149"/>
  <c r="O148"/>
  <c r="O147"/>
  <c r="O146"/>
  <c r="N145"/>
  <c r="O145" s="1"/>
  <c r="Q145" s="1"/>
  <c r="J145"/>
  <c r="H145"/>
  <c r="O144"/>
  <c r="O143"/>
  <c r="O142"/>
  <c r="O141"/>
  <c r="O140"/>
  <c r="J140"/>
  <c r="H140"/>
  <c r="E140"/>
  <c r="O139"/>
  <c r="O138"/>
  <c r="O137"/>
  <c r="O136"/>
  <c r="N135"/>
  <c r="O135" s="1"/>
  <c r="J135"/>
  <c r="H135"/>
  <c r="O134"/>
  <c r="O133"/>
  <c r="O132"/>
  <c r="O131"/>
  <c r="O130"/>
  <c r="J130"/>
  <c r="H130"/>
  <c r="O129"/>
  <c r="O128"/>
  <c r="O127"/>
  <c r="O126"/>
  <c r="O125"/>
  <c r="J125"/>
  <c r="H125"/>
  <c r="O124"/>
  <c r="O123"/>
  <c r="O122"/>
  <c r="O121"/>
  <c r="O120"/>
  <c r="J120"/>
  <c r="H120"/>
  <c r="O119"/>
  <c r="O118"/>
  <c r="O117"/>
  <c r="O116"/>
  <c r="N115"/>
  <c r="O115" s="1"/>
  <c r="J115"/>
  <c r="H115"/>
  <c r="O114"/>
  <c r="O113"/>
  <c r="O112"/>
  <c r="O111"/>
  <c r="O110"/>
  <c r="J110"/>
  <c r="H110"/>
  <c r="A110"/>
  <c r="A115" s="1"/>
  <c r="A120" s="1"/>
  <c r="A125" s="1"/>
  <c r="A130" s="1"/>
  <c r="A135" s="1"/>
  <c r="A140" s="1"/>
  <c r="A145" s="1"/>
  <c r="O109"/>
  <c r="O107"/>
  <c r="O106"/>
  <c r="O105"/>
  <c r="O104"/>
  <c r="O102"/>
  <c r="O101"/>
  <c r="O100"/>
  <c r="O99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0"/>
  <c r="O69"/>
  <c r="O68"/>
  <c r="O67"/>
  <c r="O65"/>
  <c r="O64"/>
  <c r="O63"/>
  <c r="O62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A25"/>
  <c r="A30" s="1"/>
  <c r="A35" s="1"/>
  <c r="A40" s="1"/>
  <c r="A45" s="1"/>
  <c r="A50" s="1"/>
  <c r="A55" s="1"/>
  <c r="A60" s="1"/>
  <c r="A65" s="1"/>
  <c r="A70" s="1"/>
  <c r="A75" s="1"/>
  <c r="A80" s="1"/>
  <c r="A85" s="1"/>
  <c r="A90" s="1"/>
  <c r="A95" s="1"/>
  <c r="A100" s="1"/>
  <c r="A105" s="1"/>
  <c r="O24"/>
  <c r="O23"/>
  <c r="O22"/>
  <c r="O21"/>
  <c r="O20"/>
  <c r="P13"/>
  <c r="R17" s="1"/>
  <c r="P12"/>
  <c r="J55" s="1"/>
  <c r="P11"/>
  <c r="H100" s="1"/>
  <c r="D3"/>
  <c r="D22" i="129" l="1"/>
  <c r="Q290" i="141"/>
  <c r="Q330"/>
  <c r="Q280"/>
  <c r="Q325"/>
  <c r="Q110"/>
  <c r="Q225"/>
  <c r="Q235"/>
  <c r="Q95"/>
  <c r="R95" s="1"/>
  <c r="Q210"/>
  <c r="Q135"/>
  <c r="Q20"/>
  <c r="R20" s="1"/>
  <c r="Q50"/>
  <c r="R50" s="1"/>
  <c r="Q85"/>
  <c r="R85" s="1"/>
  <c r="Q130"/>
  <c r="Q155"/>
  <c r="Q35"/>
  <c r="R35" s="1"/>
  <c r="Q125"/>
  <c r="Q310"/>
  <c r="Q160"/>
  <c r="Q45"/>
  <c r="R45" s="1"/>
  <c r="Q105"/>
  <c r="Q115"/>
  <c r="Q245"/>
  <c r="Q80"/>
  <c r="R80" s="1"/>
  <c r="Q240"/>
  <c r="Q285"/>
  <c r="Q165"/>
  <c r="Q60"/>
  <c r="R60" s="1"/>
  <c r="Q120"/>
  <c r="Q140"/>
  <c r="Q205"/>
  <c r="Q215"/>
  <c r="Q250"/>
  <c r="Q300"/>
  <c r="Q305"/>
  <c r="Q270"/>
  <c r="Q275"/>
  <c r="Q295"/>
  <c r="Q55"/>
  <c r="R55" s="1"/>
  <c r="Q90"/>
  <c r="R90" s="1"/>
  <c r="Q190"/>
  <c r="Q230"/>
  <c r="Q265"/>
  <c r="Q335"/>
  <c r="Q25"/>
  <c r="R25" s="1"/>
  <c r="Q40"/>
  <c r="R40" s="1"/>
  <c r="Q75"/>
  <c r="R75" s="1"/>
  <c r="Q175"/>
  <c r="Q185"/>
  <c r="Q260"/>
  <c r="Q320"/>
  <c r="Q65"/>
  <c r="R65" s="1"/>
  <c r="Q30"/>
  <c r="R30" s="1"/>
  <c r="Q70"/>
  <c r="R70" s="1"/>
  <c r="Q100"/>
  <c r="R100" s="1"/>
  <c r="Q170"/>
  <c r="Q180"/>
  <c r="Q255"/>
  <c r="Q315"/>
  <c r="J35"/>
  <c r="J90"/>
  <c r="H70"/>
  <c r="J25"/>
  <c r="J70"/>
  <c r="J100"/>
  <c r="H65"/>
  <c r="J80"/>
  <c r="R105"/>
  <c r="H20"/>
  <c r="H30"/>
  <c r="H40"/>
  <c r="H50"/>
  <c r="H60"/>
  <c r="H105"/>
  <c r="J20"/>
  <c r="J30"/>
  <c r="J40"/>
  <c r="J50"/>
  <c r="J60"/>
  <c r="H75"/>
  <c r="H85"/>
  <c r="J105"/>
  <c r="J75"/>
  <c r="J85"/>
  <c r="H95"/>
  <c r="J95"/>
  <c r="H25"/>
  <c r="H35"/>
  <c r="H45"/>
  <c r="H55"/>
  <c r="J65"/>
  <c r="J45"/>
  <c r="H80"/>
  <c r="H90"/>
  <c r="F70" l="1"/>
  <c r="P70" s="1"/>
  <c r="F55"/>
  <c r="P55" s="1"/>
  <c r="F90"/>
  <c r="F30"/>
  <c r="P30" s="1"/>
  <c r="F100"/>
  <c r="P100" s="1"/>
  <c r="F35"/>
  <c r="P35" s="1"/>
  <c r="F40"/>
  <c r="P40" s="1"/>
  <c r="F75"/>
  <c r="P75" s="1"/>
  <c r="F25"/>
  <c r="P25" s="1"/>
  <c r="F80"/>
  <c r="P80" s="1"/>
  <c r="F95"/>
  <c r="P95" s="1"/>
  <c r="F20"/>
  <c r="P20" s="1"/>
  <c r="F50"/>
  <c r="P50" s="1"/>
  <c r="F65"/>
  <c r="P65" s="1"/>
  <c r="U90"/>
  <c r="P90"/>
  <c r="F105"/>
  <c r="P105" s="1"/>
  <c r="F45"/>
  <c r="P45" s="1"/>
  <c r="F85"/>
  <c r="P85" s="1"/>
  <c r="F60"/>
  <c r="P60" s="1"/>
  <c r="H32" i="129" l="1"/>
  <c r="H33"/>
  <c r="H291" i="139" l="1"/>
  <c r="I291" s="1"/>
  <c r="H31" i="129" l="1"/>
  <c r="H30" l="1"/>
  <c r="F46" l="1"/>
  <c r="G1028" i="134" l="1"/>
  <c r="H1028" s="1"/>
  <c r="G1027"/>
  <c r="H1027" s="1"/>
  <c r="G1026"/>
  <c r="H1026" s="1"/>
  <c r="J1017"/>
  <c r="J1012"/>
  <c r="J1007"/>
  <c r="J1002"/>
  <c r="J997"/>
  <c r="J992"/>
  <c r="J987"/>
  <c r="J982"/>
  <c r="S977"/>
  <c r="J977"/>
  <c r="J972"/>
  <c r="J967"/>
  <c r="J962"/>
  <c r="J957"/>
  <c r="J952"/>
  <c r="J947"/>
  <c r="J942"/>
  <c r="A942"/>
  <c r="A947" s="1"/>
  <c r="A952" s="1"/>
  <c r="A957" s="1"/>
  <c r="A962" s="1"/>
  <c r="A967" s="1"/>
  <c r="A972" s="1"/>
  <c r="A977" s="1"/>
  <c r="A982" s="1"/>
  <c r="A987" s="1"/>
  <c r="A992" s="1"/>
  <c r="A997" s="1"/>
  <c r="A1002" s="1"/>
  <c r="A1007" s="1"/>
  <c r="A1012" s="1"/>
  <c r="A1017" s="1"/>
  <c r="J937"/>
  <c r="J931"/>
  <c r="J926"/>
  <c r="E926"/>
  <c r="J921"/>
  <c r="J916"/>
  <c r="J911"/>
  <c r="J906"/>
  <c r="J901"/>
  <c r="J896"/>
  <c r="J891"/>
  <c r="J886"/>
  <c r="J881"/>
  <c r="J876"/>
  <c r="J871"/>
  <c r="J866"/>
  <c r="J861"/>
  <c r="A861"/>
  <c r="A866" s="1"/>
  <c r="A871" s="1"/>
  <c r="A876" s="1"/>
  <c r="A881" s="1"/>
  <c r="A886" s="1"/>
  <c r="A891" s="1"/>
  <c r="A896" s="1"/>
  <c r="A901" s="1"/>
  <c r="A906" s="1"/>
  <c r="A911" s="1"/>
  <c r="A916" s="1"/>
  <c r="A921" s="1"/>
  <c r="A926" s="1"/>
  <c r="A931" s="1"/>
  <c r="J856"/>
  <c r="J850"/>
  <c r="J845"/>
  <c r="J840"/>
  <c r="J835"/>
  <c r="J830"/>
  <c r="J825"/>
  <c r="J820"/>
  <c r="U819"/>
  <c r="U818"/>
  <c r="J815"/>
  <c r="J810"/>
  <c r="J805"/>
  <c r="J800"/>
  <c r="J795"/>
  <c r="S790"/>
  <c r="J790"/>
  <c r="J785"/>
  <c r="J780"/>
  <c r="J775"/>
  <c r="J770"/>
  <c r="J765"/>
  <c r="J760"/>
  <c r="J755"/>
  <c r="J750"/>
  <c r="J745"/>
  <c r="J740"/>
  <c r="T736"/>
  <c r="J735"/>
  <c r="J730"/>
  <c r="J725"/>
  <c r="T721"/>
  <c r="J720"/>
  <c r="J715"/>
  <c r="T711"/>
  <c r="J710"/>
  <c r="T706"/>
  <c r="J705"/>
  <c r="T701"/>
  <c r="J700"/>
  <c r="T696"/>
  <c r="J695"/>
  <c r="T691"/>
  <c r="J690"/>
  <c r="J685"/>
  <c r="A685"/>
  <c r="A690" s="1"/>
  <c r="A695" s="1"/>
  <c r="A700" s="1"/>
  <c r="A705" s="1"/>
  <c r="A710" s="1"/>
  <c r="A715" s="1"/>
  <c r="A720" s="1"/>
  <c r="A725" s="1"/>
  <c r="A730" s="1"/>
  <c r="A735" s="1"/>
  <c r="A740" s="1"/>
  <c r="A745" s="1"/>
  <c r="A750" s="1"/>
  <c r="A755" s="1"/>
  <c r="A760" s="1"/>
  <c r="A765" s="1"/>
  <c r="A770" s="1"/>
  <c r="A775" s="1"/>
  <c r="A780" s="1"/>
  <c r="A785" s="1"/>
  <c r="A790" s="1"/>
  <c r="A795" s="1"/>
  <c r="A800" s="1"/>
  <c r="A805" s="1"/>
  <c r="A810" s="1"/>
  <c r="A815" s="1"/>
  <c r="A820" s="1"/>
  <c r="A825" s="1"/>
  <c r="A830" s="1"/>
  <c r="A835" s="1"/>
  <c r="A840" s="1"/>
  <c r="A845" s="1"/>
  <c r="A850" s="1"/>
  <c r="J680"/>
  <c r="F675"/>
  <c r="J675" s="1"/>
  <c r="F670"/>
  <c r="J670" s="1"/>
  <c r="J665"/>
  <c r="F660"/>
  <c r="J660" s="1"/>
  <c r="J654"/>
  <c r="J649"/>
  <c r="J644"/>
  <c r="J639"/>
  <c r="J634"/>
  <c r="J629"/>
  <c r="J624"/>
  <c r="J619"/>
  <c r="A619"/>
  <c r="A624" s="1"/>
  <c r="A629" s="1"/>
  <c r="A634" s="1"/>
  <c r="A639" s="1"/>
  <c r="A644" s="1"/>
  <c r="A649" s="1"/>
  <c r="A654" s="1"/>
  <c r="J614"/>
  <c r="E614"/>
  <c r="F609"/>
  <c r="J609" s="1"/>
  <c r="F604"/>
  <c r="J604" s="1"/>
  <c r="J599"/>
  <c r="F594"/>
  <c r="J594" s="1"/>
  <c r="J589"/>
  <c r="J584"/>
  <c r="J579"/>
  <c r="J574"/>
  <c r="J569"/>
  <c r="J564"/>
  <c r="J559"/>
  <c r="J554"/>
  <c r="J549"/>
  <c r="J544"/>
  <c r="J539"/>
  <c r="J534"/>
  <c r="J529"/>
  <c r="J524"/>
  <c r="J519"/>
  <c r="A519"/>
  <c r="A524" s="1"/>
  <c r="A529" s="1"/>
  <c r="A534" s="1"/>
  <c r="A539" s="1"/>
  <c r="A544" s="1"/>
  <c r="A549" s="1"/>
  <c r="A554" s="1"/>
  <c r="A559" s="1"/>
  <c r="A564" s="1"/>
  <c r="A569" s="1"/>
  <c r="A574" s="1"/>
  <c r="A579" s="1"/>
  <c r="A584" s="1"/>
  <c r="A589" s="1"/>
  <c r="J514"/>
  <c r="J508"/>
  <c r="J503"/>
  <c r="J498"/>
  <c r="J493"/>
  <c r="J488"/>
  <c r="J483"/>
  <c r="J478"/>
  <c r="E478"/>
  <c r="J473"/>
  <c r="J468"/>
  <c r="J463"/>
  <c r="J458"/>
  <c r="J453"/>
  <c r="J448"/>
  <c r="J443"/>
  <c r="E443"/>
  <c r="J438"/>
  <c r="J433"/>
  <c r="E433"/>
  <c r="J428"/>
  <c r="J423"/>
  <c r="J418"/>
  <c r="J413"/>
  <c r="J408"/>
  <c r="J403"/>
  <c r="J398"/>
  <c r="J393"/>
  <c r="J388"/>
  <c r="E388"/>
  <c r="J383"/>
  <c r="E383"/>
  <c r="J378"/>
  <c r="E378"/>
  <c r="J373"/>
  <c r="J368"/>
  <c r="J363"/>
  <c r="E363"/>
  <c r="J358"/>
  <c r="J353"/>
  <c r="E353"/>
  <c r="E358" s="1"/>
  <c r="J348"/>
  <c r="J343"/>
  <c r="A343"/>
  <c r="A348" s="1"/>
  <c r="A353" s="1"/>
  <c r="A358" s="1"/>
  <c r="A363" s="1"/>
  <c r="A368" s="1"/>
  <c r="A373" s="1"/>
  <c r="A378" s="1"/>
  <c r="A383" s="1"/>
  <c r="A388" s="1"/>
  <c r="A393" s="1"/>
  <c r="A398" s="1"/>
  <c r="A403" s="1"/>
  <c r="A408" s="1"/>
  <c r="A413" s="1"/>
  <c r="A418" s="1"/>
  <c r="A423" s="1"/>
  <c r="A428" s="1"/>
  <c r="A433" s="1"/>
  <c r="A438" s="1"/>
  <c r="A443" s="1"/>
  <c r="A448" s="1"/>
  <c r="A453" s="1"/>
  <c r="A458" s="1"/>
  <c r="A463" s="1"/>
  <c r="A468" s="1"/>
  <c r="A473" s="1"/>
  <c r="A478" s="1"/>
  <c r="A483" s="1"/>
  <c r="A488" s="1"/>
  <c r="A493" s="1"/>
  <c r="A498" s="1"/>
  <c r="A503" s="1"/>
  <c r="A508" s="1"/>
  <c r="J338"/>
  <c r="J332"/>
  <c r="J327"/>
  <c r="J322"/>
  <c r="E322"/>
  <c r="E327" s="1"/>
  <c r="J317"/>
  <c r="J312"/>
  <c r="J307"/>
  <c r="J302"/>
  <c r="E302"/>
  <c r="J297"/>
  <c r="J292"/>
  <c r="J287"/>
  <c r="J282"/>
  <c r="J277"/>
  <c r="J272"/>
  <c r="J267"/>
  <c r="J262"/>
  <c r="J257"/>
  <c r="J252"/>
  <c r="J247"/>
  <c r="J242"/>
  <c r="A242"/>
  <c r="A247" s="1"/>
  <c r="A252" s="1"/>
  <c r="A257" s="1"/>
  <c r="A262" s="1"/>
  <c r="A267" s="1"/>
  <c r="A272" s="1"/>
  <c r="A277" s="1"/>
  <c r="A282" s="1"/>
  <c r="A287" s="1"/>
  <c r="A292" s="1"/>
  <c r="A297" s="1"/>
  <c r="A302" s="1"/>
  <c r="A307" s="1"/>
  <c r="A312" s="1"/>
  <c r="A317" s="1"/>
  <c r="A322" s="1"/>
  <c r="A327" s="1"/>
  <c r="A332" s="1"/>
  <c r="J237"/>
  <c r="J231"/>
  <c r="J226"/>
  <c r="J221"/>
  <c r="J216"/>
  <c r="J211"/>
  <c r="J206"/>
  <c r="J201"/>
  <c r="J196"/>
  <c r="J191"/>
  <c r="J186"/>
  <c r="J181"/>
  <c r="J176"/>
  <c r="J171"/>
  <c r="J166"/>
  <c r="J161"/>
  <c r="J156"/>
  <c r="J151"/>
  <c r="J146"/>
  <c r="J141"/>
  <c r="J136"/>
  <c r="J131"/>
  <c r="J126"/>
  <c r="J121"/>
  <c r="J116"/>
  <c r="J111"/>
  <c r="J106"/>
  <c r="J101"/>
  <c r="J96"/>
  <c r="J91"/>
  <c r="J86"/>
  <c r="J81"/>
  <c r="J76"/>
  <c r="J71"/>
  <c r="J66"/>
  <c r="J61"/>
  <c r="J56"/>
  <c r="J51"/>
  <c r="J46"/>
  <c r="J41"/>
  <c r="J36"/>
  <c r="J31"/>
  <c r="J26"/>
  <c r="J21"/>
  <c r="J16"/>
  <c r="A16"/>
  <c r="A21" s="1"/>
  <c r="A26" s="1"/>
  <c r="A31" s="1"/>
  <c r="A36" s="1"/>
  <c r="A41" s="1"/>
  <c r="A46" s="1"/>
  <c r="A51" s="1"/>
  <c r="A56" s="1"/>
  <c r="A61" s="1"/>
  <c r="A66" s="1"/>
  <c r="A71" s="1"/>
  <c r="A76" s="1"/>
  <c r="A81" s="1"/>
  <c r="A86" s="1"/>
  <c r="A91" s="1"/>
  <c r="A96" s="1"/>
  <c r="A101" s="1"/>
  <c r="A106" s="1"/>
  <c r="A111" s="1"/>
  <c r="A116" s="1"/>
  <c r="A121" s="1"/>
  <c r="A126" s="1"/>
  <c r="A131" s="1"/>
  <c r="A136" s="1"/>
  <c r="A141" s="1"/>
  <c r="A146" s="1"/>
  <c r="A151" s="1"/>
  <c r="A156" s="1"/>
  <c r="A161" s="1"/>
  <c r="A166" s="1"/>
  <c r="A171" s="1"/>
  <c r="A176" s="1"/>
  <c r="A181" s="1"/>
  <c r="A186" s="1"/>
  <c r="A191" s="1"/>
  <c r="A196" s="1"/>
  <c r="A201" s="1"/>
  <c r="A206" s="1"/>
  <c r="A211" s="1"/>
  <c r="A216" s="1"/>
  <c r="A221" s="1"/>
  <c r="A226" s="1"/>
  <c r="A231" s="1"/>
  <c r="Q13"/>
  <c r="Q12"/>
  <c r="Q11"/>
  <c r="J11"/>
  <c r="Q10"/>
  <c r="J5143" i="135"/>
  <c r="J5138"/>
  <c r="J5133"/>
  <c r="J5128"/>
  <c r="J5123"/>
  <c r="J5118"/>
  <c r="J5113"/>
  <c r="J5108"/>
  <c r="J5103"/>
  <c r="J5098"/>
  <c r="J5093"/>
  <c r="J5088"/>
  <c r="J5083"/>
  <c r="J5078"/>
  <c r="J5073"/>
  <c r="J5068"/>
  <c r="J5063"/>
  <c r="J5058"/>
  <c r="J5053"/>
  <c r="J5048"/>
  <c r="J5043"/>
  <c r="J5038"/>
  <c r="J5033"/>
  <c r="J5028"/>
  <c r="J5023"/>
  <c r="J5018"/>
  <c r="J5013"/>
  <c r="J5008"/>
  <c r="J5003"/>
  <c r="J4998"/>
  <c r="J4993"/>
  <c r="J4988"/>
  <c r="J4983"/>
  <c r="J4978"/>
  <c r="J4973"/>
  <c r="J4968"/>
  <c r="J4963"/>
  <c r="J4958"/>
  <c r="J4953"/>
  <c r="J4948"/>
  <c r="J4943"/>
  <c r="J4938"/>
  <c r="J4933"/>
  <c r="J4928"/>
  <c r="J4923"/>
  <c r="J4918"/>
  <c r="J4913"/>
  <c r="J4908"/>
  <c r="J4903"/>
  <c r="J4898"/>
  <c r="J4893"/>
  <c r="J4888"/>
  <c r="J4883"/>
  <c r="J4878"/>
  <c r="J4873"/>
  <c r="J4868"/>
  <c r="J4863"/>
  <c r="J4858"/>
  <c r="J4853"/>
  <c r="J4848"/>
  <c r="J4843"/>
  <c r="J4838"/>
  <c r="J4833"/>
  <c r="J4828"/>
  <c r="J4823"/>
  <c r="J4818"/>
  <c r="J4813"/>
  <c r="J4808"/>
  <c r="J4803"/>
  <c r="J4798"/>
  <c r="J4793"/>
  <c r="J4788"/>
  <c r="J4783"/>
  <c r="J4778"/>
  <c r="J4773"/>
  <c r="J4768"/>
  <c r="J4763"/>
  <c r="J4758"/>
  <c r="J4753"/>
  <c r="J4748"/>
  <c r="J4743"/>
  <c r="J4738"/>
  <c r="J4733"/>
  <c r="J4728"/>
  <c r="J4723"/>
  <c r="J4718"/>
  <c r="J4713"/>
  <c r="J4708"/>
  <c r="J4703"/>
  <c r="J4698"/>
  <c r="J4693"/>
  <c r="J4688"/>
  <c r="J4683"/>
  <c r="J4678"/>
  <c r="J4673"/>
  <c r="J4668"/>
  <c r="J4663"/>
  <c r="J4658"/>
  <c r="J4653"/>
  <c r="J4648"/>
  <c r="J4643"/>
  <c r="J4638"/>
  <c r="J4633"/>
  <c r="J4628"/>
  <c r="J4623"/>
  <c r="J4618"/>
  <c r="J4613"/>
  <c r="J4608"/>
  <c r="J4603"/>
  <c r="J4598"/>
  <c r="J4593"/>
  <c r="J4588"/>
  <c r="J4583"/>
  <c r="J4578"/>
  <c r="J4573"/>
  <c r="J4568"/>
  <c r="J4563"/>
  <c r="J4558"/>
  <c r="J4553"/>
  <c r="J4548"/>
  <c r="J4543"/>
  <c r="J4538"/>
  <c r="J4533"/>
  <c r="J4528"/>
  <c r="J4523"/>
  <c r="J4518"/>
  <c r="J4513"/>
  <c r="J4508"/>
  <c r="J4503"/>
  <c r="J4498"/>
  <c r="J4493"/>
  <c r="J4488"/>
  <c r="J4483"/>
  <c r="J4478"/>
  <c r="J4473"/>
  <c r="J4468"/>
  <c r="J4463"/>
  <c r="J4458"/>
  <c r="J4453"/>
  <c r="J4448"/>
  <c r="J4443"/>
  <c r="J4438"/>
  <c r="J4433"/>
  <c r="J4428"/>
  <c r="J4423"/>
  <c r="J4418"/>
  <c r="J4413"/>
  <c r="J4408"/>
  <c r="J4403"/>
  <c r="J4398"/>
  <c r="J4393"/>
  <c r="J4388"/>
  <c r="J4383"/>
  <c r="J4378"/>
  <c r="J4373"/>
  <c r="J4368"/>
  <c r="J4363"/>
  <c r="J4358"/>
  <c r="J4353"/>
  <c r="J4348"/>
  <c r="J4343"/>
  <c r="J4338"/>
  <c r="J4333"/>
  <c r="J4328"/>
  <c r="J4323"/>
  <c r="J4318"/>
  <c r="J4313"/>
  <c r="J4308"/>
  <c r="J4303"/>
  <c r="J4298"/>
  <c r="J4293"/>
  <c r="J4288"/>
  <c r="J4283"/>
  <c r="J4278"/>
  <c r="J4273"/>
  <c r="J4268"/>
  <c r="J4263"/>
  <c r="J4258"/>
  <c r="J4253"/>
  <c r="J4248"/>
  <c r="J4243"/>
  <c r="J4238"/>
  <c r="J4233"/>
  <c r="J4228"/>
  <c r="J4223"/>
  <c r="J4218"/>
  <c r="J4213"/>
  <c r="J4208"/>
  <c r="J4203"/>
  <c r="J4198"/>
  <c r="J4193"/>
  <c r="J4188"/>
  <c r="J4183"/>
  <c r="J4178"/>
  <c r="J4173"/>
  <c r="J4168"/>
  <c r="J4163"/>
  <c r="J4158"/>
  <c r="J4153"/>
  <c r="J4148"/>
  <c r="J4143"/>
  <c r="J4138"/>
  <c r="J4133"/>
  <c r="J4128"/>
  <c r="J4123"/>
  <c r="J4118"/>
  <c r="J4113"/>
  <c r="J4108"/>
  <c r="J4103"/>
  <c r="J4098"/>
  <c r="J4093"/>
  <c r="J4088"/>
  <c r="J4083"/>
  <c r="J4078"/>
  <c r="J4073"/>
  <c r="J4068"/>
  <c r="J4063"/>
  <c r="J4058"/>
  <c r="J4053"/>
  <c r="J4048"/>
  <c r="J4043"/>
  <c r="J4038"/>
  <c r="J4033"/>
  <c r="J4028"/>
  <c r="J4023"/>
  <c r="J4018"/>
  <c r="J4013"/>
  <c r="J4008"/>
  <c r="J4003"/>
  <c r="J3998"/>
  <c r="J3993"/>
  <c r="J3988"/>
  <c r="J3983"/>
  <c r="J3978"/>
  <c r="J3973"/>
  <c r="J3968"/>
  <c r="J3963"/>
  <c r="J3958"/>
  <c r="J3953"/>
  <c r="J3948"/>
  <c r="J3943"/>
  <c r="J3938"/>
  <c r="J3933"/>
  <c r="J3928"/>
  <c r="J3923"/>
  <c r="J3918"/>
  <c r="J3913"/>
  <c r="J3908"/>
  <c r="J3903"/>
  <c r="J3898"/>
  <c r="J3893"/>
  <c r="J3888"/>
  <c r="J3883"/>
  <c r="J3878"/>
  <c r="J3873"/>
  <c r="J3868"/>
  <c r="J3863"/>
  <c r="J3858"/>
  <c r="J3853"/>
  <c r="J3848"/>
  <c r="J3843"/>
  <c r="J3838"/>
  <c r="J3833"/>
  <c r="J3828"/>
  <c r="J3823"/>
  <c r="J3818"/>
  <c r="J3813"/>
  <c r="J3808"/>
  <c r="J3803"/>
  <c r="J3798"/>
  <c r="J3793"/>
  <c r="J3788"/>
  <c r="J3783"/>
  <c r="J3778"/>
  <c r="J3773"/>
  <c r="J3768"/>
  <c r="J3763"/>
  <c r="J3758"/>
  <c r="J3753"/>
  <c r="J3748"/>
  <c r="J3743"/>
  <c r="J3738"/>
  <c r="J3733"/>
  <c r="J3728"/>
  <c r="J3723"/>
  <c r="J3718"/>
  <c r="J3713"/>
  <c r="J3708"/>
  <c r="J3703"/>
  <c r="J3698"/>
  <c r="J3693"/>
  <c r="J3688"/>
  <c r="J3683"/>
  <c r="J3678"/>
  <c r="J3673"/>
  <c r="J3668"/>
  <c r="J3663"/>
  <c r="J3658"/>
  <c r="J3653"/>
  <c r="J3648"/>
  <c r="J3643"/>
  <c r="J3638"/>
  <c r="J3633"/>
  <c r="J3628"/>
  <c r="J3623"/>
  <c r="J3618"/>
  <c r="J3613"/>
  <c r="J3608"/>
  <c r="J3603"/>
  <c r="J3598"/>
  <c r="J3593"/>
  <c r="J3588"/>
  <c r="J3583"/>
  <c r="J3578"/>
  <c r="J3573"/>
  <c r="J3568"/>
  <c r="J3563"/>
  <c r="J3558"/>
  <c r="J3553"/>
  <c r="J3548"/>
  <c r="J3543"/>
  <c r="J3538"/>
  <c r="J3533"/>
  <c r="J3528"/>
  <c r="J3523"/>
  <c r="J3518"/>
  <c r="J3513"/>
  <c r="J3508"/>
  <c r="J3503"/>
  <c r="J3498"/>
  <c r="J3493"/>
  <c r="J3488"/>
  <c r="J3483"/>
  <c r="J3478"/>
  <c r="J3473"/>
  <c r="J3468"/>
  <c r="J3463"/>
  <c r="J3458"/>
  <c r="J3453"/>
  <c r="J3448"/>
  <c r="J3443"/>
  <c r="J3438"/>
  <c r="J3433"/>
  <c r="J3428"/>
  <c r="J3423"/>
  <c r="J3418"/>
  <c r="J3413"/>
  <c r="J3408"/>
  <c r="J3403"/>
  <c r="J3398"/>
  <c r="J3393"/>
  <c r="J3388"/>
  <c r="J3383"/>
  <c r="J3378"/>
  <c r="J3373"/>
  <c r="J3368"/>
  <c r="J3363"/>
  <c r="J3358"/>
  <c r="J3353"/>
  <c r="J3348"/>
  <c r="J3343"/>
  <c r="J3338"/>
  <c r="J3333"/>
  <c r="J3328"/>
  <c r="J3323"/>
  <c r="J3318"/>
  <c r="J3313"/>
  <c r="J3308"/>
  <c r="J3303"/>
  <c r="J3298"/>
  <c r="J3293"/>
  <c r="J3288"/>
  <c r="J3283"/>
  <c r="J3278"/>
  <c r="J3273"/>
  <c r="J3268"/>
  <c r="J3263"/>
  <c r="J3258"/>
  <c r="J3253"/>
  <c r="J3248"/>
  <c r="J3243"/>
  <c r="J3238"/>
  <c r="J3233"/>
  <c r="J3228"/>
  <c r="J3223"/>
  <c r="J3218"/>
  <c r="J3213"/>
  <c r="J3208"/>
  <c r="J3203"/>
  <c r="J3198"/>
  <c r="J3193"/>
  <c r="J3188"/>
  <c r="J3183"/>
  <c r="J3178"/>
  <c r="J3173"/>
  <c r="J3168"/>
  <c r="J3163"/>
  <c r="J3158"/>
  <c r="J3153"/>
  <c r="J3148"/>
  <c r="J3143"/>
  <c r="J3138"/>
  <c r="J3133"/>
  <c r="J3128"/>
  <c r="J3123"/>
  <c r="J3118"/>
  <c r="J3113"/>
  <c r="J3108"/>
  <c r="J3103"/>
  <c r="J3098"/>
  <c r="J3093"/>
  <c r="J3088"/>
  <c r="J3083"/>
  <c r="J3078"/>
  <c r="J3073"/>
  <c r="J3068"/>
  <c r="J3063"/>
  <c r="J3058"/>
  <c r="J3053"/>
  <c r="J3048"/>
  <c r="J3043"/>
  <c r="J3038"/>
  <c r="J3033"/>
  <c r="J3028"/>
  <c r="J3023"/>
  <c r="J3018"/>
  <c r="J3013"/>
  <c r="J3008"/>
  <c r="J3003"/>
  <c r="J2998"/>
  <c r="J2993"/>
  <c r="J2988"/>
  <c r="J2983"/>
  <c r="J2978"/>
  <c r="J2973"/>
  <c r="J2968"/>
  <c r="J2963"/>
  <c r="J2958"/>
  <c r="J2953"/>
  <c r="J2948"/>
  <c r="J2943"/>
  <c r="J2938"/>
  <c r="J2933"/>
  <c r="J2928"/>
  <c r="J2923"/>
  <c r="J2918"/>
  <c r="J2913"/>
  <c r="J2908"/>
  <c r="J2903"/>
  <c r="J2898"/>
  <c r="J2893"/>
  <c r="J2888"/>
  <c r="J2883"/>
  <c r="J2878"/>
  <c r="J2873"/>
  <c r="J2868"/>
  <c r="J2863"/>
  <c r="J2858"/>
  <c r="J2853"/>
  <c r="J2848"/>
  <c r="J2843"/>
  <c r="J2838"/>
  <c r="J2833"/>
  <c r="J2828"/>
  <c r="J2823"/>
  <c r="J2818"/>
  <c r="J2813"/>
  <c r="J2808"/>
  <c r="J2803"/>
  <c r="J2798"/>
  <c r="J2793"/>
  <c r="J2788"/>
  <c r="J2783"/>
  <c r="J2778"/>
  <c r="J2773"/>
  <c r="J2768"/>
  <c r="J2763"/>
  <c r="J2758"/>
  <c r="J2753"/>
  <c r="J2748"/>
  <c r="J2743"/>
  <c r="J2738"/>
  <c r="J2733"/>
  <c r="J2728"/>
  <c r="J2723"/>
  <c r="J2718"/>
  <c r="J2713"/>
  <c r="J2708"/>
  <c r="J2703"/>
  <c r="J2698"/>
  <c r="J2693"/>
  <c r="J2688"/>
  <c r="J2683"/>
  <c r="J2678"/>
  <c r="J2673"/>
  <c r="J2668"/>
  <c r="J2663"/>
  <c r="J2658"/>
  <c r="J2653"/>
  <c r="J2648"/>
  <c r="J2643"/>
  <c r="J2638"/>
  <c r="J2633"/>
  <c r="J2628"/>
  <c r="J2623"/>
  <c r="J2618"/>
  <c r="J2613"/>
  <c r="J2608"/>
  <c r="J2603"/>
  <c r="J2598"/>
  <c r="J2593"/>
  <c r="J2588"/>
  <c r="J2583"/>
  <c r="J2578"/>
  <c r="J2573"/>
  <c r="J2568"/>
  <c r="J2563"/>
  <c r="J2558"/>
  <c r="J2553"/>
  <c r="J2548"/>
  <c r="J2543"/>
  <c r="J2538"/>
  <c r="J2533"/>
  <c r="J2528"/>
  <c r="J2523"/>
  <c r="J2518"/>
  <c r="J2513"/>
  <c r="J2508"/>
  <c r="J2503"/>
  <c r="J2498"/>
  <c r="J2493"/>
  <c r="J2488"/>
  <c r="J2483"/>
  <c r="J2478"/>
  <c r="J2473"/>
  <c r="J2468"/>
  <c r="J2463"/>
  <c r="J2458"/>
  <c r="J2453"/>
  <c r="J2448"/>
  <c r="J2443"/>
  <c r="J2438"/>
  <c r="J2433"/>
  <c r="J2428"/>
  <c r="J2423"/>
  <c r="J2418"/>
  <c r="J2413"/>
  <c r="J2408"/>
  <c r="J2403"/>
  <c r="J2398"/>
  <c r="J2393"/>
  <c r="J2388"/>
  <c r="J2383"/>
  <c r="J2378"/>
  <c r="J2373"/>
  <c r="J2368"/>
  <c r="J2363"/>
  <c r="J2358"/>
  <c r="J2353"/>
  <c r="J2348"/>
  <c r="J2343"/>
  <c r="J2338"/>
  <c r="J2333"/>
  <c r="J2328"/>
  <c r="J2323"/>
  <c r="J2318"/>
  <c r="J2313"/>
  <c r="J2308"/>
  <c r="J2303"/>
  <c r="J2298"/>
  <c r="J2293"/>
  <c r="J2288"/>
  <c r="J2283"/>
  <c r="J2278"/>
  <c r="J2273"/>
  <c r="J2268"/>
  <c r="J2263"/>
  <c r="J2258"/>
  <c r="J2253"/>
  <c r="J2248"/>
  <c r="J2243"/>
  <c r="J2238"/>
  <c r="J2233"/>
  <c r="J2228"/>
  <c r="J2223"/>
  <c r="J2218"/>
  <c r="J2213"/>
  <c r="J2208"/>
  <c r="J2203"/>
  <c r="J2198"/>
  <c r="J2193"/>
  <c r="J2188"/>
  <c r="J2183"/>
  <c r="J2178"/>
  <c r="J2173"/>
  <c r="J2168"/>
  <c r="J2163"/>
  <c r="J2158"/>
  <c r="J2153"/>
  <c r="J2148"/>
  <c r="J2143"/>
  <c r="J2138"/>
  <c r="J2133"/>
  <c r="J2128"/>
  <c r="J2123"/>
  <c r="J2118"/>
  <c r="J2113"/>
  <c r="J2108"/>
  <c r="J2103"/>
  <c r="J2098"/>
  <c r="J2093"/>
  <c r="J2088"/>
  <c r="J2083"/>
  <c r="J2078"/>
  <c r="J2073"/>
  <c r="J2068"/>
  <c r="J2063"/>
  <c r="J2058"/>
  <c r="J2053"/>
  <c r="J2048"/>
  <c r="J2043"/>
  <c r="J2038"/>
  <c r="J2033"/>
  <c r="J2028"/>
  <c r="J2023"/>
  <c r="J2018"/>
  <c r="J2013"/>
  <c r="J2008"/>
  <c r="J2003"/>
  <c r="J1998"/>
  <c r="J1993"/>
  <c r="J1988"/>
  <c r="J1983"/>
  <c r="J1978"/>
  <c r="J1973"/>
  <c r="J1968"/>
  <c r="J1963"/>
  <c r="J1958"/>
  <c r="J1953"/>
  <c r="J1948"/>
  <c r="J1943"/>
  <c r="J1938"/>
  <c r="J1933"/>
  <c r="J1928"/>
  <c r="J1923"/>
  <c r="J1918"/>
  <c r="J1913"/>
  <c r="J1908"/>
  <c r="J1903"/>
  <c r="J1898"/>
  <c r="J1893"/>
  <c r="J1888"/>
  <c r="J1883"/>
  <c r="J1878"/>
  <c r="J1873"/>
  <c r="J1868"/>
  <c r="J1863"/>
  <c r="J1858"/>
  <c r="J1853"/>
  <c r="J1848"/>
  <c r="J1843"/>
  <c r="J1838"/>
  <c r="J1833"/>
  <c r="J1828"/>
  <c r="J1823"/>
  <c r="J1818"/>
  <c r="J1813"/>
  <c r="J1808"/>
  <c r="J1803"/>
  <c r="J1798"/>
  <c r="J1793"/>
  <c r="J1788"/>
  <c r="J1783"/>
  <c r="J1778"/>
  <c r="J1773"/>
  <c r="J1768"/>
  <c r="J1763"/>
  <c r="J1758"/>
  <c r="J1753"/>
  <c r="J1748"/>
  <c r="J1743"/>
  <c r="J1738"/>
  <c r="J1733"/>
  <c r="J1728"/>
  <c r="J1723"/>
  <c r="J1718"/>
  <c r="J1713"/>
  <c r="J1708"/>
  <c r="J1703"/>
  <c r="J1698"/>
  <c r="J1693"/>
  <c r="J1688"/>
  <c r="J1683"/>
  <c r="J1678"/>
  <c r="J1673"/>
  <c r="J1668"/>
  <c r="J1663"/>
  <c r="J1658"/>
  <c r="J1653"/>
  <c r="J1648"/>
  <c r="J1643"/>
  <c r="J1638"/>
  <c r="J1633"/>
  <c r="J1628"/>
  <c r="J1623"/>
  <c r="J1618"/>
  <c r="J1613"/>
  <c r="J1608"/>
  <c r="J1603"/>
  <c r="J1598"/>
  <c r="J1593"/>
  <c r="J1588"/>
  <c r="J1583"/>
  <c r="J1578"/>
  <c r="J1573"/>
  <c r="J1568"/>
  <c r="J1563"/>
  <c r="J1558"/>
  <c r="J1553"/>
  <c r="J1548"/>
  <c r="J1543"/>
  <c r="J1538"/>
  <c r="J1533"/>
  <c r="J1528"/>
  <c r="J1523"/>
  <c r="J1518"/>
  <c r="J1513"/>
  <c r="J1508"/>
  <c r="J1503"/>
  <c r="J1498"/>
  <c r="J1493"/>
  <c r="J1488"/>
  <c r="J1483"/>
  <c r="J1478"/>
  <c r="J1473"/>
  <c r="J1468"/>
  <c r="J1463"/>
  <c r="J1458"/>
  <c r="J1453"/>
  <c r="J1448"/>
  <c r="J1443"/>
  <c r="J1438"/>
  <c r="J1433"/>
  <c r="J1428"/>
  <c r="J1423"/>
  <c r="J1418"/>
  <c r="J1413"/>
  <c r="J1408"/>
  <c r="J1403"/>
  <c r="J1398"/>
  <c r="J1393"/>
  <c r="J1388"/>
  <c r="J1383"/>
  <c r="J1378"/>
  <c r="J1373"/>
  <c r="J1368"/>
  <c r="J1363"/>
  <c r="J1358"/>
  <c r="J1353"/>
  <c r="J1348"/>
  <c r="J1343"/>
  <c r="J1338"/>
  <c r="J1333"/>
  <c r="J1328"/>
  <c r="J1323"/>
  <c r="J1318"/>
  <c r="J1313"/>
  <c r="J1308"/>
  <c r="J1303"/>
  <c r="J1298"/>
  <c r="J1293"/>
  <c r="J1288"/>
  <c r="J1283"/>
  <c r="J1278"/>
  <c r="J1273"/>
  <c r="J1268"/>
  <c r="J1263"/>
  <c r="J1258"/>
  <c r="J1253"/>
  <c r="J1248"/>
  <c r="J1243"/>
  <c r="J1238"/>
  <c r="J1233"/>
  <c r="J1228"/>
  <c r="J1223"/>
  <c r="J1218"/>
  <c r="J1213"/>
  <c r="J1208"/>
  <c r="J1203"/>
  <c r="J1198"/>
  <c r="J1193"/>
  <c r="J1188"/>
  <c r="J1183"/>
  <c r="J1178"/>
  <c r="J1173"/>
  <c r="J1168"/>
  <c r="J1163"/>
  <c r="J1158"/>
  <c r="J1153"/>
  <c r="J1148"/>
  <c r="J1143"/>
  <c r="J1138"/>
  <c r="J1133"/>
  <c r="J1128"/>
  <c r="J1123"/>
  <c r="J1118"/>
  <c r="J1113"/>
  <c r="J1108"/>
  <c r="J1103"/>
  <c r="J1098"/>
  <c r="J1093"/>
  <c r="J1088"/>
  <c r="J1083"/>
  <c r="J1078"/>
  <c r="J1073"/>
  <c r="J1068"/>
  <c r="J1063"/>
  <c r="J1058"/>
  <c r="J1053"/>
  <c r="J1048"/>
  <c r="J1043"/>
  <c r="J1038"/>
  <c r="J1033"/>
  <c r="J1028"/>
  <c r="J1023"/>
  <c r="J1018"/>
  <c r="J1013"/>
  <c r="J1008"/>
  <c r="J1003"/>
  <c r="J998"/>
  <c r="J993"/>
  <c r="J988"/>
  <c r="J983"/>
  <c r="J978"/>
  <c r="J973"/>
  <c r="J968"/>
  <c r="J963"/>
  <c r="J958"/>
  <c r="J953"/>
  <c r="J948"/>
  <c r="J943"/>
  <c r="J938"/>
  <c r="J933"/>
  <c r="J928"/>
  <c r="J923"/>
  <c r="J918"/>
  <c r="J913"/>
  <c r="J908"/>
  <c r="J903"/>
  <c r="J898"/>
  <c r="J893"/>
  <c r="J888"/>
  <c r="J883"/>
  <c r="J878"/>
  <c r="J873"/>
  <c r="J868"/>
  <c r="J863"/>
  <c r="J858"/>
  <c r="J853"/>
  <c r="J848"/>
  <c r="J843"/>
  <c r="J838"/>
  <c r="J833"/>
  <c r="J828"/>
  <c r="J823"/>
  <c r="J818"/>
  <c r="J813"/>
  <c r="J808"/>
  <c r="J803"/>
  <c r="J798"/>
  <c r="J793"/>
  <c r="J788"/>
  <c r="J783"/>
  <c r="J778"/>
  <c r="J773"/>
  <c r="J768"/>
  <c r="J763"/>
  <c r="J758"/>
  <c r="J753"/>
  <c r="J748"/>
  <c r="J743"/>
  <c r="J738"/>
  <c r="J733"/>
  <c r="J728"/>
  <c r="J723"/>
  <c r="J718"/>
  <c r="J713"/>
  <c r="J708"/>
  <c r="J703"/>
  <c r="J698"/>
  <c r="J693"/>
  <c r="J688"/>
  <c r="J683"/>
  <c r="J678"/>
  <c r="J673"/>
  <c r="J668"/>
  <c r="J663"/>
  <c r="J658"/>
  <c r="J653"/>
  <c r="J648"/>
  <c r="J643"/>
  <c r="J638"/>
  <c r="J633"/>
  <c r="J628"/>
  <c r="J623"/>
  <c r="J618"/>
  <c r="J613"/>
  <c r="J608"/>
  <c r="J603"/>
  <c r="J598"/>
  <c r="J593"/>
  <c r="J588"/>
  <c r="J583"/>
  <c r="J578"/>
  <c r="J573"/>
  <c r="J568"/>
  <c r="J563"/>
  <c r="J558"/>
  <c r="J553"/>
  <c r="J548"/>
  <c r="J543"/>
  <c r="J538"/>
  <c r="J533"/>
  <c r="J528"/>
  <c r="J523"/>
  <c r="J518"/>
  <c r="J513"/>
  <c r="J508"/>
  <c r="J503"/>
  <c r="J498"/>
  <c r="J493"/>
  <c r="J488"/>
  <c r="J483"/>
  <c r="J478"/>
  <c r="J473"/>
  <c r="J468"/>
  <c r="J463"/>
  <c r="J458"/>
  <c r="J453"/>
  <c r="J448"/>
  <c r="J443"/>
  <c r="J438"/>
  <c r="J433"/>
  <c r="J428"/>
  <c r="J423"/>
  <c r="J418"/>
  <c r="J413"/>
  <c r="J408"/>
  <c r="J403"/>
  <c r="J398"/>
  <c r="J393"/>
  <c r="J388"/>
  <c r="J383"/>
  <c r="J378"/>
  <c r="J373"/>
  <c r="J368"/>
  <c r="J363"/>
  <c r="J358"/>
  <c r="J353"/>
  <c r="J348"/>
  <c r="J343"/>
  <c r="J338"/>
  <c r="J333"/>
  <c r="J328"/>
  <c r="J323"/>
  <c r="J318"/>
  <c r="J313"/>
  <c r="J308"/>
  <c r="J303"/>
  <c r="J298"/>
  <c r="J293"/>
  <c r="J288"/>
  <c r="J283"/>
  <c r="J278"/>
  <c r="J273"/>
  <c r="J268"/>
  <c r="J263"/>
  <c r="J258"/>
  <c r="J253"/>
  <c r="J248"/>
  <c r="J243"/>
  <c r="J238"/>
  <c r="J233"/>
  <c r="J228"/>
  <c r="J223"/>
  <c r="J218"/>
  <c r="J213"/>
  <c r="J208"/>
  <c r="J203"/>
  <c r="J198"/>
  <c r="J193"/>
  <c r="J188"/>
  <c r="J183"/>
  <c r="J178"/>
  <c r="J173"/>
  <c r="J168"/>
  <c r="J163"/>
  <c r="J158"/>
  <c r="J153"/>
  <c r="J148"/>
  <c r="J143"/>
  <c r="J138"/>
  <c r="J113"/>
  <c r="J108"/>
  <c r="J103"/>
  <c r="J98"/>
  <c r="J93"/>
  <c r="J88"/>
  <c r="J83"/>
  <c r="J78"/>
  <c r="J73"/>
  <c r="E34" i="117"/>
  <c r="F33"/>
  <c r="D33"/>
  <c r="F32"/>
  <c r="D32"/>
  <c r="F31"/>
  <c r="D31"/>
  <c r="F30"/>
  <c r="D30"/>
  <c r="F29"/>
  <c r="D29"/>
  <c r="F28"/>
  <c r="C28" s="1"/>
  <c r="F27"/>
  <c r="D27"/>
  <c r="F26"/>
  <c r="D26"/>
  <c r="F25"/>
  <c r="D25"/>
  <c r="F24"/>
  <c r="D24"/>
  <c r="F23"/>
  <c r="D23"/>
  <c r="F22"/>
  <c r="D22"/>
  <c r="F21"/>
  <c r="D21"/>
  <c r="F20"/>
  <c r="C20" s="1"/>
  <c r="F19"/>
  <c r="C19" s="1"/>
  <c r="F18"/>
  <c r="C18" s="1"/>
  <c r="F17"/>
  <c r="C17" s="1"/>
  <c r="D16"/>
  <c r="E19" i="118"/>
  <c r="B4"/>
  <c r="H66" i="129"/>
  <c r="H63"/>
  <c r="F47"/>
  <c r="F44"/>
  <c r="G34"/>
  <c r="E34"/>
  <c r="E35" s="1"/>
  <c r="F34"/>
  <c r="A23"/>
  <c r="A24" s="1"/>
  <c r="G20"/>
  <c r="G35" s="1"/>
  <c r="G39" s="1"/>
  <c r="F20"/>
  <c r="E20"/>
  <c r="D20"/>
  <c r="H19"/>
  <c r="A19"/>
  <c r="H18"/>
  <c r="L128" i="135" l="1"/>
  <c r="G128" s="1"/>
  <c r="H128" s="1"/>
  <c r="L118"/>
  <c r="G118" s="1"/>
  <c r="H118" s="1"/>
  <c r="L123"/>
  <c r="G123" s="1"/>
  <c r="H123" s="1"/>
  <c r="L133"/>
  <c r="G133" s="1"/>
  <c r="H133" s="1"/>
  <c r="C21" i="117"/>
  <c r="C32"/>
  <c r="A25" i="129"/>
  <c r="A26" s="1"/>
  <c r="A27" s="1"/>
  <c r="A28" s="1"/>
  <c r="A29" s="1"/>
  <c r="A30" s="1"/>
  <c r="A31" s="1"/>
  <c r="A32" s="1"/>
  <c r="A33" s="1"/>
  <c r="A41"/>
  <c r="A43" s="1"/>
  <c r="A45" s="1"/>
  <c r="A51" s="1"/>
  <c r="A55" s="1"/>
  <c r="A62" s="1"/>
  <c r="A64" s="1"/>
  <c r="R150" i="141"/>
  <c r="R220"/>
  <c r="R195"/>
  <c r="F195" s="1"/>
  <c r="P195" s="1"/>
  <c r="R325"/>
  <c r="F325" s="1"/>
  <c r="P325" s="1"/>
  <c r="R330"/>
  <c r="F330" s="1"/>
  <c r="P330" s="1"/>
  <c r="R210"/>
  <c r="F210" s="1"/>
  <c r="P210" s="1"/>
  <c r="R125"/>
  <c r="F125" s="1"/>
  <c r="P125" s="1"/>
  <c r="R230"/>
  <c r="F230" s="1"/>
  <c r="P230" s="1"/>
  <c r="R160"/>
  <c r="F160" s="1"/>
  <c r="P160" s="1"/>
  <c r="R240"/>
  <c r="F240" s="1"/>
  <c r="P240" s="1"/>
  <c r="R175"/>
  <c r="F175" s="1"/>
  <c r="P175" s="1"/>
  <c r="R180"/>
  <c r="F180" s="1"/>
  <c r="P180" s="1"/>
  <c r="R270"/>
  <c r="F270" s="1"/>
  <c r="P270" s="1"/>
  <c r="R260"/>
  <c r="F260" s="1"/>
  <c r="P260" s="1"/>
  <c r="R130"/>
  <c r="F130" s="1"/>
  <c r="P130" s="1"/>
  <c r="R245"/>
  <c r="F245" s="1"/>
  <c r="P245" s="1"/>
  <c r="R190"/>
  <c r="F190" s="1"/>
  <c r="P190" s="1"/>
  <c r="R185"/>
  <c r="F185" s="1"/>
  <c r="P185" s="1"/>
  <c r="R115"/>
  <c r="F115" s="1"/>
  <c r="P115" s="1"/>
  <c r="R235"/>
  <c r="F235" s="1"/>
  <c r="P235" s="1"/>
  <c r="R275"/>
  <c r="F275" s="1"/>
  <c r="P275" s="1"/>
  <c r="R320"/>
  <c r="F320" s="1"/>
  <c r="P320" s="1"/>
  <c r="R255"/>
  <c r="F255" s="1"/>
  <c r="P255" s="1"/>
  <c r="R135"/>
  <c r="F135" s="1"/>
  <c r="P135" s="1"/>
  <c r="R310"/>
  <c r="F310" s="1"/>
  <c r="P310" s="1"/>
  <c r="R200"/>
  <c r="F200" s="1"/>
  <c r="P200" s="1"/>
  <c r="R300"/>
  <c r="F300" s="1"/>
  <c r="P300" s="1"/>
  <c r="R155"/>
  <c r="F155" s="1"/>
  <c r="P155" s="1"/>
  <c r="R265"/>
  <c r="F265" s="1"/>
  <c r="P265" s="1"/>
  <c r="R120"/>
  <c r="F120" s="1"/>
  <c r="P120" s="1"/>
  <c r="R285"/>
  <c r="F285" s="1"/>
  <c r="P285" s="1"/>
  <c r="R280"/>
  <c r="F280" s="1"/>
  <c r="P280" s="1"/>
  <c r="R315"/>
  <c r="F315" s="1"/>
  <c r="P315" s="1"/>
  <c r="R225"/>
  <c r="F225" s="1"/>
  <c r="P225" s="1"/>
  <c r="R110"/>
  <c r="F110" s="1"/>
  <c r="P110" s="1"/>
  <c r="R305"/>
  <c r="F305" s="1"/>
  <c r="P305" s="1"/>
  <c r="R295"/>
  <c r="F295" s="1"/>
  <c r="P295" s="1"/>
  <c r="R335"/>
  <c r="F335" s="1"/>
  <c r="P335" s="1"/>
  <c r="R205"/>
  <c r="F205" s="1"/>
  <c r="P205" s="1"/>
  <c r="R250"/>
  <c r="F250" s="1"/>
  <c r="P250" s="1"/>
  <c r="R140"/>
  <c r="F140" s="1"/>
  <c r="P140" s="1"/>
  <c r="R290"/>
  <c r="F290" s="1"/>
  <c r="P290" s="1"/>
  <c r="R165"/>
  <c r="F165" s="1"/>
  <c r="P165" s="1"/>
  <c r="R215"/>
  <c r="F215" s="1"/>
  <c r="P215" s="1"/>
  <c r="R145"/>
  <c r="F145" s="1"/>
  <c r="P145" s="1"/>
  <c r="R170"/>
  <c r="F170" s="1"/>
  <c r="P170" s="1"/>
  <c r="C26" i="117"/>
  <c r="D34"/>
  <c r="D12" i="118" s="1"/>
  <c r="D13" s="1"/>
  <c r="D15" s="1"/>
  <c r="D17" s="1"/>
  <c r="D19" s="1"/>
  <c r="D22" s="1"/>
  <c r="D23" s="1"/>
  <c r="D24" s="1"/>
  <c r="C22" i="117"/>
  <c r="C30"/>
  <c r="C23"/>
  <c r="C25"/>
  <c r="C33"/>
  <c r="L148" i="135"/>
  <c r="G148" s="1"/>
  <c r="H148" s="1"/>
  <c r="C27" i="117"/>
  <c r="L103" i="135"/>
  <c r="G103" s="1"/>
  <c r="H103" s="1"/>
  <c r="C29" i="117"/>
  <c r="L138" i="135"/>
  <c r="G138" s="1"/>
  <c r="H138" s="1"/>
  <c r="L5038"/>
  <c r="G5038" s="1"/>
  <c r="H5038" s="1"/>
  <c r="L3843"/>
  <c r="G3843" s="1"/>
  <c r="H3843" s="1"/>
  <c r="V819" i="134"/>
  <c r="L83" i="135"/>
  <c r="G83" s="1"/>
  <c r="H83" s="1"/>
  <c r="L3883"/>
  <c r="G3883" s="1"/>
  <c r="H3883" s="1"/>
  <c r="L3923"/>
  <c r="G3923" s="1"/>
  <c r="H3923" s="1"/>
  <c r="L4883"/>
  <c r="G4883" s="1"/>
  <c r="H4883" s="1"/>
  <c r="L108"/>
  <c r="G108" s="1"/>
  <c r="H108" s="1"/>
  <c r="L88"/>
  <c r="G88" s="1"/>
  <c r="H88" s="1"/>
  <c r="L113"/>
  <c r="G113" s="1"/>
  <c r="H113" s="1"/>
  <c r="L158"/>
  <c r="G158" s="1"/>
  <c r="H158" s="1"/>
  <c r="L93"/>
  <c r="G93" s="1"/>
  <c r="H93" s="1"/>
  <c r="L163"/>
  <c r="G163" s="1"/>
  <c r="H163" s="1"/>
  <c r="L168"/>
  <c r="G168" s="1"/>
  <c r="H168" s="1"/>
  <c r="C24" i="117"/>
  <c r="L73" i="135"/>
  <c r="G73" s="1"/>
  <c r="H73" s="1"/>
  <c r="L98"/>
  <c r="G98" s="1"/>
  <c r="H98" s="1"/>
  <c r="L173"/>
  <c r="G173" s="1"/>
  <c r="H173" s="1"/>
  <c r="L78"/>
  <c r="G78" s="1"/>
  <c r="H78" s="1"/>
  <c r="L143"/>
  <c r="G143" s="1"/>
  <c r="H143" s="1"/>
  <c r="H20" i="129"/>
  <c r="E37"/>
  <c r="E38" s="1"/>
  <c r="E39" s="1"/>
  <c r="H1025" i="134"/>
  <c r="H5151" i="135"/>
  <c r="F35" i="129"/>
  <c r="F37" s="1"/>
  <c r="F38" s="1"/>
  <c r="F39" s="1"/>
  <c r="C31" i="117"/>
  <c r="L338" i="135"/>
  <c r="G338" s="1"/>
  <c r="H338" s="1"/>
  <c r="L5118"/>
  <c r="G5118" s="1"/>
  <c r="H5118" s="1"/>
  <c r="L5068"/>
  <c r="G5068" s="1"/>
  <c r="H5068" s="1"/>
  <c r="L4988"/>
  <c r="G4988" s="1"/>
  <c r="H4988" s="1"/>
  <c r="L4908"/>
  <c r="G4908" s="1"/>
  <c r="H4908" s="1"/>
  <c r="L4828"/>
  <c r="G4828" s="1"/>
  <c r="H4828" s="1"/>
  <c r="L5108"/>
  <c r="G5108" s="1"/>
  <c r="H5108" s="1"/>
  <c r="L5023"/>
  <c r="G5023" s="1"/>
  <c r="H5023" s="1"/>
  <c r="L4938"/>
  <c r="G4938" s="1"/>
  <c r="H4938" s="1"/>
  <c r="L4858"/>
  <c r="G4858" s="1"/>
  <c r="H4858" s="1"/>
  <c r="L4798"/>
  <c r="G4798" s="1"/>
  <c r="H4798" s="1"/>
  <c r="L4783"/>
  <c r="G4783" s="1"/>
  <c r="H4783" s="1"/>
  <c r="L4758"/>
  <c r="G4758" s="1"/>
  <c r="H4758" s="1"/>
  <c r="L4743"/>
  <c r="G4743" s="1"/>
  <c r="H4743" s="1"/>
  <c r="L4718"/>
  <c r="G4718" s="1"/>
  <c r="H4718" s="1"/>
  <c r="L4703"/>
  <c r="G4703" s="1"/>
  <c r="H4703" s="1"/>
  <c r="L4678"/>
  <c r="G4678" s="1"/>
  <c r="H4678" s="1"/>
  <c r="L4663"/>
  <c r="G4663" s="1"/>
  <c r="H4663" s="1"/>
  <c r="L4638"/>
  <c r="G4638" s="1"/>
  <c r="H4638" s="1"/>
  <c r="L4623"/>
  <c r="G4623" s="1"/>
  <c r="H4623" s="1"/>
  <c r="L5063"/>
  <c r="G5063" s="1"/>
  <c r="H5063" s="1"/>
  <c r="L5103"/>
  <c r="G5103" s="1"/>
  <c r="H5103" s="1"/>
  <c r="L4998"/>
  <c r="G4998" s="1"/>
  <c r="H4998" s="1"/>
  <c r="L4643"/>
  <c r="G4643" s="1"/>
  <c r="H4643" s="1"/>
  <c r="L4598"/>
  <c r="G4598" s="1"/>
  <c r="H4598" s="1"/>
  <c r="L4578"/>
  <c r="G4578" s="1"/>
  <c r="H4578" s="1"/>
  <c r="L4818"/>
  <c r="G4818" s="1"/>
  <c r="H4818" s="1"/>
  <c r="L4763"/>
  <c r="G4763" s="1"/>
  <c r="H4763" s="1"/>
  <c r="L4618"/>
  <c r="G4618" s="1"/>
  <c r="H4618" s="1"/>
  <c r="L5053"/>
  <c r="G5053" s="1"/>
  <c r="H5053" s="1"/>
  <c r="L4738"/>
  <c r="G4738" s="1"/>
  <c r="H4738" s="1"/>
  <c r="L4168"/>
  <c r="G4168" s="1"/>
  <c r="H4168" s="1"/>
  <c r="L4158"/>
  <c r="G4158" s="1"/>
  <c r="H4158" s="1"/>
  <c r="L4148"/>
  <c r="G4148" s="1"/>
  <c r="H4148" s="1"/>
  <c r="L4138"/>
  <c r="G4138" s="1"/>
  <c r="H4138" s="1"/>
  <c r="L4128"/>
  <c r="G4128" s="1"/>
  <c r="H4128" s="1"/>
  <c r="L4118"/>
  <c r="G4118" s="1"/>
  <c r="H4118" s="1"/>
  <c r="L4108"/>
  <c r="G4108" s="1"/>
  <c r="H4108" s="1"/>
  <c r="L4098"/>
  <c r="G4098" s="1"/>
  <c r="H4098" s="1"/>
  <c r="L4088"/>
  <c r="G4088" s="1"/>
  <c r="H4088" s="1"/>
  <c r="L4078"/>
  <c r="G4078" s="1"/>
  <c r="H4078" s="1"/>
  <c r="L4068"/>
  <c r="G4068" s="1"/>
  <c r="H4068" s="1"/>
  <c r="L4058"/>
  <c r="G4058" s="1"/>
  <c r="H4058" s="1"/>
  <c r="L4048"/>
  <c r="G4048" s="1"/>
  <c r="H4048" s="1"/>
  <c r="L4038"/>
  <c r="G4038" s="1"/>
  <c r="H4038" s="1"/>
  <c r="L4028"/>
  <c r="G4028" s="1"/>
  <c r="H4028" s="1"/>
  <c r="L4018"/>
  <c r="G4018" s="1"/>
  <c r="H4018" s="1"/>
  <c r="L4008"/>
  <c r="G4008" s="1"/>
  <c r="H4008" s="1"/>
  <c r="L5143"/>
  <c r="G5143" s="1"/>
  <c r="H5143" s="1"/>
  <c r="L4898"/>
  <c r="G4898" s="1"/>
  <c r="H4898" s="1"/>
  <c r="L4868"/>
  <c r="G4868" s="1"/>
  <c r="H4868" s="1"/>
  <c r="L4683"/>
  <c r="G4683" s="1"/>
  <c r="H4683" s="1"/>
  <c r="L5078"/>
  <c r="G5078" s="1"/>
  <c r="H5078" s="1"/>
  <c r="L4658"/>
  <c r="G4658" s="1"/>
  <c r="H4658" s="1"/>
  <c r="L4208"/>
  <c r="G4208" s="1"/>
  <c r="H4208" s="1"/>
  <c r="L4978"/>
  <c r="G4978" s="1"/>
  <c r="H4978" s="1"/>
  <c r="L4803"/>
  <c r="G4803" s="1"/>
  <c r="H4803" s="1"/>
  <c r="L4778"/>
  <c r="G4778" s="1"/>
  <c r="H4778" s="1"/>
  <c r="L4603"/>
  <c r="G4603" s="1"/>
  <c r="H4603" s="1"/>
  <c r="L4583"/>
  <c r="G4583" s="1"/>
  <c r="H4583" s="1"/>
  <c r="L4723"/>
  <c r="G4723" s="1"/>
  <c r="H4723" s="1"/>
  <c r="L3578"/>
  <c r="G3578" s="1"/>
  <c r="H3578" s="1"/>
  <c r="L4173"/>
  <c r="G4173" s="1"/>
  <c r="H4173" s="1"/>
  <c r="L4013"/>
  <c r="G4013" s="1"/>
  <c r="H4013" s="1"/>
  <c r="L4698"/>
  <c r="G4698" s="1"/>
  <c r="H4698" s="1"/>
  <c r="L4133"/>
  <c r="G4133" s="1"/>
  <c r="H4133" s="1"/>
  <c r="L3973"/>
  <c r="G3973" s="1"/>
  <c r="H3973" s="1"/>
  <c r="L3813"/>
  <c r="G3813" s="1"/>
  <c r="H3813" s="1"/>
  <c r="L4188"/>
  <c r="G4188" s="1"/>
  <c r="H4188" s="1"/>
  <c r="L4093"/>
  <c r="G4093" s="1"/>
  <c r="H4093" s="1"/>
  <c r="L3933"/>
  <c r="G3933" s="1"/>
  <c r="H3933" s="1"/>
  <c r="L4123"/>
  <c r="G4123" s="1"/>
  <c r="H4123" s="1"/>
  <c r="L3643"/>
  <c r="G3643" s="1"/>
  <c r="H3643" s="1"/>
  <c r="L3618"/>
  <c r="G3618" s="1"/>
  <c r="H3618" s="1"/>
  <c r="L3598"/>
  <c r="G3598" s="1"/>
  <c r="H3598" s="1"/>
  <c r="L2988"/>
  <c r="G2988" s="1"/>
  <c r="H2988" s="1"/>
  <c r="L4053"/>
  <c r="G4053" s="1"/>
  <c r="H4053" s="1"/>
  <c r="L3893"/>
  <c r="G3893" s="1"/>
  <c r="H3893" s="1"/>
  <c r="L3563"/>
  <c r="G3563" s="1"/>
  <c r="H3563" s="1"/>
  <c r="L3558"/>
  <c r="G3558" s="1"/>
  <c r="H3558" s="1"/>
  <c r="L3398"/>
  <c r="G3398" s="1"/>
  <c r="H3398" s="1"/>
  <c r="L3238"/>
  <c r="G3238" s="1"/>
  <c r="H3238" s="1"/>
  <c r="L3078"/>
  <c r="G3078" s="1"/>
  <c r="H3078" s="1"/>
  <c r="L2828"/>
  <c r="G2828" s="1"/>
  <c r="H2828" s="1"/>
  <c r="L2748"/>
  <c r="G2748" s="1"/>
  <c r="H2748" s="1"/>
  <c r="L2668"/>
  <c r="G2668" s="1"/>
  <c r="H2668" s="1"/>
  <c r="L2588"/>
  <c r="G2588" s="1"/>
  <c r="H2588" s="1"/>
  <c r="L2538"/>
  <c r="G2538" s="1"/>
  <c r="H2538" s="1"/>
  <c r="L2458"/>
  <c r="G2458" s="1"/>
  <c r="H2458" s="1"/>
  <c r="L2378"/>
  <c r="G2378" s="1"/>
  <c r="H2378" s="1"/>
  <c r="L2368"/>
  <c r="G2368" s="1"/>
  <c r="H2368" s="1"/>
  <c r="L2058"/>
  <c r="G2058" s="1"/>
  <c r="H2058" s="1"/>
  <c r="L1908"/>
  <c r="G1908" s="1"/>
  <c r="H1908" s="1"/>
  <c r="L1838"/>
  <c r="G1838" s="1"/>
  <c r="H1838" s="1"/>
  <c r="L3658"/>
  <c r="G3658" s="1"/>
  <c r="H3658" s="1"/>
  <c r="L3458"/>
  <c r="G3458" s="1"/>
  <c r="H3458" s="1"/>
  <c r="L3298"/>
  <c r="G3298" s="1"/>
  <c r="H3298" s="1"/>
  <c r="L3138"/>
  <c r="G3138" s="1"/>
  <c r="H3138" s="1"/>
  <c r="L2953"/>
  <c r="G2953" s="1"/>
  <c r="H2953" s="1"/>
  <c r="L2858"/>
  <c r="G2858" s="1"/>
  <c r="H2858" s="1"/>
  <c r="L2778"/>
  <c r="G2778" s="1"/>
  <c r="H2778" s="1"/>
  <c r="L2698"/>
  <c r="G2698" s="1"/>
  <c r="H2698" s="1"/>
  <c r="L2618"/>
  <c r="G2618" s="1"/>
  <c r="H2618" s="1"/>
  <c r="L2548"/>
  <c r="G2548" s="1"/>
  <c r="H2548" s="1"/>
  <c r="L2468"/>
  <c r="G2468" s="1"/>
  <c r="H2468" s="1"/>
  <c r="L2388"/>
  <c r="G2388" s="1"/>
  <c r="H2388" s="1"/>
  <c r="L4163"/>
  <c r="G4163" s="1"/>
  <c r="H4163" s="1"/>
  <c r="L3518"/>
  <c r="G3518" s="1"/>
  <c r="H3518" s="1"/>
  <c r="L3358"/>
  <c r="G3358" s="1"/>
  <c r="H3358" s="1"/>
  <c r="L3198"/>
  <c r="G3198" s="1"/>
  <c r="H3198" s="1"/>
  <c r="L3038"/>
  <c r="G3038" s="1"/>
  <c r="H3038" s="1"/>
  <c r="L2808"/>
  <c r="G2808" s="1"/>
  <c r="H2808" s="1"/>
  <c r="L2728"/>
  <c r="G2728" s="1"/>
  <c r="H2728" s="1"/>
  <c r="L2648"/>
  <c r="G2648" s="1"/>
  <c r="H2648" s="1"/>
  <c r="L2558"/>
  <c r="G2558" s="1"/>
  <c r="H2558" s="1"/>
  <c r="L2478"/>
  <c r="G2478" s="1"/>
  <c r="H2478" s="1"/>
  <c r="L2398"/>
  <c r="G2398" s="1"/>
  <c r="H2398" s="1"/>
  <c r="L4083"/>
  <c r="G4083" s="1"/>
  <c r="H4083" s="1"/>
  <c r="L3418"/>
  <c r="G3418" s="1"/>
  <c r="H3418" s="1"/>
  <c r="L3258"/>
  <c r="G3258" s="1"/>
  <c r="H3258" s="1"/>
  <c r="L3098"/>
  <c r="G3098" s="1"/>
  <c r="H3098" s="1"/>
  <c r="L2928"/>
  <c r="G2928" s="1"/>
  <c r="H2928" s="1"/>
  <c r="L2908"/>
  <c r="G2908" s="1"/>
  <c r="H2908" s="1"/>
  <c r="L2888"/>
  <c r="G2888" s="1"/>
  <c r="H2888" s="1"/>
  <c r="L2853"/>
  <c r="G2853" s="1"/>
  <c r="H2853" s="1"/>
  <c r="L2838"/>
  <c r="G2838" s="1"/>
  <c r="H2838" s="1"/>
  <c r="L2773"/>
  <c r="G2773" s="1"/>
  <c r="H2773" s="1"/>
  <c r="L2758"/>
  <c r="G2758" s="1"/>
  <c r="H2758" s="1"/>
  <c r="L2693"/>
  <c r="G2693" s="1"/>
  <c r="H2693" s="1"/>
  <c r="L2678"/>
  <c r="G2678" s="1"/>
  <c r="H2678" s="1"/>
  <c r="L2613"/>
  <c r="G2613" s="1"/>
  <c r="H2613" s="1"/>
  <c r="L2598"/>
  <c r="G2598" s="1"/>
  <c r="H2598" s="1"/>
  <c r="L2568"/>
  <c r="G2568" s="1"/>
  <c r="H2568" s="1"/>
  <c r="L2523"/>
  <c r="G2523" s="1"/>
  <c r="H2523" s="1"/>
  <c r="L2488"/>
  <c r="G2488" s="1"/>
  <c r="H2488" s="1"/>
  <c r="L2443"/>
  <c r="G2443" s="1"/>
  <c r="H2443" s="1"/>
  <c r="L2408"/>
  <c r="G2408" s="1"/>
  <c r="H2408" s="1"/>
  <c r="L4003"/>
  <c r="G4003" s="1"/>
  <c r="H4003" s="1"/>
  <c r="L3853"/>
  <c r="G3853" s="1"/>
  <c r="H3853" s="1"/>
  <c r="L3593"/>
  <c r="G3593" s="1"/>
  <c r="H3593" s="1"/>
  <c r="L3478"/>
  <c r="G3478" s="1"/>
  <c r="H3478" s="1"/>
  <c r="L3318"/>
  <c r="G3318" s="1"/>
  <c r="H3318" s="1"/>
  <c r="L3158"/>
  <c r="G3158" s="1"/>
  <c r="H3158" s="1"/>
  <c r="L2998"/>
  <c r="G2998" s="1"/>
  <c r="H2998" s="1"/>
  <c r="L2868"/>
  <c r="G2868" s="1"/>
  <c r="H2868" s="1"/>
  <c r="L2788"/>
  <c r="G2788" s="1"/>
  <c r="H2788" s="1"/>
  <c r="L2708"/>
  <c r="G2708" s="1"/>
  <c r="H2708" s="1"/>
  <c r="L2628"/>
  <c r="G2628" s="1"/>
  <c r="H2628" s="1"/>
  <c r="L2498"/>
  <c r="G2498" s="1"/>
  <c r="H2498" s="1"/>
  <c r="L2418"/>
  <c r="G2418" s="1"/>
  <c r="H2418" s="1"/>
  <c r="L2203"/>
  <c r="G2203" s="1"/>
  <c r="H2203" s="1"/>
  <c r="L2193"/>
  <c r="G2193" s="1"/>
  <c r="H2193" s="1"/>
  <c r="L2183"/>
  <c r="G2183" s="1"/>
  <c r="H2183" s="1"/>
  <c r="L2173"/>
  <c r="G2173" s="1"/>
  <c r="H2173" s="1"/>
  <c r="L2163"/>
  <c r="G2163" s="1"/>
  <c r="H2163" s="1"/>
  <c r="L2153"/>
  <c r="G2153" s="1"/>
  <c r="H2153" s="1"/>
  <c r="L2143"/>
  <c r="G2143" s="1"/>
  <c r="H2143" s="1"/>
  <c r="L2133"/>
  <c r="G2133" s="1"/>
  <c r="H2133" s="1"/>
  <c r="L2123"/>
  <c r="G2123" s="1"/>
  <c r="H2123" s="1"/>
  <c r="L2113"/>
  <c r="G2113" s="1"/>
  <c r="H2113" s="1"/>
  <c r="L2103"/>
  <c r="G2103" s="1"/>
  <c r="H2103" s="1"/>
  <c r="L2093"/>
  <c r="G2093" s="1"/>
  <c r="H2093" s="1"/>
  <c r="L2083"/>
  <c r="G2083" s="1"/>
  <c r="H2083" s="1"/>
  <c r="L2073"/>
  <c r="G2073" s="1"/>
  <c r="H2073" s="1"/>
  <c r="L2063"/>
  <c r="G2063" s="1"/>
  <c r="H2063" s="1"/>
  <c r="L2053"/>
  <c r="G2053" s="1"/>
  <c r="H2053" s="1"/>
  <c r="L2043"/>
  <c r="G2043" s="1"/>
  <c r="H2043" s="1"/>
  <c r="L2033"/>
  <c r="G2033" s="1"/>
  <c r="H2033" s="1"/>
  <c r="L2023"/>
  <c r="G2023" s="1"/>
  <c r="H2023" s="1"/>
  <c r="L2013"/>
  <c r="G2013" s="1"/>
  <c r="H2013" s="1"/>
  <c r="L2003"/>
  <c r="G2003" s="1"/>
  <c r="H2003" s="1"/>
  <c r="L1993"/>
  <c r="G1993" s="1"/>
  <c r="H1993" s="1"/>
  <c r="L1983"/>
  <c r="G1983" s="1"/>
  <c r="H1983" s="1"/>
  <c r="L1973"/>
  <c r="G1973" s="1"/>
  <c r="H1973" s="1"/>
  <c r="L1963"/>
  <c r="G1963" s="1"/>
  <c r="H1963" s="1"/>
  <c r="L1953"/>
  <c r="G1953" s="1"/>
  <c r="H1953" s="1"/>
  <c r="L1943"/>
  <c r="G1943" s="1"/>
  <c r="H1943" s="1"/>
  <c r="L1933"/>
  <c r="G1933" s="1"/>
  <c r="H1933" s="1"/>
  <c r="L1923"/>
  <c r="G1923" s="1"/>
  <c r="H1923" s="1"/>
  <c r="L1913"/>
  <c r="G1913" s="1"/>
  <c r="H1913" s="1"/>
  <c r="L1903"/>
  <c r="G1903" s="1"/>
  <c r="H1903" s="1"/>
  <c r="L1893"/>
  <c r="G1893" s="1"/>
  <c r="H1893" s="1"/>
  <c r="L1883"/>
  <c r="G1883" s="1"/>
  <c r="H1883" s="1"/>
  <c r="L1873"/>
  <c r="G1873" s="1"/>
  <c r="H1873" s="1"/>
  <c r="L1863"/>
  <c r="G1863" s="1"/>
  <c r="H1863" s="1"/>
  <c r="L1853"/>
  <c r="G1853" s="1"/>
  <c r="H1853" s="1"/>
  <c r="L1843"/>
  <c r="G1843" s="1"/>
  <c r="H1843" s="1"/>
  <c r="L1833"/>
  <c r="G1833" s="1"/>
  <c r="H1833" s="1"/>
  <c r="L1823"/>
  <c r="G1823" s="1"/>
  <c r="H1823" s="1"/>
  <c r="L1813"/>
  <c r="G1813" s="1"/>
  <c r="H1813" s="1"/>
  <c r="L1803"/>
  <c r="G1803" s="1"/>
  <c r="H1803" s="1"/>
  <c r="L1793"/>
  <c r="G1793" s="1"/>
  <c r="H1793" s="1"/>
  <c r="L1783"/>
  <c r="G1783" s="1"/>
  <c r="H1783" s="1"/>
  <c r="L1773"/>
  <c r="G1773" s="1"/>
  <c r="H1773" s="1"/>
  <c r="L1763"/>
  <c r="G1763" s="1"/>
  <c r="H1763" s="1"/>
  <c r="L1753"/>
  <c r="G1753" s="1"/>
  <c r="H1753" s="1"/>
  <c r="L1743"/>
  <c r="G1743" s="1"/>
  <c r="H1743" s="1"/>
  <c r="L1733"/>
  <c r="G1733" s="1"/>
  <c r="H1733" s="1"/>
  <c r="L1723"/>
  <c r="G1723" s="1"/>
  <c r="H1723" s="1"/>
  <c r="L1713"/>
  <c r="G1713" s="1"/>
  <c r="H1713" s="1"/>
  <c r="L1703"/>
  <c r="G1703" s="1"/>
  <c r="H1703" s="1"/>
  <c r="L1693"/>
  <c r="G1693" s="1"/>
  <c r="H1693" s="1"/>
  <c r="L1683"/>
  <c r="G1683" s="1"/>
  <c r="H1683" s="1"/>
  <c r="L1673"/>
  <c r="G1673" s="1"/>
  <c r="H1673" s="1"/>
  <c r="L1663"/>
  <c r="G1663" s="1"/>
  <c r="H1663" s="1"/>
  <c r="L1653"/>
  <c r="G1653" s="1"/>
  <c r="H1653" s="1"/>
  <c r="L1643"/>
  <c r="G1643" s="1"/>
  <c r="H1643" s="1"/>
  <c r="L1633"/>
  <c r="G1633" s="1"/>
  <c r="H1633" s="1"/>
  <c r="L1623"/>
  <c r="G1623" s="1"/>
  <c r="H1623" s="1"/>
  <c r="L1613"/>
  <c r="G1613" s="1"/>
  <c r="H1613" s="1"/>
  <c r="L1603"/>
  <c r="G1603" s="1"/>
  <c r="H1603" s="1"/>
  <c r="L1593"/>
  <c r="G1593" s="1"/>
  <c r="H1593" s="1"/>
  <c r="L1583"/>
  <c r="G1583" s="1"/>
  <c r="H1583" s="1"/>
  <c r="L1573"/>
  <c r="G1573" s="1"/>
  <c r="H1573" s="1"/>
  <c r="L1553"/>
  <c r="G1553" s="1"/>
  <c r="H1553" s="1"/>
  <c r="L1543"/>
  <c r="G1543" s="1"/>
  <c r="H1543" s="1"/>
  <c r="L1533"/>
  <c r="G1533" s="1"/>
  <c r="H1533" s="1"/>
  <c r="L1523"/>
  <c r="G1523" s="1"/>
  <c r="H1523" s="1"/>
  <c r="L1513"/>
  <c r="G1513" s="1"/>
  <c r="H1513" s="1"/>
  <c r="L1503"/>
  <c r="G1503" s="1"/>
  <c r="H1503" s="1"/>
  <c r="L1443"/>
  <c r="G1443" s="1"/>
  <c r="H1443" s="1"/>
  <c r="L1433"/>
  <c r="G1433" s="1"/>
  <c r="H1433" s="1"/>
  <c r="L1423"/>
  <c r="G1423" s="1"/>
  <c r="H1423" s="1"/>
  <c r="L1383"/>
  <c r="G1383" s="1"/>
  <c r="H1383" s="1"/>
  <c r="L1363"/>
  <c r="G1363" s="1"/>
  <c r="H1363" s="1"/>
  <c r="L1303"/>
  <c r="G1303" s="1"/>
  <c r="H1303" s="1"/>
  <c r="L1233"/>
  <c r="G1233" s="1"/>
  <c r="H1233" s="1"/>
  <c r="L1223"/>
  <c r="G1223" s="1"/>
  <c r="H1223" s="1"/>
  <c r="L3613"/>
  <c r="G3613" s="1"/>
  <c r="H3613" s="1"/>
  <c r="L3568"/>
  <c r="G3568" s="1"/>
  <c r="H3568" s="1"/>
  <c r="L3538"/>
  <c r="G3538" s="1"/>
  <c r="H3538" s="1"/>
  <c r="L3378"/>
  <c r="G3378" s="1"/>
  <c r="H3378" s="1"/>
  <c r="L3218"/>
  <c r="G3218" s="1"/>
  <c r="H3218" s="1"/>
  <c r="L3058"/>
  <c r="G3058" s="1"/>
  <c r="H3058" s="1"/>
  <c r="L2968"/>
  <c r="G2968" s="1"/>
  <c r="H2968" s="1"/>
  <c r="L2818"/>
  <c r="G2818" s="1"/>
  <c r="H2818" s="1"/>
  <c r="L2738"/>
  <c r="G2738" s="1"/>
  <c r="H2738" s="1"/>
  <c r="L2658"/>
  <c r="G2658" s="1"/>
  <c r="H2658" s="1"/>
  <c r="L2578"/>
  <c r="G2578" s="1"/>
  <c r="H2578" s="1"/>
  <c r="L2508"/>
  <c r="G2508" s="1"/>
  <c r="H2508" s="1"/>
  <c r="L2428"/>
  <c r="G2428" s="1"/>
  <c r="H2428" s="1"/>
  <c r="L3498"/>
  <c r="G3498" s="1"/>
  <c r="H3498" s="1"/>
  <c r="L2638"/>
  <c r="G2638" s="1"/>
  <c r="H2638" s="1"/>
  <c r="L2608"/>
  <c r="G2608" s="1"/>
  <c r="H2608" s="1"/>
  <c r="L2528"/>
  <c r="G2528" s="1"/>
  <c r="H2528" s="1"/>
  <c r="L3118"/>
  <c r="G3118" s="1"/>
  <c r="H3118" s="1"/>
  <c r="L2898"/>
  <c r="G2898" s="1"/>
  <c r="H2898" s="1"/>
  <c r="L2403"/>
  <c r="G2403" s="1"/>
  <c r="H2403" s="1"/>
  <c r="L3338"/>
  <c r="G3338" s="1"/>
  <c r="H3338" s="1"/>
  <c r="L2653"/>
  <c r="G2653" s="1"/>
  <c r="H2653" s="1"/>
  <c r="L2518"/>
  <c r="G2518" s="1"/>
  <c r="H2518" s="1"/>
  <c r="L3178"/>
  <c r="G3178" s="1"/>
  <c r="H3178" s="1"/>
  <c r="L2918"/>
  <c r="G2918" s="1"/>
  <c r="H2918" s="1"/>
  <c r="L2798"/>
  <c r="G2798" s="1"/>
  <c r="H2798" s="1"/>
  <c r="L2768"/>
  <c r="G2768" s="1"/>
  <c r="H2768" s="1"/>
  <c r="L2623"/>
  <c r="G2623" s="1"/>
  <c r="H2623" s="1"/>
  <c r="L2393"/>
  <c r="G2393" s="1"/>
  <c r="H2393" s="1"/>
  <c r="L1193"/>
  <c r="G1193" s="1"/>
  <c r="H1193" s="1"/>
  <c r="L1183"/>
  <c r="G1183" s="1"/>
  <c r="H1183" s="1"/>
  <c r="L1173"/>
  <c r="G1173" s="1"/>
  <c r="H1173" s="1"/>
  <c r="L1163"/>
  <c r="G1163" s="1"/>
  <c r="H1163" s="1"/>
  <c r="L1153"/>
  <c r="G1153" s="1"/>
  <c r="H1153" s="1"/>
  <c r="L1143"/>
  <c r="G1143" s="1"/>
  <c r="H1143" s="1"/>
  <c r="L1133"/>
  <c r="G1133" s="1"/>
  <c r="H1133" s="1"/>
  <c r="L1123"/>
  <c r="G1123" s="1"/>
  <c r="H1123" s="1"/>
  <c r="L1113"/>
  <c r="G1113" s="1"/>
  <c r="H1113" s="1"/>
  <c r="L1103"/>
  <c r="G1103" s="1"/>
  <c r="H1103" s="1"/>
  <c r="L1093"/>
  <c r="G1093" s="1"/>
  <c r="H1093" s="1"/>
  <c r="L1083"/>
  <c r="G1083" s="1"/>
  <c r="H1083" s="1"/>
  <c r="L1073"/>
  <c r="G1073" s="1"/>
  <c r="H1073" s="1"/>
  <c r="L1063"/>
  <c r="G1063" s="1"/>
  <c r="H1063" s="1"/>
  <c r="L1053"/>
  <c r="G1053" s="1"/>
  <c r="H1053" s="1"/>
  <c r="L1043"/>
  <c r="G1043" s="1"/>
  <c r="H1043" s="1"/>
  <c r="L1033"/>
  <c r="G1033" s="1"/>
  <c r="H1033" s="1"/>
  <c r="L1023"/>
  <c r="G1023" s="1"/>
  <c r="H1023" s="1"/>
  <c r="L1013"/>
  <c r="G1013" s="1"/>
  <c r="H1013" s="1"/>
  <c r="L1003"/>
  <c r="G1003" s="1"/>
  <c r="H1003" s="1"/>
  <c r="L993"/>
  <c r="G993" s="1"/>
  <c r="H993" s="1"/>
  <c r="L983"/>
  <c r="G983" s="1"/>
  <c r="H983" s="1"/>
  <c r="L973"/>
  <c r="G973" s="1"/>
  <c r="H973" s="1"/>
  <c r="L963"/>
  <c r="G963" s="1"/>
  <c r="H963" s="1"/>
  <c r="L953"/>
  <c r="G953" s="1"/>
  <c r="H953" s="1"/>
  <c r="L943"/>
  <c r="G943" s="1"/>
  <c r="H943" s="1"/>
  <c r="L933"/>
  <c r="G933" s="1"/>
  <c r="H933" s="1"/>
  <c r="L923"/>
  <c r="G923" s="1"/>
  <c r="H923" s="1"/>
  <c r="L913"/>
  <c r="G913" s="1"/>
  <c r="H913" s="1"/>
  <c r="L903"/>
  <c r="G903" s="1"/>
  <c r="H903" s="1"/>
  <c r="L893"/>
  <c r="G893" s="1"/>
  <c r="H893" s="1"/>
  <c r="L883"/>
  <c r="G883" s="1"/>
  <c r="H883" s="1"/>
  <c r="L873"/>
  <c r="G873" s="1"/>
  <c r="H873" s="1"/>
  <c r="L863"/>
  <c r="G863" s="1"/>
  <c r="H863" s="1"/>
  <c r="L853"/>
  <c r="G853" s="1"/>
  <c r="H853" s="1"/>
  <c r="L843"/>
  <c r="G843" s="1"/>
  <c r="H843" s="1"/>
  <c r="L833"/>
  <c r="G833" s="1"/>
  <c r="H833" s="1"/>
  <c r="L823"/>
  <c r="G823" s="1"/>
  <c r="H823" s="1"/>
  <c r="L813"/>
  <c r="G813" s="1"/>
  <c r="H813" s="1"/>
  <c r="L803"/>
  <c r="G803" s="1"/>
  <c r="H803" s="1"/>
  <c r="L793"/>
  <c r="G793" s="1"/>
  <c r="H793" s="1"/>
  <c r="L783"/>
  <c r="G783" s="1"/>
  <c r="H783" s="1"/>
  <c r="L773"/>
  <c r="G773" s="1"/>
  <c r="H773" s="1"/>
  <c r="L763"/>
  <c r="G763" s="1"/>
  <c r="H763" s="1"/>
  <c r="L753"/>
  <c r="G753" s="1"/>
  <c r="H753" s="1"/>
  <c r="L743"/>
  <c r="G743" s="1"/>
  <c r="H743" s="1"/>
  <c r="L733"/>
  <c r="G733" s="1"/>
  <c r="H733" s="1"/>
  <c r="L723"/>
  <c r="G723" s="1"/>
  <c r="H723" s="1"/>
  <c r="L713"/>
  <c r="G713" s="1"/>
  <c r="H713" s="1"/>
  <c r="L703"/>
  <c r="G703" s="1"/>
  <c r="H703" s="1"/>
  <c r="L693"/>
  <c r="G693" s="1"/>
  <c r="H693" s="1"/>
  <c r="L683"/>
  <c r="G683" s="1"/>
  <c r="H683" s="1"/>
  <c r="L673"/>
  <c r="G673" s="1"/>
  <c r="H673" s="1"/>
  <c r="L663"/>
  <c r="G663" s="1"/>
  <c r="H663" s="1"/>
  <c r="L653"/>
  <c r="G653" s="1"/>
  <c r="H653" s="1"/>
  <c r="L643"/>
  <c r="G643" s="1"/>
  <c r="H643" s="1"/>
  <c r="L633"/>
  <c r="G633" s="1"/>
  <c r="H633" s="1"/>
  <c r="L623"/>
  <c r="G623" s="1"/>
  <c r="H623" s="1"/>
  <c r="L613"/>
  <c r="G613" s="1"/>
  <c r="H613" s="1"/>
  <c r="L603"/>
  <c r="G603" s="1"/>
  <c r="H603" s="1"/>
  <c r="L593"/>
  <c r="G593" s="1"/>
  <c r="H593" s="1"/>
  <c r="L583"/>
  <c r="G583" s="1"/>
  <c r="H583" s="1"/>
  <c r="L573"/>
  <c r="G573" s="1"/>
  <c r="H573" s="1"/>
  <c r="L563"/>
  <c r="G563" s="1"/>
  <c r="H563" s="1"/>
  <c r="L553"/>
  <c r="G553" s="1"/>
  <c r="H553" s="1"/>
  <c r="L543"/>
  <c r="G543" s="1"/>
  <c r="H543" s="1"/>
  <c r="L533"/>
  <c r="G533" s="1"/>
  <c r="H533" s="1"/>
  <c r="L523"/>
  <c r="G523" s="1"/>
  <c r="H523" s="1"/>
  <c r="L513"/>
  <c r="G513" s="1"/>
  <c r="H513" s="1"/>
  <c r="L503"/>
  <c r="G503" s="1"/>
  <c r="H503" s="1"/>
  <c r="L493"/>
  <c r="G493" s="1"/>
  <c r="H493" s="1"/>
  <c r="L3438"/>
  <c r="G3438" s="1"/>
  <c r="H3438" s="1"/>
  <c r="L2733"/>
  <c r="G2733" s="1"/>
  <c r="H2733" s="1"/>
  <c r="L2563"/>
  <c r="G2563" s="1"/>
  <c r="H2563" s="1"/>
  <c r="L2438"/>
  <c r="G2438" s="1"/>
  <c r="H2438" s="1"/>
  <c r="L3018"/>
  <c r="G3018" s="1"/>
  <c r="H3018" s="1"/>
  <c r="L2878"/>
  <c r="G2878" s="1"/>
  <c r="H2878" s="1"/>
  <c r="L2848"/>
  <c r="G2848" s="1"/>
  <c r="H2848" s="1"/>
  <c r="L1203"/>
  <c r="G1203" s="1"/>
  <c r="H1203" s="1"/>
  <c r="L393"/>
  <c r="G393" s="1"/>
  <c r="H393" s="1"/>
  <c r="L313"/>
  <c r="G313" s="1"/>
  <c r="H313" s="1"/>
  <c r="L3278"/>
  <c r="G3278" s="1"/>
  <c r="H3278" s="1"/>
  <c r="L2813"/>
  <c r="G2813" s="1"/>
  <c r="H2813" s="1"/>
  <c r="L453"/>
  <c r="G453" s="1"/>
  <c r="H453" s="1"/>
  <c r="L403"/>
  <c r="G403" s="1"/>
  <c r="H403" s="1"/>
  <c r="L323"/>
  <c r="G323" s="1"/>
  <c r="H323" s="1"/>
  <c r="L413"/>
  <c r="G413" s="1"/>
  <c r="H413" s="1"/>
  <c r="L333"/>
  <c r="G333" s="1"/>
  <c r="H333" s="1"/>
  <c r="L2483"/>
  <c r="G2483" s="1"/>
  <c r="H2483" s="1"/>
  <c r="L463"/>
  <c r="G463" s="1"/>
  <c r="H463" s="1"/>
  <c r="L423"/>
  <c r="G423" s="1"/>
  <c r="H423" s="1"/>
  <c r="L343"/>
  <c r="G343" s="1"/>
  <c r="H343" s="1"/>
  <c r="L263"/>
  <c r="G263" s="1"/>
  <c r="H263" s="1"/>
  <c r="L2688"/>
  <c r="G2688" s="1"/>
  <c r="H2688" s="1"/>
  <c r="L2448"/>
  <c r="G2448" s="1"/>
  <c r="H2448" s="1"/>
  <c r="L353"/>
  <c r="G353" s="1"/>
  <c r="H353" s="1"/>
  <c r="L273"/>
  <c r="G273" s="1"/>
  <c r="H273" s="1"/>
  <c r="L2718"/>
  <c r="G2718" s="1"/>
  <c r="H2718" s="1"/>
  <c r="L473"/>
  <c r="G473" s="1"/>
  <c r="H473" s="1"/>
  <c r="L433"/>
  <c r="G433" s="1"/>
  <c r="H433" s="1"/>
  <c r="L363"/>
  <c r="G363" s="1"/>
  <c r="H363" s="1"/>
  <c r="L283"/>
  <c r="G283" s="1"/>
  <c r="H283" s="1"/>
  <c r="L2938"/>
  <c r="G2938" s="1"/>
  <c r="H2938" s="1"/>
  <c r="L2863"/>
  <c r="G2863" s="1"/>
  <c r="H2863" s="1"/>
  <c r="L2473"/>
  <c r="G2473" s="1"/>
  <c r="H2473" s="1"/>
  <c r="L373"/>
  <c r="G373" s="1"/>
  <c r="H373" s="1"/>
  <c r="L293"/>
  <c r="G293" s="1"/>
  <c r="H293" s="1"/>
  <c r="L303"/>
  <c r="G303" s="1"/>
  <c r="H303" s="1"/>
  <c r="L483"/>
  <c r="G483" s="1"/>
  <c r="H483" s="1"/>
  <c r="L443"/>
  <c r="G443" s="1"/>
  <c r="H443" s="1"/>
  <c r="L383"/>
  <c r="G383" s="1"/>
  <c r="H383" s="1"/>
  <c r="L153"/>
  <c r="G153" s="1"/>
  <c r="H153" s="1"/>
  <c r="L198"/>
  <c r="G198" s="1"/>
  <c r="H198" s="1"/>
  <c r="L203"/>
  <c r="G203" s="1"/>
  <c r="H203" s="1"/>
  <c r="L243"/>
  <c r="G243" s="1"/>
  <c r="H243" s="1"/>
  <c r="L208"/>
  <c r="G208" s="1"/>
  <c r="H208" s="1"/>
  <c r="L248"/>
  <c r="G248" s="1"/>
  <c r="H248" s="1"/>
  <c r="L628"/>
  <c r="G628" s="1"/>
  <c r="H628" s="1"/>
  <c r="L3053"/>
  <c r="G3053" s="1"/>
  <c r="H3053" s="1"/>
  <c r="L213"/>
  <c r="G213" s="1"/>
  <c r="H213" s="1"/>
  <c r="L253"/>
  <c r="G253" s="1"/>
  <c r="H253" s="1"/>
  <c r="L218"/>
  <c r="G218" s="1"/>
  <c r="H218" s="1"/>
  <c r="L258"/>
  <c r="G258" s="1"/>
  <c r="H258" s="1"/>
  <c r="L2233"/>
  <c r="G2233" s="1"/>
  <c r="H2233" s="1"/>
  <c r="L178"/>
  <c r="G178" s="1"/>
  <c r="H178" s="1"/>
  <c r="L223"/>
  <c r="G223" s="1"/>
  <c r="H223" s="1"/>
  <c r="L708"/>
  <c r="G708" s="1"/>
  <c r="H708" s="1"/>
  <c r="L183"/>
  <c r="G183" s="1"/>
  <c r="H183" s="1"/>
  <c r="L228"/>
  <c r="G228" s="1"/>
  <c r="H228" s="1"/>
  <c r="L418"/>
  <c r="G418" s="1"/>
  <c r="H418" s="1"/>
  <c r="L1273"/>
  <c r="G1273" s="1"/>
  <c r="H1273" s="1"/>
  <c r="L188"/>
  <c r="G188" s="1"/>
  <c r="H188" s="1"/>
  <c r="L233"/>
  <c r="G233" s="1"/>
  <c r="H233" s="1"/>
  <c r="L548"/>
  <c r="G548" s="1"/>
  <c r="H548" s="1"/>
  <c r="L193"/>
  <c r="G193" s="1"/>
  <c r="H193" s="1"/>
  <c r="L238"/>
  <c r="G238" s="1"/>
  <c r="H238" s="1"/>
  <c r="L458"/>
  <c r="G458" s="1"/>
  <c r="H458" s="1"/>
  <c r="L328"/>
  <c r="G328" s="1"/>
  <c r="H328" s="1"/>
  <c r="L408"/>
  <c r="G408" s="1"/>
  <c r="H408" s="1"/>
  <c r="L518"/>
  <c r="G518" s="1"/>
  <c r="H518" s="1"/>
  <c r="L598"/>
  <c r="G598" s="1"/>
  <c r="H598" s="1"/>
  <c r="L678"/>
  <c r="G678" s="1"/>
  <c r="H678" s="1"/>
  <c r="L1213"/>
  <c r="G1213" s="1"/>
  <c r="H1213" s="1"/>
  <c r="L1373"/>
  <c r="G1373" s="1"/>
  <c r="H1373" s="1"/>
  <c r="L2333"/>
  <c r="G2333" s="1"/>
  <c r="H2333" s="1"/>
  <c r="L2573"/>
  <c r="G2573" s="1"/>
  <c r="H2573" s="1"/>
  <c r="L318"/>
  <c r="G318" s="1"/>
  <c r="H318" s="1"/>
  <c r="L398"/>
  <c r="G398" s="1"/>
  <c r="H398" s="1"/>
  <c r="L448"/>
  <c r="G448" s="1"/>
  <c r="H448" s="1"/>
  <c r="L488"/>
  <c r="G488" s="1"/>
  <c r="H488" s="1"/>
  <c r="L568"/>
  <c r="G568" s="1"/>
  <c r="H568" s="1"/>
  <c r="L648"/>
  <c r="G648" s="1"/>
  <c r="H648" s="1"/>
  <c r="L728"/>
  <c r="G728" s="1"/>
  <c r="H728" s="1"/>
  <c r="L1313"/>
  <c r="G1313" s="1"/>
  <c r="H1313" s="1"/>
  <c r="L1473"/>
  <c r="G1473" s="1"/>
  <c r="H1473" s="1"/>
  <c r="L2273"/>
  <c r="G2273" s="1"/>
  <c r="H2273" s="1"/>
  <c r="L2833"/>
  <c r="G2833" s="1"/>
  <c r="H2833" s="1"/>
  <c r="L308"/>
  <c r="G308" s="1"/>
  <c r="H308" s="1"/>
  <c r="L388"/>
  <c r="G388" s="1"/>
  <c r="H388" s="1"/>
  <c r="L538"/>
  <c r="G538" s="1"/>
  <c r="H538" s="1"/>
  <c r="L618"/>
  <c r="G618" s="1"/>
  <c r="H618" s="1"/>
  <c r="L698"/>
  <c r="G698" s="1"/>
  <c r="H698" s="1"/>
  <c r="L748"/>
  <c r="G748" s="1"/>
  <c r="H748" s="1"/>
  <c r="L768"/>
  <c r="G768" s="1"/>
  <c r="H768" s="1"/>
  <c r="L788"/>
  <c r="G788" s="1"/>
  <c r="H788" s="1"/>
  <c r="L808"/>
  <c r="G808" s="1"/>
  <c r="H808" s="1"/>
  <c r="L828"/>
  <c r="G828" s="1"/>
  <c r="H828" s="1"/>
  <c r="L848"/>
  <c r="G848" s="1"/>
  <c r="H848" s="1"/>
  <c r="L868"/>
  <c r="G868" s="1"/>
  <c r="H868" s="1"/>
  <c r="L888"/>
  <c r="G888" s="1"/>
  <c r="H888" s="1"/>
  <c r="L908"/>
  <c r="G908" s="1"/>
  <c r="H908" s="1"/>
  <c r="L928"/>
  <c r="G928" s="1"/>
  <c r="H928" s="1"/>
  <c r="L948"/>
  <c r="G948" s="1"/>
  <c r="H948" s="1"/>
  <c r="L968"/>
  <c r="G968" s="1"/>
  <c r="H968" s="1"/>
  <c r="L988"/>
  <c r="G988" s="1"/>
  <c r="H988" s="1"/>
  <c r="L1008"/>
  <c r="G1008" s="1"/>
  <c r="H1008" s="1"/>
  <c r="L1028"/>
  <c r="G1028" s="1"/>
  <c r="H1028" s="1"/>
  <c r="L1048"/>
  <c r="G1048" s="1"/>
  <c r="H1048" s="1"/>
  <c r="L1068"/>
  <c r="G1068" s="1"/>
  <c r="H1068" s="1"/>
  <c r="L1088"/>
  <c r="G1088" s="1"/>
  <c r="H1088" s="1"/>
  <c r="L1108"/>
  <c r="G1108" s="1"/>
  <c r="H1108" s="1"/>
  <c r="L1128"/>
  <c r="G1128" s="1"/>
  <c r="H1128" s="1"/>
  <c r="L1148"/>
  <c r="G1148" s="1"/>
  <c r="H1148" s="1"/>
  <c r="L1168"/>
  <c r="G1168" s="1"/>
  <c r="H1168" s="1"/>
  <c r="L1188"/>
  <c r="G1188" s="1"/>
  <c r="H1188" s="1"/>
  <c r="L1253"/>
  <c r="G1253" s="1"/>
  <c r="H1253" s="1"/>
  <c r="L1413"/>
  <c r="G1413" s="1"/>
  <c r="H1413" s="1"/>
  <c r="L2213"/>
  <c r="G2213" s="1"/>
  <c r="H2213" s="1"/>
  <c r="L2373"/>
  <c r="G2373" s="1"/>
  <c r="H2373" s="1"/>
  <c r="L2583"/>
  <c r="G2583" s="1"/>
  <c r="H2583" s="1"/>
  <c r="L2803"/>
  <c r="G2803" s="1"/>
  <c r="H2803" s="1"/>
  <c r="L3503"/>
  <c r="G3503" s="1"/>
  <c r="H3503" s="1"/>
  <c r="L298"/>
  <c r="G298" s="1"/>
  <c r="H298" s="1"/>
  <c r="L378"/>
  <c r="G378" s="1"/>
  <c r="H378" s="1"/>
  <c r="L438"/>
  <c r="G438" s="1"/>
  <c r="H438" s="1"/>
  <c r="L478"/>
  <c r="G478" s="1"/>
  <c r="H478" s="1"/>
  <c r="L508"/>
  <c r="G508" s="1"/>
  <c r="H508" s="1"/>
  <c r="L588"/>
  <c r="G588" s="1"/>
  <c r="H588" s="1"/>
  <c r="L668"/>
  <c r="G668" s="1"/>
  <c r="H668" s="1"/>
  <c r="L1353"/>
  <c r="G1353" s="1"/>
  <c r="H1353" s="1"/>
  <c r="L2313"/>
  <c r="G2313" s="1"/>
  <c r="H2313" s="1"/>
  <c r="L3468"/>
  <c r="G3468" s="1"/>
  <c r="H3468" s="1"/>
  <c r="L288"/>
  <c r="G288" s="1"/>
  <c r="H288" s="1"/>
  <c r="L368"/>
  <c r="G368" s="1"/>
  <c r="H368" s="1"/>
  <c r="L558"/>
  <c r="G558" s="1"/>
  <c r="H558" s="1"/>
  <c r="L638"/>
  <c r="G638" s="1"/>
  <c r="H638" s="1"/>
  <c r="L718"/>
  <c r="G718" s="1"/>
  <c r="H718" s="1"/>
  <c r="L1293"/>
  <c r="G1293" s="1"/>
  <c r="H1293" s="1"/>
  <c r="L1453"/>
  <c r="G1453" s="1"/>
  <c r="H1453" s="1"/>
  <c r="L2253"/>
  <c r="G2253" s="1"/>
  <c r="H2253" s="1"/>
  <c r="L2383"/>
  <c r="G2383" s="1"/>
  <c r="H2383" s="1"/>
  <c r="L2423"/>
  <c r="G2423" s="1"/>
  <c r="H2423" s="1"/>
  <c r="L2553"/>
  <c r="G2553" s="1"/>
  <c r="H2553" s="1"/>
  <c r="L2633"/>
  <c r="G2633" s="1"/>
  <c r="H2633" s="1"/>
  <c r="L278"/>
  <c r="G278" s="1"/>
  <c r="H278" s="1"/>
  <c r="L358"/>
  <c r="G358" s="1"/>
  <c r="H358" s="1"/>
  <c r="L428"/>
  <c r="G428" s="1"/>
  <c r="H428" s="1"/>
  <c r="L468"/>
  <c r="G468" s="1"/>
  <c r="H468" s="1"/>
  <c r="L528"/>
  <c r="G528" s="1"/>
  <c r="H528" s="1"/>
  <c r="L608"/>
  <c r="G608" s="1"/>
  <c r="H608" s="1"/>
  <c r="L688"/>
  <c r="G688" s="1"/>
  <c r="H688" s="1"/>
  <c r="L1198"/>
  <c r="G1198" s="1"/>
  <c r="H1198" s="1"/>
  <c r="L1393"/>
  <c r="G1393" s="1"/>
  <c r="H1393" s="1"/>
  <c r="L2353"/>
  <c r="G2353" s="1"/>
  <c r="H2353" s="1"/>
  <c r="L2703"/>
  <c r="G2703" s="1"/>
  <c r="H2703" s="1"/>
  <c r="L2963"/>
  <c r="G2963" s="1"/>
  <c r="H2963" s="1"/>
  <c r="L3243"/>
  <c r="G3243" s="1"/>
  <c r="H3243" s="1"/>
  <c r="L268"/>
  <c r="G268" s="1"/>
  <c r="H268" s="1"/>
  <c r="L348"/>
  <c r="G348" s="1"/>
  <c r="H348" s="1"/>
  <c r="L498"/>
  <c r="G498" s="1"/>
  <c r="H498" s="1"/>
  <c r="L578"/>
  <c r="G578" s="1"/>
  <c r="H578" s="1"/>
  <c r="L658"/>
  <c r="G658" s="1"/>
  <c r="H658" s="1"/>
  <c r="L738"/>
  <c r="G738" s="1"/>
  <c r="H738" s="1"/>
  <c r="L758"/>
  <c r="G758" s="1"/>
  <c r="H758" s="1"/>
  <c r="L778"/>
  <c r="G778" s="1"/>
  <c r="H778" s="1"/>
  <c r="L798"/>
  <c r="G798" s="1"/>
  <c r="H798" s="1"/>
  <c r="L818"/>
  <c r="G818" s="1"/>
  <c r="H818" s="1"/>
  <c r="L838"/>
  <c r="G838" s="1"/>
  <c r="H838" s="1"/>
  <c r="L858"/>
  <c r="G858" s="1"/>
  <c r="H858" s="1"/>
  <c r="L878"/>
  <c r="G878" s="1"/>
  <c r="H878" s="1"/>
  <c r="L898"/>
  <c r="G898" s="1"/>
  <c r="H898" s="1"/>
  <c r="L918"/>
  <c r="G918" s="1"/>
  <c r="H918" s="1"/>
  <c r="L938"/>
  <c r="G938" s="1"/>
  <c r="H938" s="1"/>
  <c r="L958"/>
  <c r="G958" s="1"/>
  <c r="H958" s="1"/>
  <c r="L978"/>
  <c r="G978" s="1"/>
  <c r="H978" s="1"/>
  <c r="L998"/>
  <c r="G998" s="1"/>
  <c r="H998" s="1"/>
  <c r="L1018"/>
  <c r="G1018" s="1"/>
  <c r="H1018" s="1"/>
  <c r="L1038"/>
  <c r="G1038" s="1"/>
  <c r="H1038" s="1"/>
  <c r="L1058"/>
  <c r="G1058" s="1"/>
  <c r="H1058" s="1"/>
  <c r="L1078"/>
  <c r="G1078" s="1"/>
  <c r="H1078" s="1"/>
  <c r="L1098"/>
  <c r="G1098" s="1"/>
  <c r="H1098" s="1"/>
  <c r="L1118"/>
  <c r="G1118" s="1"/>
  <c r="H1118" s="1"/>
  <c r="L1138"/>
  <c r="G1138" s="1"/>
  <c r="H1138" s="1"/>
  <c r="L1158"/>
  <c r="G1158" s="1"/>
  <c r="H1158" s="1"/>
  <c r="L1178"/>
  <c r="G1178" s="1"/>
  <c r="H1178" s="1"/>
  <c r="L1333"/>
  <c r="G1333" s="1"/>
  <c r="H1333" s="1"/>
  <c r="L1493"/>
  <c r="G1493" s="1"/>
  <c r="H1493" s="1"/>
  <c r="L2293"/>
  <c r="G2293" s="1"/>
  <c r="H2293" s="1"/>
  <c r="L2433"/>
  <c r="G2433" s="1"/>
  <c r="H2433" s="1"/>
  <c r="L2603"/>
  <c r="G2603" s="1"/>
  <c r="H2603" s="1"/>
  <c r="L2783"/>
  <c r="G2783" s="1"/>
  <c r="H2783" s="1"/>
  <c r="L1243"/>
  <c r="G1243" s="1"/>
  <c r="H1243" s="1"/>
  <c r="L1263"/>
  <c r="G1263" s="1"/>
  <c r="H1263" s="1"/>
  <c r="L1283"/>
  <c r="G1283" s="1"/>
  <c r="H1283" s="1"/>
  <c r="L1323"/>
  <c r="G1323" s="1"/>
  <c r="H1323" s="1"/>
  <c r="L1343"/>
  <c r="G1343" s="1"/>
  <c r="H1343" s="1"/>
  <c r="L1403"/>
  <c r="G1403" s="1"/>
  <c r="H1403" s="1"/>
  <c r="L1463"/>
  <c r="G1463" s="1"/>
  <c r="H1463" s="1"/>
  <c r="L1483"/>
  <c r="G1483" s="1"/>
  <c r="H1483" s="1"/>
  <c r="L1563"/>
  <c r="G1563" s="1"/>
  <c r="H1563" s="1"/>
  <c r="L2223"/>
  <c r="G2223" s="1"/>
  <c r="H2223" s="1"/>
  <c r="L2243"/>
  <c r="G2243" s="1"/>
  <c r="H2243" s="1"/>
  <c r="L2263"/>
  <c r="G2263" s="1"/>
  <c r="H2263" s="1"/>
  <c r="L2283"/>
  <c r="G2283" s="1"/>
  <c r="H2283" s="1"/>
  <c r="L2303"/>
  <c r="G2303" s="1"/>
  <c r="H2303" s="1"/>
  <c r="L2323"/>
  <c r="G2323" s="1"/>
  <c r="H2323" s="1"/>
  <c r="L2343"/>
  <c r="G2343" s="1"/>
  <c r="H2343" s="1"/>
  <c r="L2363"/>
  <c r="G2363" s="1"/>
  <c r="H2363" s="1"/>
  <c r="L2413"/>
  <c r="G2413" s="1"/>
  <c r="H2413" s="1"/>
  <c r="L2533"/>
  <c r="G2533" s="1"/>
  <c r="H2533" s="1"/>
  <c r="L2643"/>
  <c r="G2643" s="1"/>
  <c r="H2643" s="1"/>
  <c r="L2673"/>
  <c r="G2673" s="1"/>
  <c r="H2673" s="1"/>
  <c r="L2763"/>
  <c r="G2763" s="1"/>
  <c r="H2763" s="1"/>
  <c r="L2793"/>
  <c r="G2793" s="1"/>
  <c r="H2793" s="1"/>
  <c r="L2913"/>
  <c r="G2913" s="1"/>
  <c r="H2913" s="1"/>
  <c r="L2943"/>
  <c r="G2943" s="1"/>
  <c r="H2943" s="1"/>
  <c r="L2983"/>
  <c r="G2983" s="1"/>
  <c r="H2983" s="1"/>
  <c r="L3248"/>
  <c r="G3248" s="1"/>
  <c r="H3248" s="1"/>
  <c r="L3473"/>
  <c r="G3473" s="1"/>
  <c r="H3473" s="1"/>
  <c r="L1208"/>
  <c r="G1208" s="1"/>
  <c r="H1208" s="1"/>
  <c r="L1228"/>
  <c r="G1228" s="1"/>
  <c r="H1228" s="1"/>
  <c r="L1248"/>
  <c r="G1248" s="1"/>
  <c r="H1248" s="1"/>
  <c r="L1268"/>
  <c r="G1268" s="1"/>
  <c r="H1268" s="1"/>
  <c r="L1288"/>
  <c r="G1288" s="1"/>
  <c r="H1288" s="1"/>
  <c r="L1308"/>
  <c r="G1308" s="1"/>
  <c r="H1308" s="1"/>
  <c r="L1328"/>
  <c r="G1328" s="1"/>
  <c r="H1328" s="1"/>
  <c r="L1348"/>
  <c r="G1348" s="1"/>
  <c r="H1348" s="1"/>
  <c r="L1368"/>
  <c r="G1368" s="1"/>
  <c r="H1368" s="1"/>
  <c r="L1388"/>
  <c r="G1388" s="1"/>
  <c r="H1388" s="1"/>
  <c r="L1408"/>
  <c r="G1408" s="1"/>
  <c r="H1408" s="1"/>
  <c r="L1428"/>
  <c r="G1428" s="1"/>
  <c r="H1428" s="1"/>
  <c r="L1448"/>
  <c r="G1448" s="1"/>
  <c r="H1448" s="1"/>
  <c r="L1468"/>
  <c r="G1468" s="1"/>
  <c r="H1468" s="1"/>
  <c r="L1488"/>
  <c r="G1488" s="1"/>
  <c r="H1488" s="1"/>
  <c r="L1508"/>
  <c r="G1508" s="1"/>
  <c r="H1508" s="1"/>
  <c r="L1528"/>
  <c r="G1528" s="1"/>
  <c r="H1528" s="1"/>
  <c r="L1548"/>
  <c r="G1548" s="1"/>
  <c r="H1548" s="1"/>
  <c r="L1568"/>
  <c r="G1568" s="1"/>
  <c r="H1568" s="1"/>
  <c r="L1588"/>
  <c r="G1588" s="1"/>
  <c r="H1588" s="1"/>
  <c r="L1608"/>
  <c r="G1608" s="1"/>
  <c r="H1608" s="1"/>
  <c r="L1628"/>
  <c r="G1628" s="1"/>
  <c r="H1628" s="1"/>
  <c r="L1648"/>
  <c r="G1648" s="1"/>
  <c r="H1648" s="1"/>
  <c r="L1668"/>
  <c r="G1668" s="1"/>
  <c r="H1668" s="1"/>
  <c r="L1688"/>
  <c r="G1688" s="1"/>
  <c r="H1688" s="1"/>
  <c r="L1708"/>
  <c r="G1708" s="1"/>
  <c r="H1708" s="1"/>
  <c r="L1728"/>
  <c r="G1728" s="1"/>
  <c r="H1728" s="1"/>
  <c r="L1748"/>
  <c r="G1748" s="1"/>
  <c r="H1748" s="1"/>
  <c r="L1768"/>
  <c r="G1768" s="1"/>
  <c r="H1768" s="1"/>
  <c r="L1788"/>
  <c r="G1788" s="1"/>
  <c r="H1788" s="1"/>
  <c r="L1808"/>
  <c r="G1808" s="1"/>
  <c r="H1808" s="1"/>
  <c r="L1828"/>
  <c r="G1828" s="1"/>
  <c r="H1828" s="1"/>
  <c r="L1848"/>
  <c r="G1848" s="1"/>
  <c r="H1848" s="1"/>
  <c r="L1868"/>
  <c r="G1868" s="1"/>
  <c r="H1868" s="1"/>
  <c r="L1888"/>
  <c r="G1888" s="1"/>
  <c r="H1888" s="1"/>
  <c r="L1928"/>
  <c r="G1928" s="1"/>
  <c r="H1928" s="1"/>
  <c r="L1948"/>
  <c r="G1948" s="1"/>
  <c r="H1948" s="1"/>
  <c r="L1968"/>
  <c r="G1968" s="1"/>
  <c r="H1968" s="1"/>
  <c r="L1988"/>
  <c r="G1988" s="1"/>
  <c r="H1988" s="1"/>
  <c r="L2008"/>
  <c r="G2008" s="1"/>
  <c r="H2008" s="1"/>
  <c r="L2028"/>
  <c r="G2028" s="1"/>
  <c r="H2028" s="1"/>
  <c r="L2048"/>
  <c r="G2048" s="1"/>
  <c r="H2048" s="1"/>
  <c r="L2068"/>
  <c r="G2068" s="1"/>
  <c r="H2068" s="1"/>
  <c r="L2088"/>
  <c r="G2088" s="1"/>
  <c r="H2088" s="1"/>
  <c r="L2108"/>
  <c r="G2108" s="1"/>
  <c r="H2108" s="1"/>
  <c r="L2128"/>
  <c r="G2128" s="1"/>
  <c r="H2128" s="1"/>
  <c r="L2148"/>
  <c r="G2148" s="1"/>
  <c r="H2148" s="1"/>
  <c r="L2168"/>
  <c r="G2168" s="1"/>
  <c r="H2168" s="1"/>
  <c r="L2188"/>
  <c r="G2188" s="1"/>
  <c r="H2188" s="1"/>
  <c r="L2208"/>
  <c r="G2208" s="1"/>
  <c r="H2208" s="1"/>
  <c r="L2228"/>
  <c r="G2228" s="1"/>
  <c r="H2228" s="1"/>
  <c r="L2248"/>
  <c r="G2248" s="1"/>
  <c r="H2248" s="1"/>
  <c r="L2268"/>
  <c r="G2268" s="1"/>
  <c r="H2268" s="1"/>
  <c r="L2288"/>
  <c r="G2288" s="1"/>
  <c r="H2288" s="1"/>
  <c r="L2308"/>
  <c r="G2308" s="1"/>
  <c r="H2308" s="1"/>
  <c r="L2328"/>
  <c r="G2328" s="1"/>
  <c r="H2328" s="1"/>
  <c r="L2348"/>
  <c r="G2348" s="1"/>
  <c r="H2348" s="1"/>
  <c r="L2463"/>
  <c r="G2463" s="1"/>
  <c r="H2463" s="1"/>
  <c r="L2513"/>
  <c r="G2513" s="1"/>
  <c r="H2513" s="1"/>
  <c r="L2823"/>
  <c r="G2823" s="1"/>
  <c r="H2823" s="1"/>
  <c r="L2883"/>
  <c r="G2883" s="1"/>
  <c r="H2883" s="1"/>
  <c r="L3023"/>
  <c r="G3023" s="1"/>
  <c r="H3023" s="1"/>
  <c r="L3213"/>
  <c r="G3213" s="1"/>
  <c r="H3213" s="1"/>
  <c r="L3403"/>
  <c r="G3403" s="1"/>
  <c r="H3403" s="1"/>
  <c r="L3738"/>
  <c r="G3738" s="1"/>
  <c r="H3738" s="1"/>
  <c r="L2493"/>
  <c r="G2493" s="1"/>
  <c r="H2493" s="1"/>
  <c r="L2593"/>
  <c r="G2593" s="1"/>
  <c r="H2593" s="1"/>
  <c r="L2683"/>
  <c r="G2683" s="1"/>
  <c r="H2683" s="1"/>
  <c r="L2713"/>
  <c r="G2713" s="1"/>
  <c r="H2713" s="1"/>
  <c r="L2993"/>
  <c r="G2993" s="1"/>
  <c r="H2993" s="1"/>
  <c r="L3408"/>
  <c r="G3408" s="1"/>
  <c r="H3408" s="1"/>
  <c r="L3668"/>
  <c r="G3668" s="1"/>
  <c r="H3668" s="1"/>
  <c r="L3708"/>
  <c r="G3708" s="1"/>
  <c r="H3708" s="1"/>
  <c r="L4178"/>
  <c r="G4178" s="1"/>
  <c r="H4178" s="1"/>
  <c r="L2543"/>
  <c r="G2543" s="1"/>
  <c r="H2543" s="1"/>
  <c r="L2743"/>
  <c r="G2743" s="1"/>
  <c r="H2743" s="1"/>
  <c r="L2893"/>
  <c r="G2893" s="1"/>
  <c r="H2893" s="1"/>
  <c r="L2923"/>
  <c r="G2923" s="1"/>
  <c r="H2923" s="1"/>
  <c r="L3148"/>
  <c r="G3148" s="1"/>
  <c r="H3148" s="1"/>
  <c r="L3183"/>
  <c r="G3183" s="1"/>
  <c r="H3183" s="1"/>
  <c r="L3373"/>
  <c r="G3373" s="1"/>
  <c r="H3373" s="1"/>
  <c r="L3673"/>
  <c r="G3673" s="1"/>
  <c r="H3673" s="1"/>
  <c r="L4223"/>
  <c r="G4223" s="1"/>
  <c r="H4223" s="1"/>
  <c r="L3153"/>
  <c r="G3153" s="1"/>
  <c r="H3153" s="1"/>
  <c r="L3638"/>
  <c r="G3638" s="1"/>
  <c r="H3638" s="1"/>
  <c r="L1218"/>
  <c r="G1218" s="1"/>
  <c r="H1218" s="1"/>
  <c r="L1238"/>
  <c r="G1238" s="1"/>
  <c r="H1238" s="1"/>
  <c r="L1258"/>
  <c r="G1258" s="1"/>
  <c r="H1258" s="1"/>
  <c r="L1278"/>
  <c r="G1278" s="1"/>
  <c r="H1278" s="1"/>
  <c r="L1298"/>
  <c r="G1298" s="1"/>
  <c r="H1298" s="1"/>
  <c r="L1318"/>
  <c r="G1318" s="1"/>
  <c r="H1318" s="1"/>
  <c r="L1338"/>
  <c r="G1338" s="1"/>
  <c r="H1338" s="1"/>
  <c r="L1358"/>
  <c r="G1358" s="1"/>
  <c r="H1358" s="1"/>
  <c r="L1378"/>
  <c r="G1378" s="1"/>
  <c r="H1378" s="1"/>
  <c r="L1398"/>
  <c r="G1398" s="1"/>
  <c r="H1398" s="1"/>
  <c r="L1418"/>
  <c r="G1418" s="1"/>
  <c r="H1418" s="1"/>
  <c r="L1438"/>
  <c r="G1438" s="1"/>
  <c r="H1438" s="1"/>
  <c r="L1458"/>
  <c r="G1458" s="1"/>
  <c r="H1458" s="1"/>
  <c r="L1478"/>
  <c r="G1478" s="1"/>
  <c r="H1478" s="1"/>
  <c r="L1498"/>
  <c r="G1498" s="1"/>
  <c r="H1498" s="1"/>
  <c r="L1518"/>
  <c r="G1518" s="1"/>
  <c r="H1518" s="1"/>
  <c r="L1538"/>
  <c r="G1538" s="1"/>
  <c r="H1538" s="1"/>
  <c r="L1558"/>
  <c r="G1558" s="1"/>
  <c r="H1558" s="1"/>
  <c r="L1578"/>
  <c r="G1578" s="1"/>
  <c r="H1578" s="1"/>
  <c r="L1598"/>
  <c r="G1598" s="1"/>
  <c r="H1598" s="1"/>
  <c r="L1618"/>
  <c r="G1618" s="1"/>
  <c r="H1618" s="1"/>
  <c r="L1638"/>
  <c r="G1638" s="1"/>
  <c r="H1638" s="1"/>
  <c r="L1658"/>
  <c r="G1658" s="1"/>
  <c r="H1658" s="1"/>
  <c r="L1678"/>
  <c r="G1678" s="1"/>
  <c r="H1678" s="1"/>
  <c r="L1698"/>
  <c r="G1698" s="1"/>
  <c r="H1698" s="1"/>
  <c r="L1718"/>
  <c r="G1718" s="1"/>
  <c r="H1718" s="1"/>
  <c r="L1738"/>
  <c r="G1738" s="1"/>
  <c r="H1738" s="1"/>
  <c r="L1758"/>
  <c r="G1758" s="1"/>
  <c r="H1758" s="1"/>
  <c r="L1778"/>
  <c r="G1778" s="1"/>
  <c r="H1778" s="1"/>
  <c r="L1798"/>
  <c r="G1798" s="1"/>
  <c r="H1798" s="1"/>
  <c r="L1818"/>
  <c r="G1818" s="1"/>
  <c r="H1818" s="1"/>
  <c r="L1858"/>
  <c r="G1858" s="1"/>
  <c r="H1858" s="1"/>
  <c r="L1878"/>
  <c r="G1878" s="1"/>
  <c r="H1878" s="1"/>
  <c r="L1898"/>
  <c r="G1898" s="1"/>
  <c r="H1898" s="1"/>
  <c r="L1918"/>
  <c r="G1918" s="1"/>
  <c r="H1918" s="1"/>
  <c r="L1938"/>
  <c r="G1938" s="1"/>
  <c r="H1938" s="1"/>
  <c r="L1958"/>
  <c r="G1958" s="1"/>
  <c r="H1958" s="1"/>
  <c r="L1978"/>
  <c r="G1978" s="1"/>
  <c r="H1978" s="1"/>
  <c r="L1998"/>
  <c r="G1998" s="1"/>
  <c r="H1998" s="1"/>
  <c r="L2018"/>
  <c r="G2018" s="1"/>
  <c r="H2018" s="1"/>
  <c r="L2038"/>
  <c r="G2038" s="1"/>
  <c r="H2038" s="1"/>
  <c r="L2078"/>
  <c r="G2078" s="1"/>
  <c r="H2078" s="1"/>
  <c r="L2098"/>
  <c r="G2098" s="1"/>
  <c r="H2098" s="1"/>
  <c r="L2118"/>
  <c r="G2118" s="1"/>
  <c r="H2118" s="1"/>
  <c r="L2138"/>
  <c r="G2138" s="1"/>
  <c r="H2138" s="1"/>
  <c r="L2158"/>
  <c r="G2158" s="1"/>
  <c r="H2158" s="1"/>
  <c r="L2178"/>
  <c r="G2178" s="1"/>
  <c r="H2178" s="1"/>
  <c r="L2198"/>
  <c r="G2198" s="1"/>
  <c r="H2198" s="1"/>
  <c r="L2218"/>
  <c r="G2218" s="1"/>
  <c r="H2218" s="1"/>
  <c r="L2238"/>
  <c r="G2238" s="1"/>
  <c r="H2238" s="1"/>
  <c r="L2258"/>
  <c r="G2258" s="1"/>
  <c r="H2258" s="1"/>
  <c r="L2278"/>
  <c r="G2278" s="1"/>
  <c r="H2278" s="1"/>
  <c r="L2298"/>
  <c r="G2298" s="1"/>
  <c r="H2298" s="1"/>
  <c r="L2318"/>
  <c r="G2318" s="1"/>
  <c r="H2318" s="1"/>
  <c r="L2338"/>
  <c r="G2338" s="1"/>
  <c r="H2338" s="1"/>
  <c r="L2358"/>
  <c r="G2358" s="1"/>
  <c r="H2358" s="1"/>
  <c r="L2663"/>
  <c r="G2663" s="1"/>
  <c r="H2663" s="1"/>
  <c r="L2933"/>
  <c r="G2933" s="1"/>
  <c r="H2933" s="1"/>
  <c r="L3083"/>
  <c r="G3083" s="1"/>
  <c r="H3083" s="1"/>
  <c r="L3308"/>
  <c r="G3308" s="1"/>
  <c r="H3308" s="1"/>
  <c r="L3343"/>
  <c r="G3343" s="1"/>
  <c r="H3343" s="1"/>
  <c r="L3533"/>
  <c r="G3533" s="1"/>
  <c r="H3533" s="1"/>
  <c r="L3953"/>
  <c r="G3953" s="1"/>
  <c r="H3953" s="1"/>
  <c r="L2453"/>
  <c r="G2453" s="1"/>
  <c r="H2453" s="1"/>
  <c r="L2503"/>
  <c r="G2503" s="1"/>
  <c r="H2503" s="1"/>
  <c r="L2723"/>
  <c r="G2723" s="1"/>
  <c r="H2723" s="1"/>
  <c r="L2753"/>
  <c r="G2753" s="1"/>
  <c r="H2753" s="1"/>
  <c r="L2843"/>
  <c r="G2843" s="1"/>
  <c r="H2843" s="1"/>
  <c r="L2873"/>
  <c r="G2873" s="1"/>
  <c r="H2873" s="1"/>
  <c r="L2903"/>
  <c r="G2903" s="1"/>
  <c r="H2903" s="1"/>
  <c r="L3088"/>
  <c r="G3088" s="1"/>
  <c r="H3088" s="1"/>
  <c r="L3313"/>
  <c r="G3313" s="1"/>
  <c r="H3313" s="1"/>
  <c r="L3028"/>
  <c r="G3028" s="1"/>
  <c r="H3028" s="1"/>
  <c r="L3093"/>
  <c r="G3093" s="1"/>
  <c r="H3093" s="1"/>
  <c r="L3123"/>
  <c r="G3123" s="1"/>
  <c r="H3123" s="1"/>
  <c r="L3188"/>
  <c r="G3188" s="1"/>
  <c r="H3188" s="1"/>
  <c r="L3253"/>
  <c r="G3253" s="1"/>
  <c r="H3253" s="1"/>
  <c r="L3283"/>
  <c r="G3283" s="1"/>
  <c r="H3283" s="1"/>
  <c r="L3348"/>
  <c r="G3348" s="1"/>
  <c r="H3348" s="1"/>
  <c r="L3413"/>
  <c r="G3413" s="1"/>
  <c r="H3413" s="1"/>
  <c r="L3443"/>
  <c r="G3443" s="1"/>
  <c r="H3443" s="1"/>
  <c r="L3508"/>
  <c r="G3508" s="1"/>
  <c r="H3508" s="1"/>
  <c r="L3713"/>
  <c r="G3713" s="1"/>
  <c r="H3713" s="1"/>
  <c r="L3778"/>
  <c r="G3778" s="1"/>
  <c r="H3778" s="1"/>
  <c r="L3963"/>
  <c r="G3963" s="1"/>
  <c r="H3963" s="1"/>
  <c r="L4383"/>
  <c r="G4383" s="1"/>
  <c r="H4383" s="1"/>
  <c r="L2948"/>
  <c r="G2948" s="1"/>
  <c r="H2948" s="1"/>
  <c r="L3033"/>
  <c r="G3033" s="1"/>
  <c r="H3033" s="1"/>
  <c r="L3063"/>
  <c r="G3063" s="1"/>
  <c r="H3063" s="1"/>
  <c r="L3128"/>
  <c r="G3128" s="1"/>
  <c r="H3128" s="1"/>
  <c r="L3193"/>
  <c r="G3193" s="1"/>
  <c r="H3193" s="1"/>
  <c r="L3223"/>
  <c r="G3223" s="1"/>
  <c r="H3223" s="1"/>
  <c r="L3288"/>
  <c r="G3288" s="1"/>
  <c r="H3288" s="1"/>
  <c r="L3353"/>
  <c r="G3353" s="1"/>
  <c r="H3353" s="1"/>
  <c r="L3383"/>
  <c r="G3383" s="1"/>
  <c r="H3383" s="1"/>
  <c r="L3448"/>
  <c r="G3448" s="1"/>
  <c r="H3448" s="1"/>
  <c r="L3513"/>
  <c r="G3513" s="1"/>
  <c r="H3513" s="1"/>
  <c r="L3543"/>
  <c r="G3543" s="1"/>
  <c r="H3543" s="1"/>
  <c r="L3648"/>
  <c r="G3648" s="1"/>
  <c r="H3648" s="1"/>
  <c r="L3683"/>
  <c r="G3683" s="1"/>
  <c r="H3683" s="1"/>
  <c r="L3823"/>
  <c r="G3823" s="1"/>
  <c r="H3823" s="1"/>
  <c r="L4043"/>
  <c r="G4043" s="1"/>
  <c r="H4043" s="1"/>
  <c r="L4543"/>
  <c r="G4543" s="1"/>
  <c r="H4543" s="1"/>
  <c r="L2973"/>
  <c r="G2973" s="1"/>
  <c r="H2973" s="1"/>
  <c r="L3003"/>
  <c r="G3003" s="1"/>
  <c r="H3003" s="1"/>
  <c r="L3068"/>
  <c r="G3068" s="1"/>
  <c r="H3068" s="1"/>
  <c r="L3133"/>
  <c r="G3133" s="1"/>
  <c r="H3133" s="1"/>
  <c r="L3163"/>
  <c r="G3163" s="1"/>
  <c r="H3163" s="1"/>
  <c r="L3228"/>
  <c r="G3228" s="1"/>
  <c r="H3228" s="1"/>
  <c r="L3293"/>
  <c r="G3293" s="1"/>
  <c r="H3293" s="1"/>
  <c r="L3323"/>
  <c r="G3323" s="1"/>
  <c r="H3323" s="1"/>
  <c r="L3388"/>
  <c r="G3388" s="1"/>
  <c r="H3388" s="1"/>
  <c r="L3453"/>
  <c r="G3453" s="1"/>
  <c r="H3453" s="1"/>
  <c r="L3483"/>
  <c r="G3483" s="1"/>
  <c r="H3483" s="1"/>
  <c r="L3548"/>
  <c r="G3548" s="1"/>
  <c r="H3548" s="1"/>
  <c r="L3653"/>
  <c r="G3653" s="1"/>
  <c r="H3653" s="1"/>
  <c r="L3753"/>
  <c r="G3753" s="1"/>
  <c r="H3753" s="1"/>
  <c r="L3828"/>
  <c r="G3828" s="1"/>
  <c r="H3828" s="1"/>
  <c r="L3858"/>
  <c r="G3858" s="1"/>
  <c r="H3858" s="1"/>
  <c r="L5098"/>
  <c r="G5098" s="1"/>
  <c r="H5098" s="1"/>
  <c r="L2978"/>
  <c r="G2978" s="1"/>
  <c r="H2978" s="1"/>
  <c r="L3008"/>
  <c r="G3008" s="1"/>
  <c r="H3008" s="1"/>
  <c r="L3073"/>
  <c r="G3073" s="1"/>
  <c r="H3073" s="1"/>
  <c r="L3103"/>
  <c r="G3103" s="1"/>
  <c r="H3103" s="1"/>
  <c r="L3168"/>
  <c r="G3168" s="1"/>
  <c r="H3168" s="1"/>
  <c r="L3233"/>
  <c r="G3233" s="1"/>
  <c r="H3233" s="1"/>
  <c r="L3263"/>
  <c r="G3263" s="1"/>
  <c r="H3263" s="1"/>
  <c r="L3328"/>
  <c r="G3328" s="1"/>
  <c r="H3328" s="1"/>
  <c r="L3393"/>
  <c r="G3393" s="1"/>
  <c r="H3393" s="1"/>
  <c r="L3423"/>
  <c r="G3423" s="1"/>
  <c r="H3423" s="1"/>
  <c r="L3488"/>
  <c r="G3488" s="1"/>
  <c r="H3488" s="1"/>
  <c r="L3553"/>
  <c r="G3553" s="1"/>
  <c r="H3553" s="1"/>
  <c r="L3793"/>
  <c r="G3793" s="1"/>
  <c r="H3793" s="1"/>
  <c r="L3938"/>
  <c r="G3938" s="1"/>
  <c r="H3938" s="1"/>
  <c r="L4748"/>
  <c r="G4748" s="1"/>
  <c r="H4748" s="1"/>
  <c r="L3013"/>
  <c r="G3013" s="1"/>
  <c r="H3013" s="1"/>
  <c r="L3043"/>
  <c r="G3043" s="1"/>
  <c r="H3043" s="1"/>
  <c r="L3108"/>
  <c r="G3108" s="1"/>
  <c r="H3108" s="1"/>
  <c r="L3173"/>
  <c r="G3173" s="1"/>
  <c r="H3173" s="1"/>
  <c r="L3203"/>
  <c r="G3203" s="1"/>
  <c r="H3203" s="1"/>
  <c r="L3268"/>
  <c r="G3268" s="1"/>
  <c r="H3268" s="1"/>
  <c r="L3333"/>
  <c r="G3333" s="1"/>
  <c r="H3333" s="1"/>
  <c r="L3363"/>
  <c r="G3363" s="1"/>
  <c r="H3363" s="1"/>
  <c r="L3428"/>
  <c r="G3428" s="1"/>
  <c r="H3428" s="1"/>
  <c r="L3493"/>
  <c r="G3493" s="1"/>
  <c r="H3493" s="1"/>
  <c r="L3523"/>
  <c r="G3523" s="1"/>
  <c r="H3523" s="1"/>
  <c r="L3628"/>
  <c r="G3628" s="1"/>
  <c r="H3628" s="1"/>
  <c r="L3763"/>
  <c r="G3763" s="1"/>
  <c r="H3763" s="1"/>
  <c r="L3908"/>
  <c r="G3908" s="1"/>
  <c r="H3908" s="1"/>
  <c r="L3983"/>
  <c r="G3983" s="1"/>
  <c r="H3983" s="1"/>
  <c r="L2958"/>
  <c r="G2958" s="1"/>
  <c r="H2958" s="1"/>
  <c r="L3048"/>
  <c r="G3048" s="1"/>
  <c r="H3048" s="1"/>
  <c r="L3113"/>
  <c r="G3113" s="1"/>
  <c r="H3113" s="1"/>
  <c r="L3143"/>
  <c r="G3143" s="1"/>
  <c r="H3143" s="1"/>
  <c r="L3208"/>
  <c r="G3208" s="1"/>
  <c r="H3208" s="1"/>
  <c r="L3273"/>
  <c r="G3273" s="1"/>
  <c r="H3273" s="1"/>
  <c r="L3303"/>
  <c r="G3303" s="1"/>
  <c r="H3303" s="1"/>
  <c r="L3368"/>
  <c r="G3368" s="1"/>
  <c r="H3368" s="1"/>
  <c r="L3433"/>
  <c r="G3433" s="1"/>
  <c r="H3433" s="1"/>
  <c r="L3463"/>
  <c r="G3463" s="1"/>
  <c r="H3463" s="1"/>
  <c r="L3528"/>
  <c r="G3528" s="1"/>
  <c r="H3528" s="1"/>
  <c r="L3698"/>
  <c r="G3698" s="1"/>
  <c r="H3698" s="1"/>
  <c r="L3803"/>
  <c r="G3803" s="1"/>
  <c r="H3803" s="1"/>
  <c r="L3988"/>
  <c r="G3988" s="1"/>
  <c r="H3988" s="1"/>
  <c r="L3663"/>
  <c r="G3663" s="1"/>
  <c r="H3663" s="1"/>
  <c r="L3688"/>
  <c r="G3688" s="1"/>
  <c r="H3688" s="1"/>
  <c r="L3743"/>
  <c r="G3743" s="1"/>
  <c r="H3743" s="1"/>
  <c r="L3768"/>
  <c r="G3768" s="1"/>
  <c r="H3768" s="1"/>
  <c r="L3833"/>
  <c r="G3833" s="1"/>
  <c r="H3833" s="1"/>
  <c r="L3863"/>
  <c r="G3863" s="1"/>
  <c r="H3863" s="1"/>
  <c r="L3993"/>
  <c r="G3993" s="1"/>
  <c r="H3993" s="1"/>
  <c r="L4023"/>
  <c r="G4023" s="1"/>
  <c r="H4023" s="1"/>
  <c r="L4153"/>
  <c r="G4153" s="1"/>
  <c r="H4153" s="1"/>
  <c r="L4283"/>
  <c r="G4283" s="1"/>
  <c r="H4283" s="1"/>
  <c r="L4948"/>
  <c r="G4948" s="1"/>
  <c r="H4948" s="1"/>
  <c r="L3693"/>
  <c r="G3693" s="1"/>
  <c r="H3693" s="1"/>
  <c r="L3718"/>
  <c r="G3718" s="1"/>
  <c r="H3718" s="1"/>
  <c r="L3773"/>
  <c r="G3773" s="1"/>
  <c r="H3773" s="1"/>
  <c r="L3868"/>
  <c r="G3868" s="1"/>
  <c r="H3868" s="1"/>
  <c r="L3898"/>
  <c r="G3898" s="1"/>
  <c r="H3898" s="1"/>
  <c r="L4463"/>
  <c r="G4463" s="1"/>
  <c r="H4463" s="1"/>
  <c r="L4648"/>
  <c r="G4648" s="1"/>
  <c r="H4648" s="1"/>
  <c r="L3583"/>
  <c r="G3583" s="1"/>
  <c r="H3583" s="1"/>
  <c r="L3603"/>
  <c r="G3603" s="1"/>
  <c r="H3603" s="1"/>
  <c r="L3623"/>
  <c r="G3623" s="1"/>
  <c r="H3623" s="1"/>
  <c r="L3723"/>
  <c r="G3723" s="1"/>
  <c r="H3723" s="1"/>
  <c r="L3748"/>
  <c r="G3748" s="1"/>
  <c r="H3748" s="1"/>
  <c r="L3873"/>
  <c r="G3873" s="1"/>
  <c r="H3873" s="1"/>
  <c r="L3903"/>
  <c r="G3903" s="1"/>
  <c r="H3903" s="1"/>
  <c r="L4033"/>
  <c r="G4033" s="1"/>
  <c r="H4033" s="1"/>
  <c r="L4063"/>
  <c r="G4063" s="1"/>
  <c r="H4063" s="1"/>
  <c r="L4363"/>
  <c r="G4363" s="1"/>
  <c r="H4363" s="1"/>
  <c r="L3588"/>
  <c r="G3588" s="1"/>
  <c r="H3588" s="1"/>
  <c r="L3608"/>
  <c r="G3608" s="1"/>
  <c r="H3608" s="1"/>
  <c r="L3703"/>
  <c r="G3703" s="1"/>
  <c r="H3703" s="1"/>
  <c r="L3728"/>
  <c r="G3728" s="1"/>
  <c r="H3728" s="1"/>
  <c r="L3783"/>
  <c r="G3783" s="1"/>
  <c r="H3783" s="1"/>
  <c r="L3913"/>
  <c r="G3913" s="1"/>
  <c r="H3913" s="1"/>
  <c r="L3943"/>
  <c r="G3943" s="1"/>
  <c r="H3943" s="1"/>
  <c r="L4073"/>
  <c r="G4073" s="1"/>
  <c r="H4073" s="1"/>
  <c r="L4103"/>
  <c r="G4103" s="1"/>
  <c r="H4103" s="1"/>
  <c r="L4443"/>
  <c r="G4443" s="1"/>
  <c r="H4443" s="1"/>
  <c r="L4888"/>
  <c r="G4888" s="1"/>
  <c r="H4888" s="1"/>
  <c r="L3573"/>
  <c r="G3573" s="1"/>
  <c r="H3573" s="1"/>
  <c r="L3633"/>
  <c r="G3633" s="1"/>
  <c r="H3633" s="1"/>
  <c r="L3678"/>
  <c r="G3678" s="1"/>
  <c r="H3678" s="1"/>
  <c r="L3733"/>
  <c r="G3733" s="1"/>
  <c r="H3733" s="1"/>
  <c r="L3758"/>
  <c r="G3758" s="1"/>
  <c r="H3758" s="1"/>
  <c r="L3788"/>
  <c r="G3788" s="1"/>
  <c r="H3788" s="1"/>
  <c r="L3818"/>
  <c r="G3818" s="1"/>
  <c r="H3818" s="1"/>
  <c r="L3948"/>
  <c r="G3948" s="1"/>
  <c r="H3948" s="1"/>
  <c r="L3978"/>
  <c r="G3978" s="1"/>
  <c r="H3978" s="1"/>
  <c r="L4303"/>
  <c r="G4303" s="1"/>
  <c r="H4303" s="1"/>
  <c r="L4628"/>
  <c r="G4628" s="1"/>
  <c r="H4628" s="1"/>
  <c r="L4113"/>
  <c r="G4113" s="1"/>
  <c r="H4113" s="1"/>
  <c r="L4143"/>
  <c r="G4143" s="1"/>
  <c r="H4143" s="1"/>
  <c r="L4523"/>
  <c r="G4523" s="1"/>
  <c r="H4523" s="1"/>
  <c r="L3808"/>
  <c r="G3808" s="1"/>
  <c r="H3808" s="1"/>
  <c r="L3888"/>
  <c r="G3888" s="1"/>
  <c r="H3888" s="1"/>
  <c r="L3968"/>
  <c r="G3968" s="1"/>
  <c r="H3968" s="1"/>
  <c r="L4243"/>
  <c r="G4243" s="1"/>
  <c r="H4243" s="1"/>
  <c r="L4403"/>
  <c r="G4403" s="1"/>
  <c r="H4403" s="1"/>
  <c r="L4563"/>
  <c r="G4563" s="1"/>
  <c r="H4563" s="1"/>
  <c r="L4673"/>
  <c r="G4673" s="1"/>
  <c r="H4673" s="1"/>
  <c r="L4773"/>
  <c r="G4773" s="1"/>
  <c r="H4773" s="1"/>
  <c r="L5013"/>
  <c r="G5013" s="1"/>
  <c r="H5013" s="1"/>
  <c r="L3838"/>
  <c r="G3838" s="1"/>
  <c r="H3838" s="1"/>
  <c r="L3918"/>
  <c r="G3918" s="1"/>
  <c r="H3918" s="1"/>
  <c r="L3998"/>
  <c r="G3998" s="1"/>
  <c r="H3998" s="1"/>
  <c r="L4343"/>
  <c r="G4343" s="1"/>
  <c r="H4343" s="1"/>
  <c r="L4503"/>
  <c r="G4503" s="1"/>
  <c r="H4503" s="1"/>
  <c r="L5133"/>
  <c r="G5133" s="1"/>
  <c r="H5133" s="1"/>
  <c r="L3848"/>
  <c r="G3848" s="1"/>
  <c r="H3848" s="1"/>
  <c r="L3928"/>
  <c r="G3928" s="1"/>
  <c r="H3928" s="1"/>
  <c r="L4198"/>
  <c r="G4198" s="1"/>
  <c r="H4198" s="1"/>
  <c r="L4323"/>
  <c r="G4323" s="1"/>
  <c r="H4323" s="1"/>
  <c r="L4483"/>
  <c r="G4483" s="1"/>
  <c r="H4483" s="1"/>
  <c r="L4653"/>
  <c r="G4653" s="1"/>
  <c r="H4653" s="1"/>
  <c r="L4913"/>
  <c r="G4913" s="1"/>
  <c r="H4913" s="1"/>
  <c r="L3798"/>
  <c r="G3798" s="1"/>
  <c r="H3798" s="1"/>
  <c r="L3878"/>
  <c r="G3878" s="1"/>
  <c r="H3878" s="1"/>
  <c r="L3958"/>
  <c r="G3958" s="1"/>
  <c r="H3958" s="1"/>
  <c r="L4203"/>
  <c r="G4203" s="1"/>
  <c r="H4203" s="1"/>
  <c r="L4263"/>
  <c r="G4263" s="1"/>
  <c r="H4263" s="1"/>
  <c r="L4423"/>
  <c r="G4423" s="1"/>
  <c r="H4423" s="1"/>
  <c r="L4918"/>
  <c r="G4918" s="1"/>
  <c r="H4918" s="1"/>
  <c r="L4728"/>
  <c r="G4728" s="1"/>
  <c r="H4728" s="1"/>
  <c r="L4753"/>
  <c r="G4753" s="1"/>
  <c r="H4753" s="1"/>
  <c r="L4833"/>
  <c r="G4833" s="1"/>
  <c r="H4833" s="1"/>
  <c r="L4193"/>
  <c r="G4193" s="1"/>
  <c r="H4193" s="1"/>
  <c r="L4228"/>
  <c r="G4228" s="1"/>
  <c r="H4228" s="1"/>
  <c r="L4248"/>
  <c r="G4248" s="1"/>
  <c r="H4248" s="1"/>
  <c r="L4268"/>
  <c r="G4268" s="1"/>
  <c r="H4268" s="1"/>
  <c r="L4288"/>
  <c r="G4288" s="1"/>
  <c r="H4288" s="1"/>
  <c r="L4308"/>
  <c r="G4308" s="1"/>
  <c r="H4308" s="1"/>
  <c r="L4328"/>
  <c r="G4328" s="1"/>
  <c r="H4328" s="1"/>
  <c r="L4348"/>
  <c r="G4348" s="1"/>
  <c r="H4348" s="1"/>
  <c r="L4368"/>
  <c r="G4368" s="1"/>
  <c r="H4368" s="1"/>
  <c r="L4388"/>
  <c r="G4388" s="1"/>
  <c r="H4388" s="1"/>
  <c r="L4408"/>
  <c r="G4408" s="1"/>
  <c r="H4408" s="1"/>
  <c r="L4428"/>
  <c r="G4428" s="1"/>
  <c r="H4428" s="1"/>
  <c r="L4448"/>
  <c r="G4448" s="1"/>
  <c r="H4448" s="1"/>
  <c r="L4468"/>
  <c r="G4468" s="1"/>
  <c r="H4468" s="1"/>
  <c r="L4488"/>
  <c r="G4488" s="1"/>
  <c r="H4488" s="1"/>
  <c r="L4508"/>
  <c r="G4508" s="1"/>
  <c r="H4508" s="1"/>
  <c r="L4528"/>
  <c r="G4528" s="1"/>
  <c r="H4528" s="1"/>
  <c r="L4548"/>
  <c r="G4548" s="1"/>
  <c r="H4548" s="1"/>
  <c r="L4568"/>
  <c r="G4568" s="1"/>
  <c r="H4568" s="1"/>
  <c r="L4588"/>
  <c r="G4588" s="1"/>
  <c r="H4588" s="1"/>
  <c r="L4608"/>
  <c r="G4608" s="1"/>
  <c r="H4608" s="1"/>
  <c r="L4633"/>
  <c r="G4633" s="1"/>
  <c r="H4633" s="1"/>
  <c r="L4708"/>
  <c r="G4708" s="1"/>
  <c r="H4708" s="1"/>
  <c r="L4733"/>
  <c r="G4733" s="1"/>
  <c r="H4733" s="1"/>
  <c r="L4808"/>
  <c r="G4808" s="1"/>
  <c r="H4808" s="1"/>
  <c r="L4838"/>
  <c r="G4838" s="1"/>
  <c r="H4838" s="1"/>
  <c r="L4928"/>
  <c r="G4928" s="1"/>
  <c r="H4928" s="1"/>
  <c r="L4613"/>
  <c r="G4613" s="1"/>
  <c r="H4613" s="1"/>
  <c r="L4813"/>
  <c r="G4813" s="1"/>
  <c r="H4813" s="1"/>
  <c r="L4958"/>
  <c r="G4958" s="1"/>
  <c r="H4958" s="1"/>
  <c r="L4213"/>
  <c r="G4213" s="1"/>
  <c r="H4213" s="1"/>
  <c r="L4233"/>
  <c r="G4233" s="1"/>
  <c r="H4233" s="1"/>
  <c r="L4253"/>
  <c r="G4253" s="1"/>
  <c r="H4253" s="1"/>
  <c r="L4273"/>
  <c r="G4273" s="1"/>
  <c r="H4273" s="1"/>
  <c r="L4293"/>
  <c r="G4293" s="1"/>
  <c r="H4293" s="1"/>
  <c r="L4313"/>
  <c r="G4313" s="1"/>
  <c r="H4313" s="1"/>
  <c r="L4333"/>
  <c r="G4333" s="1"/>
  <c r="H4333" s="1"/>
  <c r="L4353"/>
  <c r="G4353" s="1"/>
  <c r="H4353" s="1"/>
  <c r="L4373"/>
  <c r="G4373" s="1"/>
  <c r="H4373" s="1"/>
  <c r="L4393"/>
  <c r="G4393" s="1"/>
  <c r="H4393" s="1"/>
  <c r="L4413"/>
  <c r="G4413" s="1"/>
  <c r="H4413" s="1"/>
  <c r="L4433"/>
  <c r="G4433" s="1"/>
  <c r="H4433" s="1"/>
  <c r="L4453"/>
  <c r="G4453" s="1"/>
  <c r="H4453" s="1"/>
  <c r="L4473"/>
  <c r="G4473" s="1"/>
  <c r="H4473" s="1"/>
  <c r="L4493"/>
  <c r="G4493" s="1"/>
  <c r="H4493" s="1"/>
  <c r="L4513"/>
  <c r="G4513" s="1"/>
  <c r="H4513" s="1"/>
  <c r="L4533"/>
  <c r="G4533" s="1"/>
  <c r="H4533" s="1"/>
  <c r="L4553"/>
  <c r="G4553" s="1"/>
  <c r="H4553" s="1"/>
  <c r="L4573"/>
  <c r="G4573" s="1"/>
  <c r="H4573" s="1"/>
  <c r="L4593"/>
  <c r="G4593" s="1"/>
  <c r="H4593" s="1"/>
  <c r="L4688"/>
  <c r="G4688" s="1"/>
  <c r="H4688" s="1"/>
  <c r="L4713"/>
  <c r="G4713" s="1"/>
  <c r="H4713" s="1"/>
  <c r="L4788"/>
  <c r="G4788" s="1"/>
  <c r="H4788" s="1"/>
  <c r="L4848"/>
  <c r="G4848" s="1"/>
  <c r="H4848" s="1"/>
  <c r="L4183"/>
  <c r="G4183" s="1"/>
  <c r="H4183" s="1"/>
  <c r="L4668"/>
  <c r="G4668" s="1"/>
  <c r="H4668" s="1"/>
  <c r="L4693"/>
  <c r="G4693" s="1"/>
  <c r="H4693" s="1"/>
  <c r="L4878"/>
  <c r="G4878" s="1"/>
  <c r="H4878" s="1"/>
  <c r="L4963"/>
  <c r="G4963" s="1"/>
  <c r="H4963" s="1"/>
  <c r="L4993"/>
  <c r="G4993" s="1"/>
  <c r="H4993" s="1"/>
  <c r="L5028"/>
  <c r="G5028" s="1"/>
  <c r="H5028" s="1"/>
  <c r="L5058"/>
  <c r="G5058" s="1"/>
  <c r="H5058" s="1"/>
  <c r="L4218"/>
  <c r="G4218" s="1"/>
  <c r="H4218" s="1"/>
  <c r="L4238"/>
  <c r="G4238" s="1"/>
  <c r="H4238" s="1"/>
  <c r="L4258"/>
  <c r="G4258" s="1"/>
  <c r="H4258" s="1"/>
  <c r="L4278"/>
  <c r="G4278" s="1"/>
  <c r="H4278" s="1"/>
  <c r="L4298"/>
  <c r="G4298" s="1"/>
  <c r="H4298" s="1"/>
  <c r="L4318"/>
  <c r="G4318" s="1"/>
  <c r="H4318" s="1"/>
  <c r="L4338"/>
  <c r="G4338" s="1"/>
  <c r="H4338" s="1"/>
  <c r="L4358"/>
  <c r="G4358" s="1"/>
  <c r="H4358" s="1"/>
  <c r="L4378"/>
  <c r="G4378" s="1"/>
  <c r="H4378" s="1"/>
  <c r="L4398"/>
  <c r="G4398" s="1"/>
  <c r="H4398" s="1"/>
  <c r="L4418"/>
  <c r="G4418" s="1"/>
  <c r="H4418" s="1"/>
  <c r="L4438"/>
  <c r="G4438" s="1"/>
  <c r="H4438" s="1"/>
  <c r="L4458"/>
  <c r="G4458" s="1"/>
  <c r="H4458" s="1"/>
  <c r="L4478"/>
  <c r="G4478" s="1"/>
  <c r="H4478" s="1"/>
  <c r="L4498"/>
  <c r="G4498" s="1"/>
  <c r="H4498" s="1"/>
  <c r="L4518"/>
  <c r="G4518" s="1"/>
  <c r="H4518" s="1"/>
  <c r="L4538"/>
  <c r="G4538" s="1"/>
  <c r="H4538" s="1"/>
  <c r="L4558"/>
  <c r="G4558" s="1"/>
  <c r="H4558" s="1"/>
  <c r="L4768"/>
  <c r="G4768" s="1"/>
  <c r="H4768" s="1"/>
  <c r="L4793"/>
  <c r="G4793" s="1"/>
  <c r="H4793" s="1"/>
  <c r="L4968"/>
  <c r="G4968" s="1"/>
  <c r="H4968" s="1"/>
  <c r="L5093"/>
  <c r="G5093" s="1"/>
  <c r="H5093" s="1"/>
  <c r="L4853"/>
  <c r="G4853" s="1"/>
  <c r="H4853" s="1"/>
  <c r="L4933"/>
  <c r="G4933" s="1"/>
  <c r="H4933" s="1"/>
  <c r="L5018"/>
  <c r="G5018" s="1"/>
  <c r="H5018" s="1"/>
  <c r="L5123"/>
  <c r="G5123" s="1"/>
  <c r="H5123" s="1"/>
  <c r="L4823"/>
  <c r="G4823" s="1"/>
  <c r="H4823" s="1"/>
  <c r="L4903"/>
  <c r="G4903" s="1"/>
  <c r="H4903" s="1"/>
  <c r="L4983"/>
  <c r="G4983" s="1"/>
  <c r="H4983" s="1"/>
  <c r="L5083"/>
  <c r="G5083" s="1"/>
  <c r="H5083" s="1"/>
  <c r="L5128"/>
  <c r="G5128" s="1"/>
  <c r="H5128" s="1"/>
  <c r="L4873"/>
  <c r="G4873" s="1"/>
  <c r="H4873" s="1"/>
  <c r="L4953"/>
  <c r="G4953" s="1"/>
  <c r="H4953" s="1"/>
  <c r="L5043"/>
  <c r="G5043" s="1"/>
  <c r="H5043" s="1"/>
  <c r="L5088"/>
  <c r="G5088" s="1"/>
  <c r="H5088" s="1"/>
  <c r="L4843"/>
  <c r="G4843" s="1"/>
  <c r="H4843" s="1"/>
  <c r="L4923"/>
  <c r="G4923" s="1"/>
  <c r="H4923" s="1"/>
  <c r="L5003"/>
  <c r="G5003" s="1"/>
  <c r="H5003" s="1"/>
  <c r="L5048"/>
  <c r="G5048" s="1"/>
  <c r="H5048" s="1"/>
  <c r="L5113"/>
  <c r="G5113" s="1"/>
  <c r="H5113" s="1"/>
  <c r="L4893"/>
  <c r="G4893" s="1"/>
  <c r="H4893" s="1"/>
  <c r="L4973"/>
  <c r="G4973" s="1"/>
  <c r="H4973" s="1"/>
  <c r="L5008"/>
  <c r="G5008" s="1"/>
  <c r="H5008" s="1"/>
  <c r="L5073"/>
  <c r="G5073" s="1"/>
  <c r="H5073" s="1"/>
  <c r="L4863"/>
  <c r="G4863" s="1"/>
  <c r="H4863" s="1"/>
  <c r="L4943"/>
  <c r="G4943" s="1"/>
  <c r="H4943" s="1"/>
  <c r="L5033"/>
  <c r="G5033" s="1"/>
  <c r="H5033" s="1"/>
  <c r="L5138"/>
  <c r="G5138" s="1"/>
  <c r="H5138" s="1"/>
  <c r="L6" i="134"/>
  <c r="L770" s="1"/>
  <c r="G770" s="1"/>
  <c r="H770" s="1"/>
  <c r="I1025"/>
  <c r="P342" i="141" l="1"/>
  <c r="L1017" i="134"/>
  <c r="G1017" s="1"/>
  <c r="H1017" s="1"/>
  <c r="L196"/>
  <c r="G196" s="1"/>
  <c r="H196" s="1"/>
  <c r="L584"/>
  <c r="G584" s="1"/>
  <c r="H584" s="1"/>
  <c r="L1002"/>
  <c r="G1002" s="1"/>
  <c r="H1002" s="1"/>
  <c r="L272"/>
  <c r="G272" s="1"/>
  <c r="H272" s="1"/>
  <c r="L579"/>
  <c r="G579" s="1"/>
  <c r="H579" s="1"/>
  <c r="L967"/>
  <c r="G967" s="1"/>
  <c r="H967" s="1"/>
  <c r="L629"/>
  <c r="G629" s="1"/>
  <c r="H629" s="1"/>
  <c r="L559"/>
  <c r="G559" s="1"/>
  <c r="H559" s="1"/>
  <c r="L649"/>
  <c r="G649" s="1"/>
  <c r="H649" s="1"/>
  <c r="L765"/>
  <c r="G765" s="1"/>
  <c r="H765" s="1"/>
  <c r="L544"/>
  <c r="G544" s="1"/>
  <c r="H544" s="1"/>
  <c r="L896"/>
  <c r="G896" s="1"/>
  <c r="H896" s="1"/>
  <c r="L987"/>
  <c r="G987" s="1"/>
  <c r="H987" s="1"/>
  <c r="L725"/>
  <c r="G725" s="1"/>
  <c r="H725" s="1"/>
  <c r="L549"/>
  <c r="G549" s="1"/>
  <c r="H549" s="1"/>
  <c r="L231"/>
  <c r="G231" s="1"/>
  <c r="H231" s="1"/>
  <c r="L906"/>
  <c r="G906" s="1"/>
  <c r="H906" s="1"/>
  <c r="L982"/>
  <c r="G982" s="1"/>
  <c r="H982" s="1"/>
  <c r="L393"/>
  <c r="G393" s="1"/>
  <c r="H393" s="1"/>
  <c r="L947"/>
  <c r="G947" s="1"/>
  <c r="H947" s="1"/>
  <c r="L614"/>
  <c r="G614" s="1"/>
  <c r="H614" s="1"/>
  <c r="L463"/>
  <c r="G463" s="1"/>
  <c r="H463" s="1"/>
  <c r="L156"/>
  <c r="G156" s="1"/>
  <c r="H156" s="1"/>
  <c r="L141"/>
  <c r="G141" s="1"/>
  <c r="H141" s="1"/>
  <c r="L594"/>
  <c r="G594" s="1"/>
  <c r="H594" s="1"/>
  <c r="L86"/>
  <c r="G86" s="1"/>
  <c r="H86" s="1"/>
  <c r="L785"/>
  <c r="G785" s="1"/>
  <c r="H785" s="1"/>
  <c r="L937"/>
  <c r="L705"/>
  <c r="G705" s="1"/>
  <c r="H705" s="1"/>
  <c r="L468"/>
  <c r="G468" s="1"/>
  <c r="H468" s="1"/>
  <c r="L191"/>
  <c r="G191" s="1"/>
  <c r="H191" s="1"/>
  <c r="L840"/>
  <c r="G840" s="1"/>
  <c r="H840" s="1"/>
  <c r="L856"/>
  <c r="G856" s="1"/>
  <c r="H856" s="1"/>
  <c r="L383"/>
  <c r="G383" s="1"/>
  <c r="H383" s="1"/>
  <c r="L886"/>
  <c r="G886" s="1"/>
  <c r="H886" s="1"/>
  <c r="L977"/>
  <c r="G977" s="1"/>
  <c r="H977" s="1"/>
  <c r="L277"/>
  <c r="G277" s="1"/>
  <c r="H277" s="1"/>
  <c r="L830"/>
  <c r="G830" s="1"/>
  <c r="H830" s="1"/>
  <c r="L972"/>
  <c r="G972" s="1"/>
  <c r="H972" s="1"/>
  <c r="L519"/>
  <c r="G519" s="1"/>
  <c r="H519" s="1"/>
  <c r="L46"/>
  <c r="G46" s="1"/>
  <c r="H46" s="1"/>
  <c r="L760"/>
  <c r="G760" s="1"/>
  <c r="H760" s="1"/>
  <c r="L126"/>
  <c r="G126" s="1"/>
  <c r="H126" s="1"/>
  <c r="L891"/>
  <c r="G891" s="1"/>
  <c r="H891" s="1"/>
  <c r="L609"/>
  <c r="G609" s="1"/>
  <c r="H609" s="1"/>
  <c r="L408"/>
  <c r="G408" s="1"/>
  <c r="H408" s="1"/>
  <c r="L151"/>
  <c r="G151" s="1"/>
  <c r="H151" s="1"/>
  <c r="L478"/>
  <c r="G478" s="1"/>
  <c r="H478" s="1"/>
  <c r="L825"/>
  <c r="G825" s="1"/>
  <c r="H825" s="1"/>
  <c r="L348"/>
  <c r="G348" s="1"/>
  <c r="H348" s="1"/>
  <c r="L675"/>
  <c r="G675" s="1"/>
  <c r="H675" s="1"/>
  <c r="L589"/>
  <c r="G589" s="1"/>
  <c r="H589" s="1"/>
  <c r="L237"/>
  <c r="G237" s="1"/>
  <c r="H237" s="1"/>
  <c r="L654"/>
  <c r="G654" s="1"/>
  <c r="H654" s="1"/>
  <c r="L740"/>
  <c r="G740" s="1"/>
  <c r="H740" s="1"/>
  <c r="L343"/>
  <c r="G343" s="1"/>
  <c r="H343" s="1"/>
  <c r="L992"/>
  <c r="G992" s="1"/>
  <c r="H992" s="1"/>
  <c r="L670"/>
  <c r="G670" s="1"/>
  <c r="H670" s="1"/>
  <c r="L428"/>
  <c r="G428" s="1"/>
  <c r="H428" s="1"/>
  <c r="L322"/>
  <c r="G322" s="1"/>
  <c r="H322" s="1"/>
  <c r="L498"/>
  <c r="G498" s="1"/>
  <c r="H498" s="1"/>
  <c r="L866"/>
  <c r="G866" s="1"/>
  <c r="H866" s="1"/>
  <c r="L171"/>
  <c r="G171" s="1"/>
  <c r="H171" s="1"/>
  <c r="L166"/>
  <c r="G166" s="1"/>
  <c r="H166" s="1"/>
  <c r="L780"/>
  <c r="G780" s="1"/>
  <c r="H780" s="1"/>
  <c r="L695"/>
  <c r="G695" s="1"/>
  <c r="H695" s="1"/>
  <c r="L624"/>
  <c r="G624" s="1"/>
  <c r="H624" s="1"/>
  <c r="L206"/>
  <c r="G206" s="1"/>
  <c r="H206" s="1"/>
  <c r="L604"/>
  <c r="G604" s="1"/>
  <c r="H604" s="1"/>
  <c r="L619"/>
  <c r="G619" s="1"/>
  <c r="H619" s="1"/>
  <c r="L514"/>
  <c r="G514" s="1"/>
  <c r="H514" s="1"/>
  <c r="L66"/>
  <c r="G66" s="1"/>
  <c r="H66" s="1"/>
  <c r="L413"/>
  <c r="G413" s="1"/>
  <c r="H413" s="1"/>
  <c r="L483"/>
  <c r="G483" s="1"/>
  <c r="H483" s="1"/>
  <c r="L16"/>
  <c r="G16" s="1"/>
  <c r="H16" s="1"/>
  <c r="L121"/>
  <c r="G121" s="1"/>
  <c r="H121" s="1"/>
  <c r="L800"/>
  <c r="G800" s="1"/>
  <c r="H800" s="1"/>
  <c r="L338"/>
  <c r="G338" s="1"/>
  <c r="H338" s="1"/>
  <c r="L644"/>
  <c r="G644" s="1"/>
  <c r="H644" s="1"/>
  <c r="L26"/>
  <c r="G26" s="1"/>
  <c r="H26" s="1"/>
  <c r="L101"/>
  <c r="G101" s="1"/>
  <c r="H101" s="1"/>
  <c r="L353"/>
  <c r="G353" s="1"/>
  <c r="H353" s="1"/>
  <c r="L21"/>
  <c r="G21" s="1"/>
  <c r="H21" s="1"/>
  <c r="L116"/>
  <c r="G116" s="1"/>
  <c r="H116" s="1"/>
  <c r="L745"/>
  <c r="G745" s="1"/>
  <c r="H745" s="1"/>
  <c r="L845"/>
  <c r="G845" s="1"/>
  <c r="H845" s="1"/>
  <c r="L146"/>
  <c r="G146" s="1"/>
  <c r="H146" s="1"/>
  <c r="L493"/>
  <c r="G493" s="1"/>
  <c r="H493" s="1"/>
  <c r="L56"/>
  <c r="G56" s="1"/>
  <c r="H56" s="1"/>
  <c r="L161"/>
  <c r="G161" s="1"/>
  <c r="H161" s="1"/>
  <c r="L554"/>
  <c r="G554" s="1"/>
  <c r="H554" s="1"/>
  <c r="L136"/>
  <c r="G136" s="1"/>
  <c r="H136" s="1"/>
  <c r="L36"/>
  <c r="G36" s="1"/>
  <c r="H36" s="1"/>
  <c r="L287"/>
  <c r="G287" s="1"/>
  <c r="H287" s="1"/>
  <c r="L820"/>
  <c r="G820" s="1"/>
  <c r="H820" s="1"/>
  <c r="L473"/>
  <c r="G473" s="1"/>
  <c r="H473" s="1"/>
  <c r="L81"/>
  <c r="G81" s="1"/>
  <c r="H81" s="1"/>
  <c r="L660"/>
  <c r="G660" s="1"/>
  <c r="H660" s="1"/>
  <c r="L388"/>
  <c r="G388" s="1"/>
  <c r="H388" s="1"/>
  <c r="L41"/>
  <c r="G41" s="1"/>
  <c r="H41" s="1"/>
  <c r="L715"/>
  <c r="G715" s="1"/>
  <c r="H715" s="1"/>
  <c r="L61"/>
  <c r="G61" s="1"/>
  <c r="H61" s="1"/>
  <c r="L398"/>
  <c r="G398" s="1"/>
  <c r="H398" s="1"/>
  <c r="L76"/>
  <c r="G76" s="1"/>
  <c r="H76" s="1"/>
  <c r="L51"/>
  <c r="G51" s="1"/>
  <c r="H51" s="1"/>
  <c r="E41" i="129"/>
  <c r="L1012" i="134"/>
  <c r="G1012" s="1"/>
  <c r="H1012" s="1"/>
  <c r="L957"/>
  <c r="G957" s="1"/>
  <c r="H957" s="1"/>
  <c r="L931"/>
  <c r="G931" s="1"/>
  <c r="H931" s="1"/>
  <c r="L916"/>
  <c r="G916" s="1"/>
  <c r="H916" s="1"/>
  <c r="L876"/>
  <c r="G876" s="1"/>
  <c r="H876" s="1"/>
  <c r="L850"/>
  <c r="G850" s="1"/>
  <c r="H850" s="1"/>
  <c r="L805"/>
  <c r="G805" s="1"/>
  <c r="H805" s="1"/>
  <c r="L790"/>
  <c r="G790" s="1"/>
  <c r="H790" s="1"/>
  <c r="L750"/>
  <c r="G750" s="1"/>
  <c r="H750" s="1"/>
  <c r="L735"/>
  <c r="G735" s="1"/>
  <c r="H735" s="1"/>
  <c r="L720"/>
  <c r="G720" s="1"/>
  <c r="H720" s="1"/>
  <c r="L952"/>
  <c r="G952" s="1"/>
  <c r="H952" s="1"/>
  <c r="L921"/>
  <c r="G921" s="1"/>
  <c r="H921" s="1"/>
  <c r="L665"/>
  <c r="G665" s="1"/>
  <c r="H665" s="1"/>
  <c r="L503"/>
  <c r="G503" s="1"/>
  <c r="H503" s="1"/>
  <c r="L358"/>
  <c r="G358" s="1"/>
  <c r="H358" s="1"/>
  <c r="L327"/>
  <c r="G327" s="1"/>
  <c r="H327" s="1"/>
  <c r="L292"/>
  <c r="G292" s="1"/>
  <c r="H292" s="1"/>
  <c r="L282"/>
  <c r="G282" s="1"/>
  <c r="H282" s="1"/>
  <c r="L252"/>
  <c r="G252" s="1"/>
  <c r="H252" s="1"/>
  <c r="L242"/>
  <c r="G242" s="1"/>
  <c r="H242" s="1"/>
  <c r="L211"/>
  <c r="G211" s="1"/>
  <c r="H211" s="1"/>
  <c r="L201"/>
  <c r="G201" s="1"/>
  <c r="H201" s="1"/>
  <c r="G937"/>
  <c r="H937" s="1"/>
  <c r="L639"/>
  <c r="G639" s="1"/>
  <c r="H639" s="1"/>
  <c r="L418"/>
  <c r="G418" s="1"/>
  <c r="H418" s="1"/>
  <c r="L962"/>
  <c r="G962" s="1"/>
  <c r="H962" s="1"/>
  <c r="L871"/>
  <c r="G871" s="1"/>
  <c r="H871" s="1"/>
  <c r="L815"/>
  <c r="G815" s="1"/>
  <c r="H815" s="1"/>
  <c r="L775"/>
  <c r="G775" s="1"/>
  <c r="H775" s="1"/>
  <c r="L710"/>
  <c r="G710" s="1"/>
  <c r="H710" s="1"/>
  <c r="L685"/>
  <c r="G685" s="1"/>
  <c r="H685" s="1"/>
  <c r="L534"/>
  <c r="G534" s="1"/>
  <c r="H534" s="1"/>
  <c r="L524"/>
  <c r="G524" s="1"/>
  <c r="H524" s="1"/>
  <c r="L488"/>
  <c r="G488" s="1"/>
  <c r="H488" s="1"/>
  <c r="L453"/>
  <c r="G453" s="1"/>
  <c r="H453" s="1"/>
  <c r="L443"/>
  <c r="G443" s="1"/>
  <c r="H443" s="1"/>
  <c r="L317"/>
  <c r="G317" s="1"/>
  <c r="H317" s="1"/>
  <c r="L901"/>
  <c r="G901" s="1"/>
  <c r="H901" s="1"/>
  <c r="L569"/>
  <c r="G569" s="1"/>
  <c r="H569" s="1"/>
  <c r="L508"/>
  <c r="G508" s="1"/>
  <c r="H508" s="1"/>
  <c r="L403"/>
  <c r="G403" s="1"/>
  <c r="H403" s="1"/>
  <c r="L373"/>
  <c r="G373" s="1"/>
  <c r="H373" s="1"/>
  <c r="L363"/>
  <c r="G363" s="1"/>
  <c r="H363" s="1"/>
  <c r="L307"/>
  <c r="G307" s="1"/>
  <c r="H307" s="1"/>
  <c r="L267"/>
  <c r="G267" s="1"/>
  <c r="H267" s="1"/>
  <c r="L226"/>
  <c r="G226" s="1"/>
  <c r="H226" s="1"/>
  <c r="L186"/>
  <c r="G186" s="1"/>
  <c r="H186" s="1"/>
  <c r="L997"/>
  <c r="G997" s="1"/>
  <c r="H997" s="1"/>
  <c r="L926"/>
  <c r="G926" s="1"/>
  <c r="H926" s="1"/>
  <c r="L881"/>
  <c r="G881" s="1"/>
  <c r="H881" s="1"/>
  <c r="L835"/>
  <c r="G835" s="1"/>
  <c r="H835" s="1"/>
  <c r="L810"/>
  <c r="G810" s="1"/>
  <c r="H810" s="1"/>
  <c r="L700"/>
  <c r="G700" s="1"/>
  <c r="H700" s="1"/>
  <c r="L433"/>
  <c r="G433" s="1"/>
  <c r="H433" s="1"/>
  <c r="L423"/>
  <c r="G423" s="1"/>
  <c r="H423" s="1"/>
  <c r="L297"/>
  <c r="G297" s="1"/>
  <c r="H297" s="1"/>
  <c r="L257"/>
  <c r="G257" s="1"/>
  <c r="H257" s="1"/>
  <c r="L216"/>
  <c r="G216" s="1"/>
  <c r="H216" s="1"/>
  <c r="L176"/>
  <c r="G176" s="1"/>
  <c r="H176" s="1"/>
  <c r="L539"/>
  <c r="G539" s="1"/>
  <c r="H539" s="1"/>
  <c r="L448"/>
  <c r="G448" s="1"/>
  <c r="H448" s="1"/>
  <c r="L690"/>
  <c r="G690" s="1"/>
  <c r="H690" s="1"/>
  <c r="L312"/>
  <c r="G312" s="1"/>
  <c r="H312" s="1"/>
  <c r="L262"/>
  <c r="G262" s="1"/>
  <c r="H262" s="1"/>
  <c r="L942"/>
  <c r="G942" s="1"/>
  <c r="H942" s="1"/>
  <c r="L574"/>
  <c r="G574" s="1"/>
  <c r="H574" s="1"/>
  <c r="L755"/>
  <c r="G755" s="1"/>
  <c r="H755" s="1"/>
  <c r="L458"/>
  <c r="G458" s="1"/>
  <c r="H458" s="1"/>
  <c r="L368"/>
  <c r="G368" s="1"/>
  <c r="H368" s="1"/>
  <c r="L221"/>
  <c r="G221" s="1"/>
  <c r="H221" s="1"/>
  <c r="L131"/>
  <c r="G131" s="1"/>
  <c r="H131" s="1"/>
  <c r="L302"/>
  <c r="G302" s="1"/>
  <c r="H302" s="1"/>
  <c r="L438"/>
  <c r="G438" s="1"/>
  <c r="H438" s="1"/>
  <c r="L11"/>
  <c r="G11" s="1"/>
  <c r="H11" s="1"/>
  <c r="L861"/>
  <c r="G861" s="1"/>
  <c r="H861" s="1"/>
  <c r="L634"/>
  <c r="G634" s="1"/>
  <c r="H634" s="1"/>
  <c r="L564"/>
  <c r="G564" s="1"/>
  <c r="H564" s="1"/>
  <c r="L378"/>
  <c r="G378" s="1"/>
  <c r="H378" s="1"/>
  <c r="L1007"/>
  <c r="G1007" s="1"/>
  <c r="H1007" s="1"/>
  <c r="L111"/>
  <c r="G111" s="1"/>
  <c r="H111" s="1"/>
  <c r="L71"/>
  <c r="G71" s="1"/>
  <c r="H71" s="1"/>
  <c r="L31"/>
  <c r="G31" s="1"/>
  <c r="H31" s="1"/>
  <c r="L529"/>
  <c r="G529" s="1"/>
  <c r="H529" s="1"/>
  <c r="L181"/>
  <c r="G181" s="1"/>
  <c r="H181" s="1"/>
  <c r="L911"/>
  <c r="G911" s="1"/>
  <c r="H911" s="1"/>
  <c r="L599"/>
  <c r="G599" s="1"/>
  <c r="H599" s="1"/>
  <c r="L680"/>
  <c r="G680" s="1"/>
  <c r="H680" s="1"/>
  <c r="L247"/>
  <c r="G247" s="1"/>
  <c r="H247" s="1"/>
  <c r="L96"/>
  <c r="G96" s="1"/>
  <c r="H96" s="1"/>
  <c r="F42" i="129"/>
  <c r="F48"/>
  <c r="F53" s="1"/>
  <c r="F55" s="1"/>
  <c r="F56" s="1"/>
  <c r="F58" s="1"/>
  <c r="F59" s="1"/>
  <c r="F67" s="1"/>
  <c r="L106" i="134"/>
  <c r="G106" s="1"/>
  <c r="H106" s="1"/>
  <c r="L730"/>
  <c r="G730" s="1"/>
  <c r="H730" s="1"/>
  <c r="L332"/>
  <c r="G332" s="1"/>
  <c r="H332" s="1"/>
  <c r="L91"/>
  <c r="G91" s="1"/>
  <c r="H91" s="1"/>
  <c r="L795"/>
  <c r="G795" s="1"/>
  <c r="H795" s="1"/>
  <c r="D26" i="118"/>
  <c r="D25"/>
  <c r="H5148" i="135" l="1"/>
  <c r="P344" i="141"/>
  <c r="P346" s="1"/>
  <c r="H1022" i="134"/>
  <c r="I235"/>
  <c r="E47" i="129"/>
  <c r="E48" s="1"/>
  <c r="E53" s="1"/>
  <c r="E55" s="1"/>
  <c r="E56" s="1"/>
  <c r="E58" s="1"/>
  <c r="E59" s="1"/>
  <c r="E67" s="1"/>
  <c r="E43"/>
  <c r="E42"/>
  <c r="I112" i="135" l="1"/>
  <c r="H5149"/>
  <c r="H5150" s="1"/>
  <c r="H5152" s="1"/>
  <c r="H5153" s="1"/>
  <c r="P348" i="141"/>
  <c r="P350" s="1"/>
  <c r="P354" s="1"/>
  <c r="F12" s="1"/>
  <c r="E44" i="129"/>
  <c r="E45"/>
  <c r="E46" s="1"/>
  <c r="H1023" i="134"/>
  <c r="H1024" s="1"/>
  <c r="I5148" i="135" l="1"/>
  <c r="H27" i="129"/>
  <c r="H24"/>
  <c r="H25"/>
  <c r="H28"/>
  <c r="H1029" i="134"/>
  <c r="H1030" s="1"/>
  <c r="H23" i="129"/>
  <c r="F16" i="117"/>
  <c r="C16" s="1"/>
  <c r="C34" s="1"/>
  <c r="F34" s="1"/>
  <c r="H26" i="129" l="1"/>
  <c r="F12" i="118"/>
  <c r="C12" s="1"/>
  <c r="C13" s="1"/>
  <c r="E12" i="117"/>
  <c r="H22" i="129"/>
  <c r="C14" i="118" l="1"/>
  <c r="F14" s="1"/>
  <c r="F13"/>
  <c r="C15" l="1"/>
  <c r="F15" s="1"/>
  <c r="C16" l="1"/>
  <c r="F16" s="1"/>
  <c r="F27" s="1"/>
  <c r="C17" l="1"/>
  <c r="C18" s="1"/>
  <c r="F18" s="1"/>
  <c r="C19" l="1"/>
  <c r="C22" s="1"/>
  <c r="C23" s="1"/>
  <c r="F23" s="1"/>
  <c r="F17"/>
  <c r="F22" l="1"/>
  <c r="E21"/>
  <c r="F21" s="1"/>
  <c r="E20"/>
  <c r="E22" s="1"/>
  <c r="E23" s="1"/>
  <c r="E24" s="1"/>
  <c r="E26" s="1"/>
  <c r="F19"/>
  <c r="C24"/>
  <c r="C26" s="1"/>
  <c r="F26" s="1"/>
  <c r="E9" s="1"/>
  <c r="E25" l="1"/>
  <c r="F20"/>
  <c r="F24"/>
  <c r="C25"/>
  <c r="F25" s="1"/>
  <c r="H29" i="129" l="1"/>
  <c r="D34" l="1"/>
  <c r="H34" l="1"/>
  <c r="D35"/>
  <c r="D37" s="1"/>
  <c r="H35" l="1"/>
  <c r="H64"/>
  <c r="H62"/>
  <c r="D38"/>
  <c r="H37"/>
  <c r="G7" s="1"/>
  <c r="G65" l="1"/>
  <c r="H65" s="1"/>
  <c r="H38"/>
  <c r="D39"/>
  <c r="G45" l="1"/>
  <c r="H39"/>
  <c r="D41"/>
  <c r="D42" l="1"/>
  <c r="H41"/>
  <c r="G47"/>
  <c r="G48" s="1"/>
  <c r="H45"/>
  <c r="G46"/>
  <c r="H42" l="1"/>
  <c r="D43"/>
  <c r="D44" l="1"/>
  <c r="H43"/>
  <c r="D47"/>
  <c r="H47" s="1"/>
  <c r="D46" l="1"/>
  <c r="H46" s="1"/>
  <c r="H44"/>
  <c r="D48"/>
  <c r="D53" l="1"/>
  <c r="G50"/>
  <c r="G51"/>
  <c r="H51" s="1"/>
  <c r="H48"/>
  <c r="H50" l="1"/>
  <c r="G52"/>
  <c r="D55"/>
  <c r="D56" l="1"/>
  <c r="H52"/>
  <c r="G53"/>
  <c r="D58" l="1"/>
  <c r="G55"/>
  <c r="H53"/>
  <c r="G56" l="1"/>
  <c r="H55"/>
  <c r="D59"/>
  <c r="H58"/>
  <c r="D67" l="1"/>
  <c r="M5153" i="135" s="1"/>
  <c r="G59" i="129"/>
  <c r="G67" s="1"/>
  <c r="H56"/>
  <c r="J5153" i="135" l="1"/>
  <c r="K5153" s="1"/>
  <c r="N5153"/>
  <c r="T6" s="1"/>
  <c r="H59" i="129"/>
  <c r="H67" s="1"/>
  <c r="I1030" i="134"/>
  <c r="J1030" s="1"/>
  <c r="I67" i="129"/>
  <c r="I71" s="1"/>
  <c r="G5" l="1"/>
</calcChain>
</file>

<file path=xl/comments1.xml><?xml version="1.0" encoding="utf-8"?>
<comments xmlns="http://schemas.openxmlformats.org/spreadsheetml/2006/main">
  <authors>
    <author>Author</author>
  </authors>
  <commentList>
    <comment ref="G178" authorId="0">
      <text>
        <r>
          <rPr>
            <sz val="9"/>
            <color indexed="81"/>
            <rFont val="Tahoma"/>
            <family val="2"/>
          </rPr>
          <t>Տեխնիկական վրիպակի հետևանքով նախորդ 3 ամիսներին այս ապրանքատեսակի գինը հրապարակվել  է սխալ՝ տվյալ գինը գործում է այս և նախորդ  3 ամիսների համար:</t>
        </r>
      </text>
    </comment>
    <comment ref="G179" authorId="0">
      <text>
        <r>
          <rPr>
            <sz val="9"/>
            <color indexed="81"/>
            <rFont val="Tahoma"/>
            <family val="2"/>
          </rPr>
          <t xml:space="preserve">Տեխնիկական վրիպակի հետևանքով նախորդ 3 ամիսներին այս ապրանքատեսակի գինը հրապարակվել  է սխալ՝ տվյալ գինը գործում է այս և նախորդ  3 ամիսների համար:
</t>
        </r>
      </text>
    </comment>
  </commentList>
</comments>
</file>

<file path=xl/sharedStrings.xml><?xml version="1.0" encoding="utf-8"?>
<sst xmlns="http://schemas.openxmlformats.org/spreadsheetml/2006/main" count="17661" uniqueCount="3615">
  <si>
    <t>ԱԱՀ</t>
  </si>
  <si>
    <t>úµÛ»ÏïÇ ÁÝ¹Ñ³Ýáõñ ³ñÅ»ùÁ-</t>
  </si>
  <si>
    <t>ê³ñù³íáñáõÙ-Ý»ñ (Ñ³½³ñ.¹ñ³Ù)</t>
  </si>
  <si>
    <t>²ÛÉ ³ßË³ï³Ýù-Ý»ñ
(Ñ³½³ñ.¹ñ³Ù)</t>
  </si>
  <si>
    <t>ՇÇÝ³ñ³ñ³Ï³Ý ³ßË³ï³ÝùÝ»ñ</t>
  </si>
  <si>
    <t>Ներքին սառը ջրամատակարար ցանց</t>
  </si>
  <si>
    <t xml:space="preserve">Ներքին կոյուղու ցանց  </t>
  </si>
  <si>
    <t xml:space="preserve">Տեսահսկում </t>
  </si>
  <si>
    <t>Ðñ¹»Ñ³ÛÇÝ ³½¹³րարում</t>
  </si>
  <si>
    <t>Î³½Ù»ó</t>
  </si>
  <si>
    <t>Մարզա-առողջարարական կենտրոն</t>
  </si>
  <si>
    <t xml:space="preserve">Ներքին հեղեղային կոյուղու ցանց </t>
  </si>
  <si>
    <t>Ներքին հրդեհաշիջման ջրամատակարարման ցանց</t>
  </si>
  <si>
    <t xml:space="preserve"> -4,5 նիշի հատակի պատահական ջրերի հեռացում</t>
  </si>
  <si>
    <t>Պոմպակայանի նեքին  ջրամատակարարման ցանց</t>
  </si>
  <si>
    <t>ԱÉÛáõÙÇÝ» ç»éáõóÙ³Ý Ù³ñïÏáóÝ»ñÇ ³ñÅ»ùÁ</t>
  </si>
  <si>
    <t xml:space="preserve">ú´ÚºÎî²ÚÆÜ Ü²Ê²Ð²ÞÆì </t>
  </si>
  <si>
    <t>Ընդհանուր համաշինարարական աշխատանքներ</t>
  </si>
  <si>
    <t>Ü.1</t>
  </si>
  <si>
    <t>Ü.2</t>
  </si>
  <si>
    <t>Ü.3</t>
  </si>
  <si>
    <t>Ü.4</t>
  </si>
  <si>
    <t>Ü.5</t>
  </si>
  <si>
    <t>Ü.6</t>
  </si>
  <si>
    <t>Ü.7</t>
  </si>
  <si>
    <t>Ü.8</t>
  </si>
  <si>
    <t>Ü.9</t>
  </si>
  <si>
    <t>Ü.10</t>
  </si>
  <si>
    <t>Ü.11</t>
  </si>
  <si>
    <t>Ü.12</t>
  </si>
  <si>
    <t>Ü.13</t>
  </si>
  <si>
    <t>Ü.14</t>
  </si>
  <si>
    <t>Ü.15</t>
  </si>
  <si>
    <t>Ü.16</t>
  </si>
  <si>
    <t>Ա. Պետրոսյան</t>
  </si>
  <si>
    <t xml:space="preserve">Ìñ³·ñÇ ³Ýí³ÝáõÙÁ      </t>
  </si>
  <si>
    <t>²Øöàö Ü²Ê²Ð²ÞÆì</t>
  </si>
  <si>
    <t>Շին աղբի տեղափոխման աշխատանքներ 0.15%</t>
  </si>
  <si>
    <t xml:space="preserve"> Ä³Ù³Ý³Ï³íáñ ß»Ýù»ñ »õ Ï³éáõÛóÝ»ñ 1.5%</t>
  </si>
  <si>
    <t>ÒÙ»é³ÛÇÝ Ã³ÝÏ³óáõÙÝ»ñ 0.8%</t>
  </si>
  <si>
    <t xml:space="preserve">î»ËÝÇÏ³Ï³Ý ÑëÏáÕáõÃÛáõÝ </t>
  </si>
  <si>
    <t>Ð»ÕÇÝ³Ï³ÛÇÝ ÑëÏáÕáõÃÛáõÝ</t>
  </si>
  <si>
    <t>Ü.17</t>
  </si>
  <si>
    <t>Ü.18</t>
  </si>
  <si>
    <r>
      <t>Ù</t>
    </r>
    <r>
      <rPr>
        <vertAlign val="superscript"/>
        <sz val="8"/>
        <rFont val="Arial Armenian"/>
        <family val="2"/>
      </rPr>
      <t>3</t>
    </r>
  </si>
  <si>
    <t xml:space="preserve">C310-13 </t>
  </si>
  <si>
    <t xml:space="preserve">E1-1635       </t>
  </si>
  <si>
    <t>E1-1185</t>
  </si>
  <si>
    <t>E6-1</t>
  </si>
  <si>
    <t xml:space="preserve">B-7.5 դասի բետոնից նախապատրաստական շերտ </t>
  </si>
  <si>
    <t>E6-22</t>
  </si>
  <si>
    <t>տախտակ</t>
  </si>
  <si>
    <t>ØÇ³ÓáõÛÉ »/µ ëÛáõÝ»ñÇ å³ïñ³ëïáõÙ B-25 ¹³ëÇ µ»ïáÝÇó</t>
  </si>
  <si>
    <t>E6-83</t>
  </si>
  <si>
    <t>E6-145</t>
  </si>
  <si>
    <r>
      <t>Ù</t>
    </r>
    <r>
      <rPr>
        <vertAlign val="superscript"/>
        <sz val="8"/>
        <rFont val="Arial Armenian"/>
        <family val="2"/>
      </rPr>
      <t>2</t>
    </r>
  </si>
  <si>
    <t>E6-170</t>
  </si>
  <si>
    <t>Միաձույլ ե/բ բարավորների պատրաստում B-25  դասի բետոնից</t>
  </si>
  <si>
    <t xml:space="preserve">Միաձույլ ե/բ պարզունակի պատրաստում B-25 դասի բետոնից </t>
  </si>
  <si>
    <t>Միաձույլ ե/բ ծածկի սալի պատրաստում B25 դասի բետոնից</t>
  </si>
  <si>
    <t>11-6</t>
  </si>
  <si>
    <t xml:space="preserve">Խճի շերտի պատրաստում </t>
  </si>
  <si>
    <t>E6-16</t>
  </si>
  <si>
    <t>E6-91</t>
  </si>
  <si>
    <t>E8-140</t>
  </si>
  <si>
    <t>E8-59</t>
  </si>
  <si>
    <t>E8-169</t>
  </si>
  <si>
    <t>պ/բլոկ</t>
  </si>
  <si>
    <t>9-34</t>
  </si>
  <si>
    <t>E34-390</t>
  </si>
  <si>
    <t>E11-221</t>
  </si>
  <si>
    <t>E7-735</t>
  </si>
  <si>
    <t>Համաշինարարական աշխատանքներ</t>
  </si>
  <si>
    <t>E6-164</t>
  </si>
  <si>
    <t>E6-174</t>
  </si>
  <si>
    <t xml:space="preserve">Ջեռուցում </t>
  </si>
  <si>
    <t xml:space="preserve"> </t>
  </si>
  <si>
    <t>11-354-1</t>
  </si>
  <si>
    <t>Եռաքայլ փականի տեղադրում Փ32մմ</t>
  </si>
  <si>
    <t>Հետադարձ փականի տեղադրում Փ32մմ</t>
  </si>
  <si>
    <r>
      <t>մ</t>
    </r>
    <r>
      <rPr>
        <vertAlign val="superscript"/>
        <sz val="8"/>
        <rFont val="Arial Armenian"/>
        <family val="2"/>
      </rPr>
      <t>2</t>
    </r>
  </si>
  <si>
    <t xml:space="preserve">Ջերմային հանգույց </t>
  </si>
  <si>
    <t xml:space="preserve">Օդափոխության համակարգի ջերմամատակարարում </t>
  </si>
  <si>
    <t>Ծխահեռացում</t>
  </si>
  <si>
    <t>Ինֆրակարմիր ճառագայթների տեղադրման աշխատանքներ</t>
  </si>
  <si>
    <t>8-544-1</t>
  </si>
  <si>
    <t>8-612-5</t>
  </si>
  <si>
    <t>8-612-7</t>
  </si>
  <si>
    <t>8-525-1</t>
  </si>
  <si>
    <t>8-525-2</t>
  </si>
  <si>
    <t>8-525-3</t>
  </si>
  <si>
    <t>շուկա</t>
  </si>
  <si>
    <t>8-610-1</t>
  </si>
  <si>
    <t>8-603-1</t>
  </si>
  <si>
    <t>8-591-9</t>
  </si>
  <si>
    <t>8-591-6</t>
  </si>
  <si>
    <t>·Ù</t>
  </si>
  <si>
    <t>տուփ</t>
  </si>
  <si>
    <t>մ</t>
  </si>
  <si>
    <r>
      <t>Ծայրակալ  16մմ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</rPr>
      <t xml:space="preserve"> հատվածքով մալուխների համար</t>
    </r>
  </si>
  <si>
    <r>
      <t xml:space="preserve"> Ծայրակալ 25մմ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</rPr>
      <t xml:space="preserve">  հատվածքով մալուխների համար</t>
    </r>
  </si>
  <si>
    <t>Ներքին էլեկտրական ցանցեր</t>
  </si>
  <si>
    <t>Հեռախոսային և համակարգչային ցանցեր</t>
  </si>
  <si>
    <t>վարդակ</t>
  </si>
  <si>
    <t>Հեռուստատեսային եթերային ցանց</t>
  </si>
  <si>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</si>
  <si>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</si>
  <si>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</si>
  <si>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</si>
  <si>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</si>
  <si>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</si>
  <si>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ÀÝ¹Ñ³Ýáõñ ³ñÅ»ùÁ</t>
  </si>
  <si>
    <t>ÜÛáõÃ»ñÇ ³ñÅ»ùÁ</t>
  </si>
  <si>
    <t>ÞÇÝ³ñ³ñ³Ï³Ý ³ßË³ï³ÝùÝ»ñÇ ³ñÅ»ùÁ -</t>
  </si>
  <si>
    <t>Ñ³½. ¹ñ.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</si>
  <si>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</si>
  <si>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</si>
  <si>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</si>
  <si>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</si>
  <si>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³Ù÷á÷ Ý³Ë³Ñ³ßíáí-</t>
  </si>
  <si>
    <t>²Ýí³ÝáõÙÁ</t>
  </si>
  <si>
    <t>²ÛÉ Í³Ëë»ñ         (Ñ³½³ñ ¹ñ³Ù)</t>
  </si>
  <si>
    <t>ÀÝ¹³Ù»ÝÁ (Ñ³½³ñ ¹ñ³Ù)</t>
  </si>
  <si>
    <t>ÀÝ¹³Ù»ÝÁ</t>
  </si>
  <si>
    <t>âÝ³Ë³ï»ëí³Í Í³Ëë»ñ 3%</t>
  </si>
  <si>
    <t>²²Ð 20%</t>
  </si>
  <si>
    <t>²Û¹ ÃíáõÙ í»ñ³¹³ñÓÇ ·áõÙ³ñÁ</t>
  </si>
  <si>
    <t>ÞÇÝ³ñ³ñ³Ï³Ý ³ßË³ï³ÝùÝ»ñ (Ñ³½³ñ ¹ñ³Ù)</t>
  </si>
  <si>
    <t>1.02x1.05x</t>
  </si>
  <si>
    <t>Կազմեց</t>
  </si>
  <si>
    <t>ê³ñù³íáñáõÙ-Ý»ñ             (Ñ³½³ñ ¹ñ³Ù)</t>
  </si>
  <si>
    <t>ՆԳՃ</t>
  </si>
  <si>
    <t>գմ</t>
  </si>
  <si>
    <t>հատ</t>
  </si>
  <si>
    <t>կգ</t>
  </si>
  <si>
    <r>
      <t>մ</t>
    </r>
    <r>
      <rPr>
        <vertAlign val="superscript"/>
        <sz val="8"/>
        <rFont val="Arial Armenian"/>
        <family val="2"/>
      </rPr>
      <t>3</t>
    </r>
  </si>
  <si>
    <t>հեղյուս</t>
  </si>
  <si>
    <t>տն</t>
  </si>
  <si>
    <t>ä³ÛÙ³Ý³·Çñ</t>
  </si>
  <si>
    <t>NԵՆ-Ավան ՈՒՍՀ-15/01</t>
  </si>
  <si>
    <t>Ուսումնա-մարզական համալիր</t>
  </si>
  <si>
    <t>E22-119</t>
  </si>
  <si>
    <t>E17-28</t>
  </si>
  <si>
    <t>E17-61</t>
  </si>
  <si>
    <t>Զուգարանակոնքի տեղադրում</t>
  </si>
  <si>
    <t>Շուկա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</si>
  <si>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</si>
  <si>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E23-109</t>
  </si>
  <si>
    <t>22-365</t>
  </si>
  <si>
    <t>Ñ³ï</t>
  </si>
  <si>
    <t>22-366</t>
  </si>
  <si>
    <t>E16-33</t>
  </si>
  <si>
    <t>Փականների տեղադրում Փ32մմ</t>
  </si>
  <si>
    <t>Փականների տեղադրում Փ25մմ</t>
  </si>
  <si>
    <t>Փականների տեղադրում Փ20մմ</t>
  </si>
  <si>
    <t>E22-446</t>
  </si>
  <si>
    <t>E16-135</t>
  </si>
  <si>
    <t>E16-134</t>
  </si>
  <si>
    <t>կ-տ</t>
  </si>
  <si>
    <t>E18-165</t>
  </si>
  <si>
    <t>Սարքավորումներ</t>
  </si>
  <si>
    <t>Օդափոխություն /ՓՕԿ/</t>
  </si>
  <si>
    <t>ØÇ³ÓáõÛÉ »/µ Å³å³í»Ý³ÛÇÝ ÑÇÙù»ñÇ å³ïñ³ëïáõÙ B-20 ¹³ëÇ µ»ïáÝÇó</t>
  </si>
  <si>
    <t xml:space="preserve">Շուկա               </t>
  </si>
  <si>
    <t xml:space="preserve">B-12.5 դասի բետոնից նախապատրաստական շերտ </t>
  </si>
  <si>
    <t xml:space="preserve">Ամրանի  արժեքը Ф10А500с </t>
  </si>
  <si>
    <t xml:space="preserve">Ամրանի  արժեքը Ф14А500с </t>
  </si>
  <si>
    <t xml:space="preserve">Անուրի  արժեքը Ф8Ас1  </t>
  </si>
  <si>
    <t xml:space="preserve">Ամրակապի  արժեքը Ф6Ас1 </t>
  </si>
  <si>
    <t>E12-288-1</t>
  </si>
  <si>
    <t>3</t>
  </si>
  <si>
    <t>Ծածկի վրա շլաքի փռում 10 սմ հաստությամբ</t>
  </si>
  <si>
    <t xml:space="preserve">Շուկա      </t>
  </si>
  <si>
    <t xml:space="preserve">Շուկա       </t>
  </si>
  <si>
    <t xml:space="preserve">Ամրանի  արժեքը Ф20А500с </t>
  </si>
  <si>
    <t>Ներդիր էլեմենտներ -մետ. թերթ   -16x100x100  (խարիսխ)</t>
  </si>
  <si>
    <t xml:space="preserve">Ամրանի  արժեքը Ф22А500с </t>
  </si>
  <si>
    <t>Նոր իրականացվող կցակառույց</t>
  </si>
  <si>
    <t xml:space="preserve">Ամրանի  արժեքը Ф16А500с </t>
  </si>
  <si>
    <t xml:space="preserve">Միաձույլ ե/բ գոտու  պատրաստում B-25 դասի բետոնից </t>
  </si>
  <si>
    <t xml:space="preserve">Ամրանի  արժեքը Ф12А500с </t>
  </si>
  <si>
    <t>Շարվածքի ամրանավորում Ac-1</t>
  </si>
  <si>
    <t xml:space="preserve">40 սմ հաստությամբ պ/բլոկե պատերի շարվածք , անցքերի բետոնացմամբ և ամրանավորումով </t>
  </si>
  <si>
    <t>E15-16</t>
  </si>
  <si>
    <t>Թերմոալյումինե վիտրաժային երկփեղկ դռների տեղադրում</t>
  </si>
  <si>
    <t>Թերմոալյումինե վիտրաժների դռների տեղադրում</t>
  </si>
  <si>
    <t>Գունավոր մետաղապլաստե բացվող պատուհանների տեղադրում  (1000x700մմ)</t>
  </si>
  <si>
    <t>9-34      գ1-0.6    գ2-0.7</t>
  </si>
  <si>
    <t>Մետաղական դարպասի ապամոնտաժում և պահեստավորում (2970x2430մմ)</t>
  </si>
  <si>
    <t xml:space="preserve">Ներդիր էլեմենտներ -մետ. թերթ   -8x200x200  </t>
  </si>
  <si>
    <t xml:space="preserve">Ներդիր էլեմենտներ - ամրան Ф12А500с   L=250մմ       </t>
  </si>
  <si>
    <t>9-51</t>
  </si>
  <si>
    <t>Մետ. մաուերլատի (60x60x3.5մմ) ու մետ. ծպեղնաոտքի (80x50x3.5մմ) իրականացում</t>
  </si>
  <si>
    <t xml:space="preserve">Մետաղական խողովակի արժեքը 60x60x3.5մմ </t>
  </si>
  <si>
    <t xml:space="preserve">Մետաղական խողովակի արժեքը 80x50x3.5մմ </t>
  </si>
  <si>
    <t>î³ÝÇù³Í³ÍÏáõÛÃÇ å³ïñ³ëïáõÙ 0.55ÙÙ Ñ³ëïáõÃÛ³Ùµ գունավոր  åñáýÇÉ³íáñ ÃÇÃ»ÕÇó ,Ï³í³ñ³Ù³ÍÇ å³ïñ³ëïáõÙáí     КП-21-0.55մմ</t>
  </si>
  <si>
    <t>Е12-267</t>
  </si>
  <si>
    <t>Е12-277</t>
  </si>
  <si>
    <t>Մետաղական գունավոր, հարթ  թիթեղ 0,55 մմ հաստությամբ</t>
  </si>
  <si>
    <t>Մետաղական մակերևույթների նախաներկում  ГФ -021 2 շերտով</t>
  </si>
  <si>
    <t>Е13.121  գ-2</t>
  </si>
  <si>
    <t>Մետաղական մակերևույթների յուղաներկում 2 անգամ</t>
  </si>
  <si>
    <t>Е15-614</t>
  </si>
  <si>
    <t>10-203</t>
  </si>
  <si>
    <t>Î³í³ñ³Ù³ÍÇ Ñ³Ï³Ññ¹»Ñ³ÛÇÝ å³ßïå³ÝáõÃÛáõÝ</t>
  </si>
  <si>
    <t>10-209</t>
  </si>
  <si>
    <t>Î³í³ñ³Ù³ÍÇ  Ùß³ÏáõÙ  Ñ³Ï³Ý»ËÇã ÝÛáõÃáí</t>
  </si>
  <si>
    <t>12-283  կիրառ</t>
  </si>
  <si>
    <t>Ձյան արգելքների տեղադրում</t>
  </si>
  <si>
    <t>P8-191</t>
  </si>
  <si>
    <t>Ï-ï</t>
  </si>
  <si>
    <t>d=100ÙÙ çñ³Ñ»é³óÙ³Ý ËáÕáí³ÏÝ»ñÇ ï»Õ³¹ñáõÙ (10·Ù)</t>
  </si>
  <si>
    <t>Ե/Բ հատակի պատրաստում 10սմ հաստությամբ B-15 դասի բետոնից</t>
  </si>
  <si>
    <t xml:space="preserve">Բնահողի տոփանում </t>
  </si>
  <si>
    <t xml:space="preserve">Ամրանային ցանցի   արժեքը Ф8Ас1  </t>
  </si>
  <si>
    <t>Վայոց ձորի մարզ, Գլաձոր համայնք, 11-րդ փողոց հ.9 հասցեում գոյություն ունեցող մշակույթի տան շենքի վերանորոգում և կցակառույցի իրականացում</t>
  </si>
  <si>
    <t>Գոյություն ունեցող շինություն</t>
  </si>
  <si>
    <t>E9-105        գ=0.6      գ=0.7</t>
  </si>
  <si>
    <t xml:space="preserve">Դռների բացվածքների պ/բլոկե   շարվածք , անցքերի բետոնացմամբ և ամրանավորումով </t>
  </si>
  <si>
    <t>Մ/պլաստե դռների տեղահանում և պահեստավորում</t>
  </si>
  <si>
    <t>Մ/պլաստե վիտրաժային պատուհանների տեղահանում և պահեստավորում</t>
  </si>
  <si>
    <t>Մետակաղան դռների տեղադրում</t>
  </si>
  <si>
    <t>Թերմոալյումինե   դռների տեղադրում   (2200x900մմ)</t>
  </si>
  <si>
    <t xml:space="preserve">Թերմոալյումինե բացվող փեղկով վիտրաժային պատուհանների տեղադրում   </t>
  </si>
  <si>
    <t>9-153</t>
  </si>
  <si>
    <t>Մետ. թերթ   10մմ, անկյունաթերթ</t>
  </si>
  <si>
    <t>E9-94</t>
  </si>
  <si>
    <t>N22 երկտավր կախովի առաստաղի համար</t>
  </si>
  <si>
    <t>E6-19</t>
  </si>
  <si>
    <t xml:space="preserve">Ամրանի   արժեքը Ф8Ас1  </t>
  </si>
  <si>
    <t>Բուտաբետոնե հենապատի պատրաստում B-15 դասի բետոնից</t>
  </si>
  <si>
    <t>Մասնաշենքերի ընդհանուր նորոգում</t>
  </si>
  <si>
    <t>P11-223</t>
  </si>
  <si>
    <t>Գաջե սվաղի քանդում պատերից</t>
  </si>
  <si>
    <t>P11-224</t>
  </si>
  <si>
    <t>Գաջե սվաղի քանդում  առաստաղից</t>
  </si>
  <si>
    <t>P23-77</t>
  </si>
  <si>
    <t xml:space="preserve">Շին աղբի հեռացում </t>
  </si>
  <si>
    <t>P23-229</t>
  </si>
  <si>
    <t>Շինարարական աղբի բարձում ինքնաթափ, ձեռքով</t>
  </si>
  <si>
    <t>Շին աղբի տեղափոխում 13կմ</t>
  </si>
  <si>
    <t xml:space="preserve">10սմ հաստությամբ պ/բ միջնորմների շարվածք ամրանավորումով և բետոնացմամբ </t>
  </si>
  <si>
    <t xml:space="preserve">20սմ հաստությամբ պ/բ միջնորմների շարվածք ամրանավորումով և բետոնացմամբ </t>
  </si>
  <si>
    <t xml:space="preserve">E15-325   </t>
  </si>
  <si>
    <t>ց/պրոֆիլ</t>
  </si>
  <si>
    <t>Դեկորատիվ պատերի իրականացում 9,5մմ հաստ. գիպսե ստվարաթղթով</t>
  </si>
  <si>
    <t>Նոր մետաղապլաստե դռների տեղադրում (2100x700մմ)</t>
  </si>
  <si>
    <t>Նոր մետաղապլաստե դռների տեղադրում (2100x800մմ)</t>
  </si>
  <si>
    <t>Նոր մետաղապլաստե դռների տեղադրում (2100x900մմ)</t>
  </si>
  <si>
    <t>գաջ</t>
  </si>
  <si>
    <t>P13-133</t>
  </si>
  <si>
    <t>սոսինձ</t>
  </si>
  <si>
    <t>Պատերի երեսապատում կերամիկական սալիկներով</t>
  </si>
  <si>
    <t>P11-175</t>
  </si>
  <si>
    <t>Առաստաղի գաջե սվաղ</t>
  </si>
  <si>
    <t>P14-363</t>
  </si>
  <si>
    <t>Պատերի  ներկում ջրակայուն ներկով համատարած մածկապատումով</t>
  </si>
  <si>
    <t>P14-364</t>
  </si>
  <si>
    <t>Առաստաղի  ներկում ջրակայուն ներկով համատարած մածկապատումով</t>
  </si>
  <si>
    <t>Պատերի  սվաղի իրականացում գիպսոնիտով</t>
  </si>
  <si>
    <t>15-327   կիրառ</t>
  </si>
  <si>
    <t xml:space="preserve">Կախովի առաստաղների տեղադրում պլաստմասե շերտաձողերով սանհանգույցներում </t>
  </si>
  <si>
    <t xml:space="preserve">Կախովի առաստաղի պատրաստում ձևավոր գ/ստվարաթղթից  </t>
  </si>
  <si>
    <t>P14-419</t>
  </si>
  <si>
    <t>P11-178</t>
  </si>
  <si>
    <t>P11-188</t>
  </si>
  <si>
    <t>Շեպությունների  սվաղի իրականացում գիպսոնիտով</t>
  </si>
  <si>
    <t>Առաստաղի  լավորակ լատեքսային ներկում համատարած մածկապատումով</t>
  </si>
  <si>
    <t>E10-102      կիրառ</t>
  </si>
  <si>
    <t>Պատուհանագոգի արժեքը</t>
  </si>
  <si>
    <t>պատուհանագոգ</t>
  </si>
  <si>
    <t xml:space="preserve">Պլաստմասե  պատուհանագոգերի տեղադրում  </t>
  </si>
  <si>
    <t>E15-78</t>
  </si>
  <si>
    <t>շաղախ</t>
  </si>
  <si>
    <t xml:space="preserve">Պատուհանագոգերի տեղադրում   կերամիկական սալերից  </t>
  </si>
  <si>
    <t>E11-55</t>
  </si>
  <si>
    <t xml:space="preserve">Ց/ավազե հարթեցնող շերտ </t>
  </si>
  <si>
    <t>Պ/գրանիտե հատակների պատրաստում</t>
  </si>
  <si>
    <t>E11-135</t>
  </si>
  <si>
    <t>Կերամիկ սալերից հատակի պատրաստում</t>
  </si>
  <si>
    <t>կերամիկ սալ</t>
  </si>
  <si>
    <t>E15-77</t>
  </si>
  <si>
    <t>Աստիճանների և թեքահարթակի երեսպատում կերամոգրանիտե սալերով</t>
  </si>
  <si>
    <t>E15-92</t>
  </si>
  <si>
    <t>Պ/գրանիտե շրիշակների տեղադրում 10սմ լայնությամբ</t>
  </si>
  <si>
    <t xml:space="preserve">Ալյումինե ձևավոր աստիճանաբազրիքների  տեղադրում   </t>
  </si>
  <si>
    <t>Կերամիկական լվացարանի տեղադրում</t>
  </si>
  <si>
    <t>E17-84</t>
  </si>
  <si>
    <t>E17-87</t>
  </si>
  <si>
    <t>Խոհանոցակոնքի տեղադրում ալյումինե /1ï»Õ³Ýáó/</t>
  </si>
  <si>
    <t>Խոհանոցակոնքի տեղադրում ալյումինե /2 ï»Õ³Ýáó/</t>
  </si>
  <si>
    <t>Խոհանոցակոնքի տեղադրում խորը ալյումինե /1ï»Õ³Ýáó/</t>
  </si>
  <si>
    <t>Միաձույլ ե/բետոնե աստիճանների և հարթակների պատրաստում B20 դասի բետոնից</t>
  </si>
  <si>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</si>
  <si>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</si>
  <si>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</si>
  <si>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</si>
  <si>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</si>
  <si>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</si>
  <si>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i/>
        <sz val="11"/>
        <color theme="1"/>
        <rFont val="Sylfaen"/>
        <family val="1"/>
      </rPr>
      <t xml:space="preserve">  •  </t>
    </r>
    <r>
      <rPr>
        <i/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</si>
  <si>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</si>
  <si>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</si>
  <si>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</si>
  <si>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</si>
  <si>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</si>
  <si>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</si>
  <si>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i/>
        <sz val="11"/>
        <color theme="1"/>
        <rFont val="Sylfaen"/>
        <family val="1"/>
      </rPr>
      <t xml:space="preserve">              •  </t>
    </r>
    <r>
      <rPr>
        <i/>
        <sz val="11"/>
        <color theme="1"/>
        <rFont val="Sylfaen"/>
        <family val="1"/>
      </rPr>
      <t>Վերադիր ծախսերը կազմում են – 13.3%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</si>
  <si>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Շահույթը- 11%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</si>
  <si>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</si>
  <si>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</si>
  <si>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Պահեստավորման ծախսեր- 2%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</si>
  <si>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Այլ նյութեր- 5%</t>
    </r>
  </si>
  <si>
    <r>
      <rPr>
        <b/>
        <i/>
        <sz val="11"/>
        <color theme="1"/>
        <rFont val="Sylfaen"/>
        <family val="1"/>
      </rPr>
      <t xml:space="preserve">              •</t>
    </r>
    <r>
      <rPr>
        <i/>
        <sz val="11"/>
        <color theme="1"/>
        <rFont val="Sylfaen"/>
        <family val="1"/>
      </rPr>
      <t xml:space="preserve">  ԱԱՀ-20%</t>
    </r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</si>
  <si>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</si>
  <si>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</si>
  <si>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</si>
  <si>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</si>
  <si>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</si>
  <si>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</si>
  <si>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</si>
  <si>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</si>
  <si>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</si>
  <si>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</si>
  <si>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</si>
  <si>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</si>
  <si>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</si>
  <si>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</si>
  <si>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</si>
  <si>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</si>
  <si>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</si>
  <si>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Глава 1. Подготовка территории строительства</t>
  </si>
  <si>
    <t>Итого по главе 1:</t>
  </si>
  <si>
    <t>Գլուխ 2. Շինարարության հիմնական օբյեկտներ</t>
  </si>
  <si>
    <t>ԼՆ 1</t>
  </si>
  <si>
    <t>ԼՆ 2</t>
  </si>
  <si>
    <t>ԼՆ 3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</si>
  <si>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</si>
  <si>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</si>
  <si>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</si>
  <si>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</si>
  <si>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</si>
  <si>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</si>
  <si>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</si>
  <si>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Ձմեռային թանկացումներ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</si>
  <si>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</si>
  <si>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</si>
  <si>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</si>
  <si>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Տեխնիկական հսկողություն  (ներառյալ հարկերը)</t>
  </si>
  <si>
    <t xml:space="preserve"> Հեղինակային հսկողություն (ներառյալ հարկերը)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</si>
  <si>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</si>
  <si>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</si>
  <si>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</si>
  <si>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</si>
  <si>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</si>
  <si>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Ընդամենը ներառյալ ԱԱՀ</t>
  </si>
  <si>
    <t>Գլուխ 12. Նախագծանախահաշվային աշխատանքների և փորձաքննության ծախսեր</t>
  </si>
  <si>
    <t>Նախագծանախահաշվային աշխատանքների ծախսեր ներառյալ հարկերը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</si>
  <si>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</si>
  <si>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</si>
  <si>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</si>
  <si>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</si>
  <si>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</si>
  <si>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 xml:space="preserve">         Նախահաշիվը կազմված է &lt;&lt; &gt;&gt;  </t>
  </si>
  <si>
    <t>Փոքր ծավալի աշխատանքներ</t>
  </si>
  <si>
    <t xml:space="preserve">№  </t>
  </si>
  <si>
    <t>Е20-696</t>
  </si>
  <si>
    <t>Մետաղական կոնստրուկցիաներ ֆանքոյլի տակ</t>
  </si>
  <si>
    <t>Զտիչ 20մմ</t>
  </si>
  <si>
    <t>E18-212</t>
  </si>
  <si>
    <t>Զտիչ 25մմ</t>
  </si>
  <si>
    <t>Հետադարձ փականի տեղադրում Փ25մմ</t>
  </si>
  <si>
    <t>18-229</t>
  </si>
  <si>
    <t xml:space="preserve">Ավտոմատ օդահանի տեղադրում </t>
  </si>
  <si>
    <t xml:space="preserve">Ջրի շրջապտույտային պոմպ G=4մ3/ժ H=10մ </t>
  </si>
  <si>
    <t>18-81</t>
  </si>
  <si>
    <t>կոմպ</t>
  </si>
  <si>
    <t>18-112</t>
  </si>
  <si>
    <t xml:space="preserve"> ԱÉÛáõÙÇÝ» ç»éáõóÙ³Ý Ù³ñïÏáóÝ»ñÇ ï»Õ³¹ñáõÙ H=500մմ</t>
  </si>
  <si>
    <t>էկմ</t>
  </si>
  <si>
    <t>սեկց</t>
  </si>
  <si>
    <t>Մարտկոցների կոմպլեկտ</t>
  </si>
  <si>
    <t>Ձեռքի կարգավորման փական Ф15մմ</t>
  </si>
  <si>
    <t>Հետ գծի փական Ф15մմ</t>
  </si>
  <si>
    <t>Պոլիպրոպիլենային ձևավոր մասեր</t>
  </si>
  <si>
    <t>E16-265 k=0.5</t>
  </si>
  <si>
    <t>E16-264 k=0.5</t>
  </si>
  <si>
    <t>Պոլիպրոպիլենային  խողովակաշարի տեղադրում  մեկուսացումով Ф40ÙÙ, փորձարկումով</t>
  </si>
  <si>
    <t xml:space="preserve">E16-263 k=0.5 </t>
  </si>
  <si>
    <t>Պոլիպրոպիլենային  խողովակաշարի տեղադրում  մեկուսացումով Ф32ÙÙ, փորձարկումով</t>
  </si>
  <si>
    <t>E16-262 k=0.5</t>
  </si>
  <si>
    <t>Պոլիպրոպիլենային  խողովակաշարի տեղադրում մեկուսացումով   Ф25ÙÙ, փորձարկումով</t>
  </si>
  <si>
    <t>E16-261   k=0.5</t>
  </si>
  <si>
    <t>18-138        կիրառ</t>
  </si>
  <si>
    <t>Ջերմափոխանակիչ կուտակիչ բաք 500լ</t>
  </si>
  <si>
    <t>Վերաշրջանառության պոմպ Q=1,0մ3/ժ H=5մ</t>
  </si>
  <si>
    <t>Փականների տեղադրում ն Ф15մմ</t>
  </si>
  <si>
    <t>Պոլիպրոպիլենային  խողովակաշարի տեղադրում  Ф50ÙÙ,մեկուսացումով, փորձարկումով</t>
  </si>
  <si>
    <t>Պոլիպրոպիլենային  խողովակաշարի տեղադրում  Ф20ÙÙ մեկուսացումով , փորձարկումով</t>
  </si>
  <si>
    <t>Պոլիպրոպիլենային  խողովակաշարի տեղադրում  Ф20ÙÙ  , փորձարկումով</t>
  </si>
  <si>
    <t>ԼՆ 4</t>
  </si>
  <si>
    <t>Էլեկտրատեխնիկական աշխատանքներ</t>
  </si>
  <si>
    <t>²íïáÙ³ï ³Ýç³ïÇã  եռաբևեռ 63²</t>
  </si>
  <si>
    <t>²íïáÙ³ï ³Ýç³ïÇã  միաբևեռ   16²</t>
  </si>
  <si>
    <t>²íïáÙ³ï ³Ýç³ïÇã  միաբևեռ   25²</t>
  </si>
  <si>
    <t>լուսատու</t>
  </si>
  <si>
    <t xml:space="preserve">Լուսատու  էվակուացիոն դիոդային լամպերով 1x18 ներսարքված մարտկոցով </t>
  </si>
  <si>
    <t>Վարդակների տեղադրում հողանցիչով</t>
  </si>
  <si>
    <t>երեք տեղանոց վարդակների տեղադրում հողանցիչով</t>
  </si>
  <si>
    <t>8-591-1</t>
  </si>
  <si>
    <t xml:space="preserve">Մեկստեղնավոր անջատիչների տեղադրում </t>
  </si>
  <si>
    <t xml:space="preserve">անջատիչ   </t>
  </si>
  <si>
    <t xml:space="preserve">Երկստեղնավոր անջատիչների տեղադրում </t>
  </si>
  <si>
    <t>Բաշխիչ տուփ</t>
  </si>
  <si>
    <t>8-146-1</t>
  </si>
  <si>
    <t xml:space="preserve">ВВГнг 3x1,5մմ2 մալուխի անցկացում </t>
  </si>
  <si>
    <t xml:space="preserve">ВВГнг 3x2,5մմ2 մալուխի անցկացում </t>
  </si>
  <si>
    <t xml:space="preserve">ВВГнг 3x4մմ2 մալուխի անցկացում </t>
  </si>
  <si>
    <t xml:space="preserve">ВВГнг 5x6մմ2 մալուխի անցկացում </t>
  </si>
  <si>
    <t>8-417-9</t>
  </si>
  <si>
    <t>Գաֆռե խողովակ 20մմ</t>
  </si>
  <si>
    <t>Պահարան դռնակով հաշվիչի տեղադրման համար 600x400x300</t>
  </si>
  <si>
    <t>8-613-2</t>
  </si>
  <si>
    <t>Պահարան դռնակով վահանի  կոմպլեկտավորման համար IP55 (515x655x215)</t>
  </si>
  <si>
    <t>Պահարան դռնակով վահանակների  կոմպլեկտավորման համար 18 տեղի IP50 (300x450x128)</t>
  </si>
  <si>
    <t>²íïáÙ³ï ³Ýç³ïÇã  եռաբևեռ 80²</t>
  </si>
  <si>
    <t>²íïáÙ³ï ³Ýç³ïÇã  եռաբևեռ 50²</t>
  </si>
  <si>
    <t>²íïáÙ³ï ³Ýç³ïÇã  եռաբևեռ 40²</t>
  </si>
  <si>
    <t>²íïáÙ³ï ³Ýç³ïÇã  եռաբևեռ 32²</t>
  </si>
  <si>
    <t>²íïáÙ³ï ³Ýç³ïÇã  եռաբևեռ 25²</t>
  </si>
  <si>
    <t>ԱÝç³ïÇã-բաժանիչ  միաաբևեռ 32²</t>
  </si>
  <si>
    <t>17*</t>
  </si>
  <si>
    <t>19*</t>
  </si>
  <si>
    <t>20*</t>
  </si>
  <si>
    <t>²íïáÙ³ï ³Ýç³ïÇã   միաաբևեռ 32²</t>
  </si>
  <si>
    <t>Լուսատու կետային</t>
  </si>
  <si>
    <t>8-605-1</t>
  </si>
  <si>
    <t xml:space="preserve">Ջահերի տեղադրում </t>
  </si>
  <si>
    <t xml:space="preserve">ВВГнг 5x10մմ2 մալուխի անցկացում </t>
  </si>
  <si>
    <t xml:space="preserve">ВВГнг 5x4մմ2 մալուխի անցկացում </t>
  </si>
  <si>
    <r>
      <t>Ծայրակալ 6մմ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</rPr>
      <t xml:space="preserve"> հատվածքով մալուխների համար</t>
    </r>
  </si>
  <si>
    <r>
      <t>Ծայրակալ 4մմ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</rPr>
      <t xml:space="preserve"> հատվածքով մալուխների համար</t>
    </r>
  </si>
  <si>
    <t>Որմնալամպ IP55</t>
  </si>
  <si>
    <t xml:space="preserve">Լեդ  </t>
  </si>
  <si>
    <t>Առաստաղի լուսատու 300x300</t>
  </si>
  <si>
    <r>
      <t>Ծայրակալ 10մմ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</rPr>
      <t xml:space="preserve"> հատվածքով մալուխների համար</t>
    </r>
  </si>
  <si>
    <t>E1-1546</t>
  </si>
  <si>
    <t xml:space="preserve">4-րդ կարգի բնահողի մշակում էքսկավատրով կողլիցքով </t>
  </si>
  <si>
    <t>E23-1</t>
  </si>
  <si>
    <t xml:space="preserve">Խողովակների ավազե նստաշերտի 0.1մ պատրաստում և ծածկում 0.2մ ձեռքով </t>
  </si>
  <si>
    <t xml:space="preserve">3-րդ կարգի բնահողի հետ լիցք բուլդոզերով, </t>
  </si>
  <si>
    <t xml:space="preserve">E1-1635          E1-1646                   </t>
  </si>
  <si>
    <t>Ավելորդ գրունտի հարթեցում տեղում</t>
  </si>
  <si>
    <t>E.16-34</t>
  </si>
  <si>
    <t>E22-121</t>
  </si>
  <si>
    <t>Պոլիպրոպիլենային արտաքին խողովակաշարի տեղադրում  Ф160ÙÙ,  լվացումով,    փորձարկումով</t>
  </si>
  <si>
    <t>Կոյուղու ծալքավոր խողովակների տեղադրում   Ф100մմ, փորձարկումով</t>
  </si>
  <si>
    <t>Կոյուղու պոլիվինիլքլորիդե խողովակների արտաքին տեղադրում  Ф100մմ /փորձարկումով/</t>
  </si>
  <si>
    <t>Պոլիվինիլքլորիդե  խողովակների տեղադրում  Ф50մմ   /փորձարկումով/</t>
  </si>
  <si>
    <t>Պոլիպրոպիլենային   անկյունակ Փ100</t>
  </si>
  <si>
    <t>Պոլիպրոպիլենային   անկյունակ Փ50</t>
  </si>
  <si>
    <t>Փ100x50 պոլիպրոպիլենե  անցումային եռաբաշխիչի մոնտաժում</t>
  </si>
  <si>
    <t>Փ100 պոլիպրոպիլենե եռաբաշխիչի մոնտաժում</t>
  </si>
  <si>
    <t>Փ50 պոլիպրոպիլենե եռաբաշխիչի մոնտաժում</t>
  </si>
  <si>
    <t>Փ100xՓ50 անցումի մոնտաժում</t>
  </si>
  <si>
    <t>Ե/բետոնե հավաքովի էլեմենտներից կոյուղու կլոր դիտահորի պատրաստում Ф1,0մ  /5հատ/</t>
  </si>
  <si>
    <t>ՇáõÏ³</t>
  </si>
  <si>
    <t>Թուջե մտոց</t>
  </si>
  <si>
    <t>E22-117</t>
  </si>
  <si>
    <t>22-365      կիրա</t>
  </si>
  <si>
    <t>Պոլիէթիլենե մասի եռակցմամբ և պողպատե մասի ներքին պարուրակով de20xDN15 կցորդիչի մոնտաժում</t>
  </si>
  <si>
    <t>Գնդային փականների տեղադրում  Ф32ÙÙ</t>
  </si>
  <si>
    <t>Գնդային փականների տեղադրում  Ф15ÙÙ</t>
  </si>
  <si>
    <t>E17-53</t>
  </si>
  <si>
    <t>Ծորակ- խառնիչի տեղադրում</t>
  </si>
  <si>
    <t>Ծորակի  տեղադրում</t>
  </si>
  <si>
    <t>de40 պոլիէթիլենե  խողովակների արտաքին մոնտաժում, փորձարկումով</t>
  </si>
  <si>
    <t>de32 պոլիէթիլենե  խողովակների մոնտաժում, փորձարկումով</t>
  </si>
  <si>
    <t>de25 պոլիէթիլենե  խողովակների մոնտաժում, փորձարկումով</t>
  </si>
  <si>
    <t>de20 պոլիէթիլենե  խողովակների մոնտաժում, փորձարկումով</t>
  </si>
  <si>
    <t>ՊԷ ձևավոր մասեր 20-40մմ</t>
  </si>
  <si>
    <t>Ц11-155-1</t>
  </si>
  <si>
    <t>Ջրաչափ տեղադրում D32 ֆիլտրով</t>
  </si>
  <si>
    <t>Ջրաչափական հոր պոլիմերավազային</t>
  </si>
  <si>
    <t xml:space="preserve">Ջրաչափական հորի տեղադրում </t>
  </si>
  <si>
    <t>ԼՆ 6</t>
  </si>
  <si>
    <t>ԼՆ 7</t>
  </si>
  <si>
    <t>3*</t>
  </si>
  <si>
    <t>4*</t>
  </si>
  <si>
    <t>1*</t>
  </si>
  <si>
    <t>Կոյուղու համակարգ</t>
  </si>
  <si>
    <t>Սառը ջրամատակարարման համակարգ</t>
  </si>
  <si>
    <t>Ջեռուցում</t>
  </si>
  <si>
    <t>տեղադրման, տեղափոխման , պահեստավորման և այլ նյութերի արժեքը</t>
  </si>
  <si>
    <t>ØÇ³íáñÇ ³ñÅ»ùÁ             /հազ դրամ/</t>
  </si>
  <si>
    <t>ÀÝ¹³Ù»ÝÁ      /հազ դրամ/</t>
  </si>
  <si>
    <t>ØÇ³íáñÇ ³ñÅ»ùÁ</t>
  </si>
  <si>
    <t xml:space="preserve">Վերադիիր ծախսեր </t>
  </si>
  <si>
    <t>Ժամանակավոր շինություն</t>
  </si>
  <si>
    <t>Փոքր ծավալ</t>
  </si>
  <si>
    <t>Ձմեռային ծախսեր</t>
  </si>
  <si>
    <t xml:space="preserve">Ընդամենը </t>
  </si>
  <si>
    <t xml:space="preserve">Շահույթ </t>
  </si>
  <si>
    <t>Ընդամենը</t>
  </si>
  <si>
    <t>Ջեռուցման կաթսաներ 40կվտ</t>
  </si>
  <si>
    <t>Պոմպ Q=4,0մ3/ժ H=10մ</t>
  </si>
  <si>
    <t xml:space="preserve">                                          Կազմեց        </t>
  </si>
  <si>
    <t>Մուտքային սարք 100Ա (տեղադրման, տեղափոխման , պահեստավորման և այլ նյութերի արժեքը)</t>
  </si>
  <si>
    <t>Հաշվիչ եռաֆազ բազմասակագնային  (տեղադրման, տեղափոխման , պահեստավորման և այլ նյութերի արժեքը)</t>
  </si>
  <si>
    <t>²ñÏÕ իջեցնող տրանսֆորմատորով IEK 100/5í   (տեղադրման, տեղափոխման , պահեստավորման և այլ նյութերի արժեքը)</t>
  </si>
  <si>
    <t>Էլեկտրական կաթսաներ  48կվտ  (տեղադրման, տեղափոխման , պահեստավորման և այլ նյութերի արժեքը)</t>
  </si>
  <si>
    <t>Ֆանքոյլ 6Կվտ   (տեղադրման, տեղափոխման , պահեստավորման և այլ նյութերի արժեքը)</t>
  </si>
  <si>
    <t>Ֆանքոյլ 3.2Կվտ   (տեղադրման, տեղափոխման , պահեստավորման և այլ նյութերի արժեքը)</t>
  </si>
  <si>
    <t>Չնախատեսված ծախսեր</t>
  </si>
  <si>
    <t>մ3</t>
  </si>
  <si>
    <t>Ù3</t>
  </si>
  <si>
    <t xml:space="preserve">Պատերի երեսպատում 30մմ հաստությամբ տուֆե սալերով սալերի խարսխումով       </t>
  </si>
  <si>
    <t>մ2</t>
  </si>
  <si>
    <t>Ù2</t>
  </si>
  <si>
    <t>Ծավալաթերթ-Նախահաշիվ</t>
  </si>
  <si>
    <t>Չնախ</t>
  </si>
  <si>
    <t xml:space="preserve">Աշխատանքների անվանումը </t>
  </si>
  <si>
    <t>Չափման միավորը</t>
  </si>
  <si>
    <t>Քանակը</t>
  </si>
  <si>
    <t>Միավորի   արժեքը   /հազ դրամ/</t>
  </si>
  <si>
    <t>Միավորի ընդհանուր արժեքը     /հազ դրամ/</t>
  </si>
  <si>
    <t>Ընդհանուր արժեքը    տոկոսներով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</si>
  <si>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</si>
  <si>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</si>
  <si>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</si>
  <si>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</si>
  <si>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</si>
  <si>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</si>
  <si>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</si>
  <si>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</si>
  <si>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</si>
  <si>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</si>
  <si>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</si>
  <si>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>Տրանսպորտ</t>
  </si>
  <si>
    <t>K Նյութ</t>
  </si>
  <si>
    <t>K տրանսպորտ</t>
  </si>
  <si>
    <t>Շինարարական աշխատանքների արժեքը -</t>
  </si>
  <si>
    <t>Ինդեքսավորումը</t>
  </si>
  <si>
    <t>Աշխատավարձին</t>
  </si>
  <si>
    <t>Տրանսպորտային ծախսերի գործակիցը</t>
  </si>
  <si>
    <t>Այդ թվում՝</t>
  </si>
  <si>
    <t>Հիմնավորումը</t>
  </si>
  <si>
    <t>Ծավալը</t>
  </si>
  <si>
    <t>1 միավորի ընդհանուր արժեքը /1000դր/</t>
  </si>
  <si>
    <t>Աշխատավարձը</t>
  </si>
  <si>
    <t>Մեքենա-մեխ․ շահագործումը</t>
  </si>
  <si>
    <t>Նյութերի ծախսը և արժեքը 1 միավորի համար</t>
  </si>
  <si>
    <t>Ըստ նորմերի</t>
  </si>
  <si>
    <t>Գործող գներով</t>
  </si>
  <si>
    <t>Անվանումը</t>
  </si>
  <si>
    <t>Արժեքը</t>
  </si>
  <si>
    <t>Ընդհանուր արժեքը</t>
  </si>
  <si>
    <t>հազար դրամ</t>
  </si>
  <si>
    <t xml:space="preserve">Հ/Հ
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</si>
  <si>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</si>
  <si>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Սարքավորումներ*</t>
  </si>
  <si>
    <t>յուղաներկ</t>
  </si>
  <si>
    <t>օլիֆ</t>
  </si>
  <si>
    <t>ցանց</t>
  </si>
  <si>
    <t>E11-55           11-56         գ=2</t>
  </si>
  <si>
    <t xml:space="preserve">30մմ հաստությամբ ց/ավազե հարթեցնող շերտ </t>
  </si>
  <si>
    <t>մ/պլ պատուհան</t>
  </si>
  <si>
    <t>մ/պլ դուռ</t>
  </si>
  <si>
    <t xml:space="preserve">Նոր մետաղապլաստե դռների տեղադրում  </t>
  </si>
  <si>
    <t>Շինարարական  աղբի հեռացում</t>
  </si>
  <si>
    <t>մածիկ</t>
  </si>
  <si>
    <t>Մեք․ և սարք․ շահագործմանը</t>
  </si>
  <si>
    <t xml:space="preserve">Նոր մետաղապլաստե բացվող պատուհանների տեղադրում  </t>
  </si>
  <si>
    <t>Պատերի լավորակ լատեքսային ներկում համատարած մածկապատումով</t>
  </si>
  <si>
    <t xml:space="preserve">Շին աղբի  բարձում ա/ինքնաթափերի վրա և տեղափոխում 5կմ  </t>
  </si>
  <si>
    <t>ներկ</t>
  </si>
  <si>
    <t>Մեկստեղնավոր անջատիչների տեղադրում ներքին տեղադրման</t>
  </si>
  <si>
    <t>Վարդակների տեղադրում 1 ստեղանի հողանցման կոնտուրով, փակ տեղադրման</t>
  </si>
  <si>
    <t>ՑԱՆԿ</t>
  </si>
  <si>
    <t xml:space="preserve">ՇԻՆԱՐԱՐԱԿԱՆ ՆՅՈՒԹԵՐԻ, ԿՈՆՍՏՐՈՒԿՑԻԱՆԵՐԻ ԵՎ ՊԱՏՐԱՍՏՎԱԾՔՆԵՐԻ ԿՈՂՄՆՈՐՈՇԻՉ ԳՆԵՐԸ                             
2020 ԹՎԱԿԱՆԻ ՆՈՅԵՄԲԵՐ ԱՄՍՎԱ ՀԱՄԱՐ       </t>
  </si>
  <si>
    <t>Շինանյութի, կոնստրուկցիայի և պատրաստվածքի անվանումը</t>
  </si>
  <si>
    <t>Չափման միավոր</t>
  </si>
  <si>
    <t>Տեխնիկական հատկանիշները՝ չափը, քաշը, խտությունը, գույնը, կամերաների քանակը, և այլն</t>
  </si>
  <si>
    <t>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</si>
  <si>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</si>
  <si>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</si>
  <si>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</si>
  <si>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</si>
  <si>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</si>
  <si>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</si>
  <si>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</si>
  <si>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r>
      <t>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  </t>
    </r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</si>
  <si>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</si>
  <si>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</si>
  <si>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</si>
  <si>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</si>
  <si>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</si>
  <si>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</si>
  <si>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</si>
  <si>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</si>
  <si>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</si>
  <si>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</si>
  <si>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r>
      <t>մ</t>
    </r>
    <r>
      <rPr>
        <vertAlign val="superscript"/>
        <sz val="10"/>
        <rFont val="GHEA Grapalat"/>
        <family val="3"/>
      </rPr>
      <t>3</t>
    </r>
    <r>
      <rPr>
        <sz val="11"/>
        <rFont val="GHEA Grapalat"/>
        <family val="3"/>
      </rPr>
      <t/>
    </r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</si>
  <si>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</si>
  <si>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</si>
  <si>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</si>
  <si>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</si>
  <si>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</si>
  <si>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</si>
  <si>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</si>
  <si>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</si>
  <si>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</si>
  <si>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</si>
  <si>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</si>
  <si>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Ավազակոպիճ</t>
  </si>
  <si>
    <t>IV</t>
  </si>
  <si>
    <t>Գլաքարե խիճ տարբեր ֆռակցիաների</t>
  </si>
  <si>
    <t>Ջարդված, d=0-5մմ (մանր ավազ)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</si>
  <si>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</si>
  <si>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</si>
  <si>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</si>
  <si>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</si>
  <si>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</si>
  <si>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</si>
  <si>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</si>
  <si>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</si>
  <si>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</si>
  <si>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</si>
  <si>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</si>
  <si>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</si>
  <si>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</si>
  <si>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</si>
  <si>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</si>
  <si>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</si>
  <si>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</si>
  <si>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</si>
  <si>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</si>
  <si>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</si>
  <si>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</si>
  <si>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</si>
  <si>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</si>
  <si>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</si>
  <si>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</si>
  <si>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</si>
  <si>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</si>
  <si>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</si>
  <si>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</si>
  <si>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</si>
  <si>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</si>
  <si>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</si>
  <si>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</si>
  <si>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</si>
  <si>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</si>
  <si>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</si>
  <si>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</si>
  <si>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</si>
  <si>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</si>
  <si>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Ցեմենտե 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</si>
  <si>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</si>
  <si>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</si>
  <si>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</si>
  <si>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</si>
  <si>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</si>
  <si>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</si>
  <si>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</si>
  <si>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</si>
  <si>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</si>
  <si>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</si>
  <si>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</si>
  <si>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</si>
  <si>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</si>
  <si>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</si>
  <si>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</si>
  <si>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</si>
  <si>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</si>
  <si>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</si>
  <si>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</si>
  <si>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</si>
  <si>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</si>
  <si>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</si>
  <si>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</si>
  <si>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</si>
  <si>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</si>
  <si>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</si>
  <si>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</si>
  <si>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</si>
  <si>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390x190x185մմ (Պեռլիտե հիմքով)</t>
  </si>
  <si>
    <t>Բետոնե 390x190x185մմ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</si>
  <si>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</si>
  <si>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</si>
  <si>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</si>
  <si>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</si>
  <si>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</si>
  <si>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</si>
  <si>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</si>
  <si>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</si>
  <si>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</si>
  <si>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</si>
  <si>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</si>
  <si>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</si>
  <si>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>Բետոնե, 1100x350x150մմ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</si>
  <si>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</si>
  <si>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</si>
  <si>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</si>
  <si>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</si>
  <si>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</si>
  <si>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500x200x60մմ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</si>
  <si>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</si>
  <si>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</si>
  <si>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</si>
  <si>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</si>
  <si>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</si>
  <si>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</si>
  <si>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</si>
  <si>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</si>
  <si>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</si>
  <si>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</si>
  <si>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30%-ով նվազեցնող հավելանյութ: Sikament 131
Ծախսը` 0,8-5% 100 կգ ցեմենտին: 
Տարա` 25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</si>
  <si>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</si>
  <si>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</si>
  <si>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</si>
  <si>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</si>
  <si>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</si>
  <si>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</si>
  <si>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</si>
  <si>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</si>
  <si>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>Սուպերպլաստիֆիկատոր: Արագացնող հատկությամբ, եղանակային ցուրտ պայմաններում (+20 Cº-ից ցածր) որակյալ  բետոն ստանալու համար: 1լ~1,2 կգ 0,5-1,5 լ 100 կգ ցեմենտի համար: 
Mapefluid N 200 (1000 լ)</t>
  </si>
  <si>
    <t>Իտալիա
Mapei</t>
  </si>
  <si>
    <t>Դանդաղեցնող հատկությամբ սուպերպլաստիֆիկատոր ամառային աշխատանքների համար: 1լ~1,17 կգ 0,5-1,5 լ 100 կգ ցեմենտի համար: 
Mapefluid N 100 (1000 լ)</t>
  </si>
  <si>
    <t xml:space="preserve">Բետոնի ջրաթափանցելիությունը բարձրացնող հավելանյութ 0.2~1լ 100 կգ ցեմենտի համար:
Idrocrete DM (200 լ) </t>
  </si>
  <si>
    <t>Բետոնի օդակլանիչ հավելանյութ: 30-50 մլ 100 կգ ցեմենտին
Mapeplast PT1 (200լ)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</si>
  <si>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</si>
  <si>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</si>
  <si>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</si>
  <si>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</si>
  <si>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</si>
  <si>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</si>
  <si>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</si>
  <si>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MasterGlenium 51:
Նոր սերնդի հիպերպլաստիֆիկատոր՝ գերցածր ջրացեմենտային հարաբերակցություն ստանալու համար: Նախատեսված է բարձր ամրությամբ արտադրական բետոնի և երկաթբետոնե կոնստրուկցիաների ստացման համար:
Ծախս՝ 0,5-0,9 կգ 100 կգ ցեմենտի համար:</t>
  </si>
  <si>
    <t>MasterRheobuild 561:
Կապակցման սկիզբը հետաձգող հատկությամբ սուպերպլաստիֆիկատոր՝ ամառային տաք պայմաններում բետոնացման համար:
Ծախս՝ 0,5-1,2 կգ 100 կգ ցեմենտի համար:</t>
  </si>
  <si>
    <t>MasterRheobuild 1000:
Սուպերպլաստիֆիկատոր արագացնող հատկությամբ՝ եղանակային ցուրտ պայմաններում բետոնացման համար: 
Ծախս՝ 0,5-1,2 կգ 100 կգ ցեմենտի համար:</t>
  </si>
  <si>
    <t>MasterAir 200:
Օդակլանիչ հավելանյութ՝ ավելացնում է բետոնի դիմացկունությունը սառչել-հալել ցիկլի նկատմամբ:
Ծախս՝ 0,09-0,2 կգ 100 կգ ցեմենտի համար:</t>
  </si>
  <si>
    <t>MasterSet AC 326 B:
Հակասառեցուցիչ (անտիֆրիզ), ցածր ջերմաստիճանների պայմաններում բետոնի ամրացումը արագացնելու համար: Չի պարունակում քլոր:
Ծախս՝ 1-5 կգ 100 կգ ցեմենտի համար:</t>
  </si>
  <si>
    <t>MasterCast 125:
Ցեմենտային շաղախների կպչողունակությունը և անջրաթափանցելիությունը բարձրացնող հավելանյութ (бетоноконтакт):
Ծախս՝ 1-5 կգ 100 կգ ցեմենտի համար:</t>
  </si>
  <si>
    <t>Բետոնի պաշտպանիչ</t>
  </si>
  <si>
    <t>Ֆասադների և պատերի արտաքին թափանցիկ պաշտպանիչ՝ ջրից և կեղտից, հիդրոֆոբ և հակասնկային հատկություններով
Sikagard 703 W
Ծախսը` 0,15-0,5 լ/մ ²
Տարա` 5 լ</t>
  </si>
  <si>
    <t>Բետոնի վերանորոգիչ</t>
  </si>
  <si>
    <r>
      <t xml:space="preserve">Ֆիբրային մանրաթելերով բաղադրություն  բետոնի վերականգնման համար: 18,5 կգ/մ 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1սմ-ին 
Mapegrout Tixothropic 25 կգ </t>
    </r>
  </si>
  <si>
    <t>Ռուսաստան
Mapei</t>
  </si>
  <si>
    <r>
      <t>Մեծ հոսունությամբ շինարարական խառնուրդ մետաղական կոնստրուկցիաների  որմնակապման (անկերովկա) համար: 1,95 կգ/դմ</t>
    </r>
    <r>
      <rPr>
        <vertAlign val="superscript"/>
        <sz val="10"/>
        <rFont val="GHEA Grapalat"/>
        <family val="3"/>
      </rPr>
      <t xml:space="preserve">3 </t>
    </r>
    <r>
      <rPr>
        <sz val="10"/>
        <rFont val="GHEA Grapalat"/>
        <family val="3"/>
      </rPr>
      <t xml:space="preserve">լցվող ծավալի 
Mapefill 25 կգ </t>
    </r>
  </si>
  <si>
    <t xml:space="preserve">Էպօքսիդային երկբաղադրիչ կպցնող նյութ բետոնային հատակների ճաքերի վերանորոգման համար: 1,35 կգ/լ լցվող ծավալի   
Eporip A+B 2 կգ </t>
  </si>
  <si>
    <t>Ջրամեկուսիչ</t>
  </si>
  <si>
    <r>
      <t>Բնական քարի հիդրոֆոբիզատոր: 0,1–0,2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
Antipluviol 25 կգ </t>
    </r>
  </si>
  <si>
    <r>
      <t>Ամրանների հակակոռոզիոն ծածկույթ և կապակցող շաղախ Sika MonoTop նորոգման համակարգում: 
Sika MonoTop 910 
Ծախսը` 1,5-2 կգ/մ</t>
    </r>
    <r>
      <rPr>
        <vertAlign val="superscript"/>
        <sz val="10"/>
        <rFont val="GHEA Grapalat"/>
        <family val="3"/>
      </rPr>
      <t xml:space="preserve">2
</t>
    </r>
    <r>
      <rPr>
        <sz val="10"/>
        <rFont val="GHEA Grapalat"/>
        <family val="3"/>
      </rPr>
      <t>Տարա` 20 կգ</t>
    </r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</si>
  <si>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</si>
  <si>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</si>
  <si>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</si>
  <si>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</si>
  <si>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</si>
  <si>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r>
      <t>Անկերավորման խառնուրդ շինարարական տարրերի և սարքավորումների համար:
Ծախսը` 1.8 կգ/դմ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: Ceresit CX-15</t>
    </r>
  </si>
  <si>
    <t>MasterEmaco N 310:
Բետոնի և երկաթբետոնի մակերեսային նորոգման համար բարձր ամրությամբ, պոլիմերային մանրաթելով նյութ: Նախատեսված է արտաքին և ներքին, հորիզոնական, վերտիկալ և առաստաղային աշխատանքների համար: 3-30 մմ:
Ծախս՝ 1,9 կգ/մ²/մմ:</t>
  </si>
  <si>
    <t>MasterEmaco T 1400 FR:
Բետոնի և երկաթբետոնի կոնստրուկտիվ նորոգման համար լցնովի, արագագործ, բարձր ամրությամբ, մետաղական մանրաթելով նյութ: Պիտանի է կիրառման նաև բացասական ջերմաստիճանների դեպքում: 10-100 մմ:
Ծախս՝ 2,3 կգ/մ²/մմ:</t>
  </si>
  <si>
    <r>
      <t>MasterProtect H 303:
Բետոնային մակերևույթների և երեսպատման սալիկների և բնական քարի թափանցիկ հիդրոֆոբիզատոր: Պաշտպանում է CO</t>
    </r>
    <r>
      <rPr>
        <vertAlign val="subscript"/>
        <sz val="10"/>
        <rFont val="GHEA Grapalat"/>
        <family val="3"/>
      </rPr>
      <t>2</t>
    </r>
    <r>
      <rPr>
        <sz val="10"/>
        <rFont val="GHEA Grapalat"/>
        <family val="3"/>
      </rPr>
      <t>-ի ներթափանցումից:
Ծախս՝ 0,2-0,3 լ/մ²:</t>
    </r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</si>
  <si>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</si>
  <si>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r>
      <t>Ցեմենտային ջրամեկուսիչ քսանյութ շենքի հիմքերի սանհանգույցների և ջրամբարների համար: 1,6–5 կգ/մ</t>
    </r>
    <r>
      <rPr>
        <vertAlign val="superscript"/>
        <sz val="10"/>
        <rFont val="GHEA Grapalat"/>
        <family val="3"/>
      </rPr>
      <t xml:space="preserve">2 </t>
    </r>
    <r>
      <rPr>
        <sz val="10"/>
        <rFont val="GHEA Grapalat"/>
        <family val="3"/>
      </rPr>
      <t xml:space="preserve"> 
Idrosilex Pronto 25 կգ    </t>
    </r>
  </si>
  <si>
    <r>
      <t>Պոլիմերցեմենտային ջրամեկուսիչ ծածկույթ լողավազանների, սանհանգույցների, հիմքերի, խմելու ջրի ռեզերվուարների համար: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CR-65</t>
    </r>
  </si>
  <si>
    <t>Վրաստան
Henkel Ceresit</t>
  </si>
  <si>
    <r>
      <t>Էլաստիկ պոլիմերցեմենտային ջրամեկուսիչ ծածկույթ տանիքների, լողավազանների,  հիմքերի, խմելու ջրի ռեզերվուարների համար: 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CR-166</t>
    </r>
    <r>
      <rPr>
        <sz val="10"/>
        <rFont val="Arial"/>
        <family val="2"/>
      </rPr>
      <t/>
    </r>
  </si>
  <si>
    <t>Ջրամեկուսիչ հավելանյութ անջրանցիկ, այդ թվում հիդրոտեխնիկ, բետոն և շաղախներ ստանալու համար: 1լ = 1,04 կգ
Sika-1 Plus
Ծախսը` 2-5% 100 կգ ցեմենտին:
Տարա` 6 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</si>
  <si>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</si>
  <si>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</si>
  <si>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263SL (A+B)
Տարա՝ 30 կգ</t>
  </si>
  <si>
    <t>Արտերկիր
 «Sika»</t>
  </si>
  <si>
    <r>
      <t xml:space="preserve">Թափանցիկ էպօքսիդային կապակցանյութ դեկորատիվ ծածկույթների և երեսսվաղների համար:
Ծախս՝ </t>
    </r>
    <r>
      <rPr>
        <sz val="10"/>
        <rFont val="Calibri"/>
        <family val="2"/>
      </rPr>
      <t>~</t>
    </r>
    <r>
      <rPr>
        <sz val="10"/>
        <rFont val="GHEA Grapalat"/>
        <family val="3"/>
      </rPr>
      <t xml:space="preserve"> 1.1 կգ/մ2/մմ
Sikafloor 169 (A+B)
Տարա՝ 20 կգ</t>
    </r>
  </si>
  <si>
    <t>Արդյունաբերական հատակների ամրացուցիչ</t>
  </si>
  <si>
    <r>
      <t>Արդյունաբերական բետոնե հատակների և երեսվաղների մակերևույթային ամրացուցիչ Sikafloor-3 QuartzTop
Ծախսը` 4,5-6 կգ/մ</t>
    </r>
    <r>
      <rPr>
        <vertAlign val="superscript"/>
        <sz val="10"/>
        <rFont val="GHEA Grapalat"/>
        <family val="3"/>
      </rPr>
      <t xml:space="preserve">2
</t>
    </r>
    <r>
      <rPr>
        <sz val="10"/>
        <rFont val="GHEA Grapalat"/>
        <family val="3"/>
      </rPr>
      <t>Տարա' 25 կգ</t>
    </r>
  </si>
  <si>
    <t>MasterSeal 501:
Ներթափանցող բյուրեղային ջրամեկուսացիչ նյութ: Նախատեսված է դրական և բացասական ճնշման դեպքերում օգտագործման համար: Կիրառելի է խմելու ջրի հետ շփման դեպքում:
Ծախս՝ 1-2 կգ/մ²:</t>
  </si>
  <si>
    <t>MasterSeal 620:
Բիտում-կաուչուկային հիմքով ջրամեկուսիչ նյութ: Կիրառվում է ներքին և արտաքին աշխատանքների, հիմքերի, հենապատերի դեպքում:
Ծախս՝ 0,9-1,5 կգ/մ²:</t>
  </si>
  <si>
    <t>Որմնակապ</t>
  </si>
  <si>
    <t>MasterBrace ADH 1406:
Էպօքսիդային երկբաղադրիչ նյութ՝ որմնակապման (անկերացման), վերանորոգման, սարքավորումների մոնտաժման, ինչպես նաև մետաղ-բետոն, մետաղ-մետաղ, բետոն-բետոն սոսնձման համար:
Ծախս՝ 1,7 կգ/լ:</t>
  </si>
  <si>
    <t>Կաղապարային քսուկ</t>
  </si>
  <si>
    <t xml:space="preserve">Հանքային յուղերի հիմքով բետոնի կաղապարների բաժանիչ քսուկ
Полипласт Форм ТИП 
Ծախսը՝ 1 կգ՝ 20-100մ²
Տարա՝ 20 կգ, 200 կգ                                           </t>
  </si>
  <si>
    <t>Արտերկիր
«Polyplast Novomoskovsk»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</si>
  <si>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</si>
  <si>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</si>
  <si>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>Անտիֆրիզ</t>
  </si>
  <si>
    <r>
      <t>Տարվա ցուրտ եղանակին (մինչև -10 C</t>
    </r>
    <r>
      <rPr>
        <vertAlign val="superscript"/>
        <sz val="10"/>
        <rFont val="GHEA Grapalat"/>
        <family val="3"/>
      </rPr>
      <t>0</t>
    </r>
    <r>
      <rPr>
        <sz val="10"/>
        <rFont val="GHEA Grapalat"/>
        <family val="3"/>
      </rPr>
      <t>) բետոնի պատրաստման համար քլոր չպարունակող: 1լ ~ 1,3 կգ 1-2% ցեմենտի քաշից
Mapefast CF/L (1000 լ)</t>
    </r>
  </si>
  <si>
    <t>XVIII</t>
  </si>
  <si>
    <t>Ձայնա-ջերմամեկուսիչ սենդվիչ բլոկ տարբեր չափսի և ձևի</t>
  </si>
  <si>
    <t xml:space="preserve">Սենդվիչ բլոկ </t>
  </si>
  <si>
    <r>
      <t>Ձայնա-ջերմամեկուսիչ, երեսապատման, ֆասադային,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</si>
  <si>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երեսապատման, ձևավոր,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</si>
  <si>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արտաքին և ներքնապատման,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</si>
  <si>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միջնորմային, երկկողմանի հարթ մակերեսով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</si>
  <si>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</si>
  <si>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t xml:space="preserve">3. ԵՐԿԱԹԲԵՏՈՆԵ ՀԱՎԱՔՈՎԻ ԿՈՆՍՏՐՈՒԿՑԻԱՆԵՐ </t>
  </si>
  <si>
    <t>XIX</t>
  </si>
  <si>
    <t>Երկաթբետոնե առու տարբեր տեսակի և չափսի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</si>
  <si>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</si>
  <si>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</si>
  <si>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</si>
  <si>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</si>
  <si>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</si>
  <si>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</si>
  <si>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</si>
  <si>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</si>
  <si>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</si>
  <si>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</si>
  <si>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</si>
  <si>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1250x500մմ </t>
  </si>
  <si>
    <t xml:space="preserve">Երկաթբետոնե, 1250x1000մմ </t>
  </si>
  <si>
    <t xml:space="preserve">Երկաթբետոնե, 1500x500մմ </t>
  </si>
  <si>
    <t xml:space="preserve">Երկաթբետոնե, 1500x700մմ </t>
  </si>
  <si>
    <t xml:space="preserve">Երկաթբետոնե, 1500x1000մմ </t>
  </si>
  <si>
    <t xml:space="preserve">Երկաթբետոնե, 2000x2000մմ </t>
  </si>
  <si>
    <t>Երկաթբետոնե (KKC-1), 760x760x680մմ</t>
  </si>
  <si>
    <t>Երկաթբետոնե (KKC-2), 1370x1060x780մմ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</si>
  <si>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</si>
  <si>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</si>
  <si>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</si>
  <si>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</si>
  <si>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</si>
  <si>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</si>
  <si>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</si>
  <si>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</si>
  <si>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</si>
  <si>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</si>
  <si>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L=24000մմ</t>
  </si>
  <si>
    <t>Ավտոճանապարհային, նախալարված, L=27000մմ</t>
  </si>
  <si>
    <t>Ավտոճանապարհային, նախալարված, L=28000մմ</t>
  </si>
  <si>
    <t>Ավտոճանապարհային, նախալարված, սալային, H=750մմ (П-9)</t>
  </si>
  <si>
    <t>Ավտոճանապարհային, նախալարված, սալային H=750մմ (П-12)</t>
  </si>
  <si>
    <t>Ավտոճանապարհային, նախալարված, սալային, H=750մմ (П-15)</t>
  </si>
  <si>
    <t>Ավտոճանապարհային, նախալարված, սալային, H=750մմ (П-18)</t>
  </si>
  <si>
    <t>Ե/բ Ամրան ф 25</t>
  </si>
  <si>
    <t>Ե/բ Ամրան ф 28</t>
  </si>
  <si>
    <t>Ե/բ Ամրան ф 32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</si>
  <si>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</si>
  <si>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</si>
  <si>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</si>
  <si>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</si>
  <si>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</si>
  <si>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</si>
  <si>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r>
      <t xml:space="preserve">Երկաթբետոնե, ծածկի, չափսը՝ 1,5մ լայնություն.               3,5 </t>
    </r>
    <r>
      <rPr>
        <sz val="10"/>
        <rFont val="Calibri"/>
        <family val="2"/>
      </rPr>
      <t xml:space="preserve">÷ </t>
    </r>
    <r>
      <rPr>
        <sz val="10"/>
        <rFont val="GHEA Grapalat"/>
        <family val="3"/>
      </rPr>
      <t xml:space="preserve">6,0մ երկարություն </t>
    </r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</si>
  <si>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</si>
  <si>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</si>
  <si>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</si>
  <si>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</si>
  <si>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</si>
  <si>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</si>
  <si>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Հիմքի, ՊՖ-1 (Մ 300)</t>
  </si>
  <si>
    <t>Հիմքի, ՊՖ-2 (Մ 300)</t>
  </si>
  <si>
    <t>XXIV</t>
  </si>
  <si>
    <t>Տապաստ (лежень) տարբեր չափսի</t>
  </si>
  <si>
    <t xml:space="preserve">Տապաստ </t>
  </si>
  <si>
    <t>ԼԺ-1,6 (Մ 200)</t>
  </si>
  <si>
    <t>ԼԺ-2,8 (Մ 200)</t>
  </si>
  <si>
    <t>ԼԺ-4,4 (Մ 200)</t>
  </si>
  <si>
    <t>ԼԺ-6 (Մ 200)</t>
  </si>
  <si>
    <t>XXV</t>
  </si>
  <si>
    <t>Երկաթբետոնե բլոկ տարբեր տիպի և չափսի</t>
  </si>
  <si>
    <t xml:space="preserve">Բլոկ </t>
  </si>
  <si>
    <t>Արգելապատի, БР-1</t>
  </si>
  <si>
    <t xml:space="preserve">Պարիսպ </t>
  </si>
  <si>
    <t>Ե/Բ Պ-6վկ (Մ 300)</t>
  </si>
  <si>
    <t>XXVI</t>
  </si>
  <si>
    <t>Կիսախողովակ ЛР տարբեր չափսի</t>
  </si>
  <si>
    <t xml:space="preserve">Կիսախողովակ </t>
  </si>
  <si>
    <r>
      <t>մ</t>
    </r>
    <r>
      <rPr>
        <vertAlign val="superscript"/>
        <sz val="10"/>
        <rFont val="GHEA Grapalat"/>
        <family val="3"/>
      </rPr>
      <t>3</t>
    </r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</si>
  <si>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</si>
  <si>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</si>
  <si>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</si>
  <si>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</si>
  <si>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</si>
  <si>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</si>
  <si>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</si>
  <si>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</si>
  <si>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</si>
  <si>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1000x1000x500մմ</t>
  </si>
  <si>
    <t>1000x800x500մմ</t>
  </si>
  <si>
    <t>1000x600x500մմ</t>
  </si>
  <si>
    <t>Տիպ 1, 900x1000x3000մմ (Մ 300)</t>
  </si>
  <si>
    <t>Տիպ 2, 1200x1000x3000մմ (Մ 300)</t>
  </si>
  <si>
    <t>Տիպ 3, 800x900x3000մմ (Մ 300)</t>
  </si>
  <si>
    <t>Տիպ 4, 500x250x3000մմ (Մ 300)</t>
  </si>
  <si>
    <t>Տիպ 5, 600x600x3000մմ (Մ 300)</t>
  </si>
  <si>
    <t>Ե/Բ կափարիչով 50x60 սմ, L=3մ</t>
  </si>
  <si>
    <t>Ե/Բ 40x30 սմ, L=3մ</t>
  </si>
  <si>
    <t>XXIX</t>
  </si>
  <si>
    <t>Ուղղանկյուն հենապատ  Б տարբեր տիպի</t>
  </si>
  <si>
    <t xml:space="preserve">Հենապատ* </t>
  </si>
  <si>
    <t>Б-1</t>
  </si>
  <si>
    <t>*</t>
  </si>
  <si>
    <t>XXX</t>
  </si>
  <si>
    <t>Հենասյուն СВ տարբեր տիպի</t>
  </si>
  <si>
    <t xml:space="preserve">Հենասյուն </t>
  </si>
  <si>
    <t>ՍՎ-10,5 -3,5 (Մ 300)</t>
  </si>
  <si>
    <t>ՍՎ-9,5 -1 (Մ 300)</t>
  </si>
  <si>
    <t>XXXI</t>
  </si>
  <si>
    <t>Տակդիր տարբեր տիպի և չափսի</t>
  </si>
  <si>
    <t>Տակդիր</t>
  </si>
  <si>
    <t>Ե/Բ դիտահորի 1200x1200</t>
  </si>
  <si>
    <t>Ե/Բ դիտահորի 1800x1800</t>
  </si>
  <si>
    <t>ՊՏ-3,25 (Մ 300)</t>
  </si>
  <si>
    <t>ՊՏ-4,25 (Մ 300)</t>
  </si>
  <si>
    <t xml:space="preserve">Տակդիր </t>
  </si>
  <si>
    <t>Տրանսֆորմատորի, ՆՍՊ-1 (Մ 300)</t>
  </si>
  <si>
    <t>Տրանսֆորմատորի, ՆՍՊ-3 (Մ 300)</t>
  </si>
  <si>
    <t>Խողովակի, ՖԲՏ-1 (Մ 200)</t>
  </si>
  <si>
    <t>Խողովակի, ՖՄ-9 (Մ 200)</t>
  </si>
  <si>
    <t>XXXII</t>
  </si>
  <si>
    <t>Հիմք տարբեր տիպի և չափսի</t>
  </si>
  <si>
    <t xml:space="preserve">Հիմք </t>
  </si>
  <si>
    <t>Պարսիպի, Ֆ-6 (Մ 200)</t>
  </si>
  <si>
    <t>Ֆ-01 (Մ 200)</t>
  </si>
  <si>
    <t>Ֆ-1կ (Մ 200)</t>
  </si>
  <si>
    <t>Ֆ-1-2 (Մ 400)</t>
  </si>
  <si>
    <t>Ֆ-2-2 (Մ 400)</t>
  </si>
  <si>
    <t>Ֆ-3-2 (Մ 400)</t>
  </si>
  <si>
    <t>Ֆ-4-2 (Մ 400)</t>
  </si>
  <si>
    <t>Ֆ-5-2 (Մ 400)</t>
  </si>
  <si>
    <t>Ֆ-2ՈՒ (Ֆ-1Ա) (Մ 300)</t>
  </si>
  <si>
    <t>Ֆ-3ՈՒ (Ֆ-2Ա) (Մ 300)</t>
  </si>
  <si>
    <t>Ֆ-4ՈՒ (Մ 300)</t>
  </si>
  <si>
    <t>Ֆ-5ՈՒ (Մ 300)</t>
  </si>
  <si>
    <t>Տիպ-1 (Մ 300)</t>
  </si>
  <si>
    <t>Տիպ-2 (Մ 300)</t>
  </si>
  <si>
    <t>Տիպ-3 (Մ 300)</t>
  </si>
  <si>
    <t>Տիպ-4 (Մ 300)</t>
  </si>
  <si>
    <t>Տիպ-5 (Մ 300)</t>
  </si>
  <si>
    <t>Տիպ-6 (Մ 300)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</si>
  <si>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</si>
  <si>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</si>
  <si>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</si>
  <si>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</si>
  <si>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</si>
  <si>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(Մ 200)</t>
  </si>
  <si>
    <t>Սարքավորումների տիպային (ՈՒՍՈ), 2Ա (Մ 200)</t>
  </si>
  <si>
    <t>Սարքավորումների տիպային (ՈՒՍՈ), 3Ա (Մ 200)</t>
  </si>
  <si>
    <t>Սարքավորումների տիպային (ՈՒՍՈ), 4Ա (Մ 200)</t>
  </si>
  <si>
    <t>Սարքավորումների տիպային (ՈՒՍՈ), 5Ա (Մ 200)</t>
  </si>
  <si>
    <t>XXXIV</t>
  </si>
  <si>
    <t xml:space="preserve">Г-ձև  կոնստրուկցիա  տարբեր տիպի  (Ге) </t>
  </si>
  <si>
    <t>Հենապատ</t>
  </si>
  <si>
    <t>Г-ձև կոնստրուկցիա (Ге 2,9x2,7), (Մ300)</t>
  </si>
  <si>
    <t>Г-ձև կոնստրուկցիա (Ге 1,7x2,7), (Մ300)</t>
  </si>
  <si>
    <t>* Գինը` համաձայն ՀՀ կառավարության  25 ապրիլի 2013 թվականի N 472-Ն</t>
  </si>
  <si>
    <t xml:space="preserve">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</si>
  <si>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</si>
  <si>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</si>
  <si>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</si>
  <si>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</si>
  <si>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</si>
  <si>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</si>
  <si>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</si>
  <si>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</si>
  <si>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</si>
  <si>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</si>
  <si>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</si>
  <si>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</si>
  <si>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</si>
  <si>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</si>
  <si>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</si>
  <si>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</si>
  <si>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</si>
  <si>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</si>
  <si>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</si>
  <si>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</si>
  <si>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</si>
  <si>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</si>
  <si>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</si>
  <si>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</si>
  <si>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</si>
  <si>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</si>
  <si>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</si>
  <si>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</si>
  <si>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</si>
  <si>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</si>
  <si>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</si>
  <si>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</si>
  <si>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</si>
  <si>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</si>
  <si>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</si>
  <si>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</si>
  <si>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Տուֆ սրբատաշ, 400x190x250մմ                      </t>
  </si>
  <si>
    <t xml:space="preserve">Տուֆ կոպիտ կտրվածքի, 400x190x250մմ       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</si>
  <si>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</si>
  <si>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</si>
  <si>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</si>
  <si>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</si>
  <si>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</si>
  <si>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</si>
  <si>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</si>
  <si>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</si>
  <si>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</si>
  <si>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</si>
  <si>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</si>
  <si>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</si>
  <si>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</si>
  <si>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</si>
  <si>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</si>
  <si>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</si>
  <si>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</si>
  <si>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</si>
  <si>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</si>
  <si>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</si>
  <si>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</si>
  <si>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</si>
  <si>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</si>
  <si>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</si>
  <si>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</si>
  <si>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</si>
  <si>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</si>
  <si>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Հրակայուն (II սորտ)</t>
  </si>
  <si>
    <t xml:space="preserve">Փոշի </t>
  </si>
  <si>
    <t>Շամոտային (խոշոր)</t>
  </si>
  <si>
    <t>Շամոտային (մանր)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</si>
  <si>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</si>
  <si>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</si>
  <si>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</si>
  <si>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</si>
  <si>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</si>
  <si>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</si>
  <si>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</si>
  <si>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</si>
  <si>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 xml:space="preserve">Տուֆե, 20x350մմ, չհղկված                                                      </t>
  </si>
  <si>
    <t xml:space="preserve">Տուֆե, 30x350մմ, չհղկված                                                      </t>
  </si>
  <si>
    <t xml:space="preserve">Տուֆե, 40x350մմ, չհղկված                                                      </t>
  </si>
  <si>
    <t xml:space="preserve">Տուֆե, 50x350մմ,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</si>
  <si>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</si>
  <si>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</si>
  <si>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</si>
  <si>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</si>
  <si>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</si>
  <si>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</si>
  <si>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</si>
  <si>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</si>
  <si>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</si>
  <si>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</si>
  <si>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</si>
  <si>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</si>
  <si>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</si>
  <si>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</si>
  <si>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</si>
  <si>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</si>
  <si>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</si>
  <si>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</si>
  <si>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</si>
  <si>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</si>
  <si>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</si>
  <si>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</si>
  <si>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</si>
  <si>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Պեռլիտե, 40x40x4սմ հաստ.</t>
  </si>
  <si>
    <t>Պեռլիտե, 40x40x5սմ հաստ.</t>
  </si>
  <si>
    <t>Պեռլիտե, 40x40x6սմ հաստ.</t>
  </si>
  <si>
    <t>Պեռլիտե, 40x40x8սմ հաստ.</t>
  </si>
  <si>
    <t>Պեռլիտե, 40x40x10սմ հաստ.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</si>
  <si>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</si>
  <si>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</si>
  <si>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</si>
  <si>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</si>
  <si>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</si>
  <si>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</si>
  <si>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</si>
  <si>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</si>
  <si>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</si>
  <si>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</si>
  <si>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</si>
  <si>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</si>
  <si>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</si>
  <si>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</si>
  <si>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</si>
  <si>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</si>
  <si>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</si>
  <si>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</si>
  <si>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</si>
  <si>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</si>
  <si>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</si>
  <si>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</si>
  <si>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Ø=10մմ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</si>
  <si>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</si>
  <si>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</si>
  <si>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</si>
  <si>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</si>
  <si>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</si>
  <si>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</si>
  <si>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</si>
  <si>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</si>
  <si>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</si>
  <si>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</si>
  <si>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</si>
  <si>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</si>
  <si>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6,5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</si>
  <si>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</si>
  <si>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</si>
  <si>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</si>
  <si>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</si>
  <si>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</si>
  <si>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</si>
  <si>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</si>
  <si>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</si>
  <si>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</si>
  <si>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</si>
  <si>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</si>
  <si>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</si>
  <si>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</si>
  <si>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</si>
  <si>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</si>
  <si>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</si>
  <si>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</si>
  <si>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</si>
  <si>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</si>
  <si>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</si>
  <si>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</si>
  <si>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24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</si>
  <si>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</si>
  <si>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</si>
  <si>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</si>
  <si>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</si>
  <si>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</si>
  <si>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</si>
  <si>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</si>
  <si>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</si>
  <si>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</si>
  <si>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</si>
  <si>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</si>
  <si>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</si>
  <si>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</si>
  <si>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20x20x2մմ</t>
  </si>
  <si>
    <t>Պողպատե, 20x20x2,5մմ</t>
  </si>
  <si>
    <t>Պողպատե, 25x25x2մմ</t>
  </si>
  <si>
    <t>Պողպատե, 25x25x2,5մմ</t>
  </si>
  <si>
    <t>Պողպատե, 30x30x2մմ</t>
  </si>
  <si>
    <t>Պողպատե, 30x30x2,5մմ</t>
  </si>
  <si>
    <t xml:space="preserve">Պողպատե, 30x30x3մմ   </t>
  </si>
  <si>
    <t>Պողպատե, 35x35x2,5մմ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</si>
  <si>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</si>
  <si>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</si>
  <si>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</si>
  <si>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</si>
  <si>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</si>
  <si>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</si>
  <si>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45x45x5մմ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</si>
  <si>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</si>
  <si>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</si>
  <si>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</si>
  <si>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60x60x4մմ    </t>
  </si>
  <si>
    <t>Իրան</t>
  </si>
  <si>
    <t xml:space="preserve">Պողպատե, 60x60x5մմ    </t>
  </si>
  <si>
    <t xml:space="preserve">Պողպատե, 63x63x5մմ    </t>
  </si>
  <si>
    <t xml:space="preserve">Պողպատե, 63x63x6մմ    </t>
  </si>
  <si>
    <t xml:space="preserve">Պողպատե, 70x70x5մմ    </t>
  </si>
  <si>
    <t xml:space="preserve">Պողպատե, 75x75x6մմ    </t>
  </si>
  <si>
    <t xml:space="preserve">Պողպատե, 90x90x6մմ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</si>
  <si>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</si>
  <si>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</si>
  <si>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</si>
  <si>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</si>
  <si>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</si>
  <si>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</si>
  <si>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</si>
  <si>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</si>
  <si>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</si>
  <si>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</si>
  <si>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</si>
  <si>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</si>
  <si>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</si>
  <si>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</si>
  <si>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</si>
  <si>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</si>
  <si>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</si>
  <si>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</si>
  <si>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</si>
  <si>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</si>
  <si>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</si>
  <si>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</si>
  <si>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</si>
  <si>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</si>
  <si>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</si>
  <si>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</si>
  <si>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</si>
  <si>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</si>
  <si>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</si>
  <si>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</si>
  <si>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</si>
  <si>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</si>
  <si>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</si>
  <si>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</si>
  <si>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</si>
  <si>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</si>
  <si>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</si>
  <si>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</si>
  <si>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</si>
  <si>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</si>
  <si>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</si>
  <si>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</si>
  <si>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</si>
  <si>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</si>
  <si>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</si>
  <si>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</si>
  <si>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</si>
  <si>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</si>
  <si>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</si>
  <si>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</si>
  <si>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</si>
  <si>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</si>
  <si>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</si>
  <si>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</si>
  <si>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</si>
  <si>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</si>
  <si>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</si>
  <si>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</si>
  <si>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</si>
  <si>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</si>
  <si>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</si>
  <si>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</si>
  <si>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</si>
  <si>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</si>
  <si>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</si>
  <si>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t>Ցանց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</si>
  <si>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</si>
  <si>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</si>
  <si>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</si>
  <si>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</si>
  <si>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</si>
  <si>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</si>
  <si>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</si>
  <si>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</si>
  <si>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</si>
  <si>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</si>
  <si>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</si>
  <si>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</si>
  <si>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</si>
  <si>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</si>
  <si>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</si>
  <si>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</si>
  <si>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</si>
  <si>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</si>
  <si>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</si>
  <si>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</si>
  <si>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</si>
  <si>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</si>
  <si>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</si>
  <si>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</si>
  <si>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</si>
  <si>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</si>
  <si>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</si>
  <si>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</si>
  <si>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</si>
  <si>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</si>
  <si>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 xml:space="preserve">Շրիշակ  </t>
  </si>
  <si>
    <t>Հաճարե, 60x2200մմ</t>
  </si>
  <si>
    <t>Հաճարե, 70x2200մմ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</si>
  <si>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</si>
  <si>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</si>
  <si>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</si>
  <si>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</si>
  <si>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</si>
  <si>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</si>
  <si>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</si>
  <si>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80x2200մմ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</si>
  <si>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</si>
  <si>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</si>
  <si>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</si>
  <si>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</si>
  <si>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 xml:space="preserve">Հաճարե, լայն. 80մմ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</si>
  <si>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</si>
  <si>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</si>
  <si>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</si>
  <si>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</si>
  <si>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</si>
  <si>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</si>
  <si>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</si>
  <si>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</si>
  <si>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</si>
  <si>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</si>
  <si>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</si>
  <si>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</si>
  <si>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</si>
  <si>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</si>
  <si>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>Լամինատե, 7մմ հաստ. (շրիշակով, սպունգով)</t>
  </si>
  <si>
    <t>Լեհաստան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</si>
  <si>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</si>
  <si>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</si>
  <si>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</si>
  <si>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</si>
  <si>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</si>
  <si>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</si>
  <si>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</si>
  <si>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</si>
  <si>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</si>
  <si>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</si>
  <si>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</si>
  <si>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</si>
  <si>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 xml:space="preserve">Ցինկապատ, հարթ, գունավոր, 0,50մմ       </t>
  </si>
  <si>
    <t>Կորեա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</si>
  <si>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</si>
  <si>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</si>
  <si>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</si>
  <si>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</si>
  <si>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</si>
  <si>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</si>
  <si>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</si>
  <si>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</si>
  <si>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</si>
  <si>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</si>
  <si>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</si>
  <si>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</si>
  <si>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</si>
  <si>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</si>
  <si>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</si>
  <si>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</si>
  <si>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</si>
  <si>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</si>
  <si>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</si>
  <si>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</si>
  <si>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</si>
  <si>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</si>
  <si>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</si>
  <si>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</si>
  <si>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</si>
  <si>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</si>
  <si>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</si>
  <si>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</si>
  <si>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</si>
  <si>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</si>
  <si>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</si>
  <si>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</si>
  <si>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</si>
  <si>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1500մմ, ցինկապատ</t>
  </si>
  <si>
    <t>Ձնպաշտպան, 1500մմ,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</si>
  <si>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</si>
  <si>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</si>
  <si>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</si>
  <si>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</si>
  <si>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</si>
  <si>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</si>
  <si>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</si>
  <si>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</si>
  <si>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</si>
  <si>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</si>
  <si>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</si>
  <si>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</si>
  <si>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</si>
  <si>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</si>
  <si>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</si>
  <si>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</si>
  <si>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</si>
  <si>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</si>
  <si>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</si>
  <si>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</si>
  <si>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</si>
  <si>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</si>
  <si>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</si>
  <si>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</si>
  <si>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</si>
  <si>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</si>
  <si>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</si>
  <si>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</si>
  <si>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</si>
  <si>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</si>
  <si>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</si>
  <si>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</si>
  <si>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</si>
  <si>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</si>
  <si>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</si>
  <si>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</si>
  <si>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</si>
  <si>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</si>
  <si>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</si>
  <si>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</si>
  <si>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</si>
  <si>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</si>
  <si>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</si>
  <si>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</si>
  <si>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</si>
  <si>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</si>
  <si>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</si>
  <si>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</si>
  <si>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</si>
  <si>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4 մմ</t>
  </si>
  <si>
    <t>Փայլաթիթեղով, 4 մմ</t>
  </si>
  <si>
    <t>3 մմ</t>
  </si>
  <si>
    <t>Միաշերտ, 3 մմ</t>
  </si>
  <si>
    <t>LXXII</t>
  </si>
  <si>
    <t>Գիպսակարտոնե ակուստիկ սալ տարբեր տիպի և չափսի</t>
  </si>
  <si>
    <t>Գիպսակատոնե ակուստիկ, 12,5մմx1,2մx2մ</t>
  </si>
  <si>
    <t xml:space="preserve">Վրաստան
KNAUF </t>
  </si>
  <si>
    <t>Գիպսակարտոնե, 9,5մմx1,2մx2,4մ</t>
  </si>
  <si>
    <t>Գիպսակարտոնե, ջրակայուն, 9,5մմx1,2մx2,4մ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</si>
  <si>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</si>
  <si>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</si>
  <si>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</si>
  <si>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</si>
  <si>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</si>
  <si>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</si>
  <si>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</si>
  <si>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</si>
  <si>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Հաճարենու փայտից, ներսի 900x2100մմ</t>
  </si>
  <si>
    <t>Փայտից, ներսի, երեսպատված հաճարենու նրբատախտակով 900x2050մմ</t>
  </si>
  <si>
    <t>Փայտից, ներսի, երեսպատված կաղնու նրբատախտակով 900x2050մմ</t>
  </si>
  <si>
    <t>LXXIV</t>
  </si>
  <si>
    <t>Մուտքի դուռ տարբեր տիպի և չափսի</t>
  </si>
  <si>
    <t xml:space="preserve">Մուտքի, մետաղական 2050x900x50մմ, L/R, 34կգ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</si>
  <si>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</si>
  <si>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</si>
  <si>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</si>
  <si>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</si>
  <si>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</si>
  <si>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</si>
  <si>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</si>
  <si>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</si>
  <si>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</si>
  <si>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</si>
  <si>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</si>
  <si>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</si>
  <si>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</si>
  <si>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</si>
  <si>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Կամարաձև, ալյումինե, բլոկով, սպիտակ 46մմ հաստ., առանց ջերմակամուրջի,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</si>
  <si>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</si>
  <si>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</si>
  <si>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</si>
  <si>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</si>
  <si>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</si>
  <si>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</si>
  <si>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</si>
  <si>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</si>
  <si>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</si>
  <si>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</si>
  <si>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</si>
  <si>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</si>
  <si>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</si>
  <si>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</si>
  <si>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</si>
  <si>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</si>
  <si>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</si>
  <si>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</si>
  <si>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</si>
  <si>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</si>
  <si>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</si>
  <si>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</si>
  <si>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</si>
  <si>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</si>
  <si>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</si>
  <si>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</si>
  <si>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</si>
  <si>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</si>
  <si>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</si>
  <si>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</si>
  <si>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</si>
  <si>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</si>
  <si>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</si>
  <si>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</si>
  <si>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</si>
  <si>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</si>
  <si>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</si>
  <si>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</si>
  <si>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</si>
  <si>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=25,5x2,5մմ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</si>
  <si>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</si>
  <si>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</si>
  <si>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</si>
  <si>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</si>
  <si>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</si>
  <si>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</si>
  <si>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</si>
  <si>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</si>
  <si>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</si>
  <si>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</si>
  <si>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</si>
  <si>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</si>
  <si>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</si>
  <si>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</si>
  <si>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</si>
  <si>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</si>
  <si>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</si>
  <si>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</si>
  <si>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</si>
  <si>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</si>
  <si>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</si>
  <si>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</si>
  <si>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</si>
  <si>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</si>
  <si>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</si>
  <si>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</si>
  <si>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</si>
  <si>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</si>
  <si>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</si>
  <si>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</si>
  <si>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</si>
  <si>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</si>
  <si>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</si>
  <si>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</si>
  <si>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</si>
  <si>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</si>
  <si>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</si>
  <si>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</si>
  <si>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</si>
  <si>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</si>
  <si>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</si>
  <si>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</si>
  <si>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</si>
  <si>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</si>
  <si>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</si>
  <si>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</si>
  <si>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</si>
  <si>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</si>
  <si>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</si>
  <si>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</si>
  <si>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</si>
  <si>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</si>
  <si>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</si>
  <si>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</si>
  <si>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</si>
  <si>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</si>
  <si>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</si>
  <si>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</si>
  <si>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</si>
  <si>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</si>
  <si>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</si>
  <si>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</si>
  <si>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</si>
  <si>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</si>
  <si>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</si>
  <si>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</si>
  <si>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</si>
  <si>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</si>
  <si>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</si>
  <si>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</si>
  <si>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</si>
  <si>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</si>
  <si>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</si>
  <si>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</si>
  <si>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</si>
  <si>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</si>
  <si>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</si>
  <si>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</si>
  <si>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</si>
  <si>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</si>
  <si>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</si>
  <si>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</si>
  <si>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</si>
  <si>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</si>
  <si>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</si>
  <si>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</si>
  <si>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</si>
  <si>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</si>
  <si>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</si>
  <si>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</si>
  <si>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</si>
  <si>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</si>
  <si>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</si>
  <si>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</si>
  <si>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</si>
  <si>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</si>
  <si>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</si>
  <si>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</si>
  <si>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</si>
  <si>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</si>
  <si>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</si>
  <si>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</si>
  <si>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</si>
  <si>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</si>
  <si>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</si>
  <si>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</si>
  <si>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</si>
  <si>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</si>
  <si>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</si>
  <si>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</si>
  <si>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</si>
  <si>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</si>
  <si>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</si>
  <si>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</si>
  <si>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</si>
  <si>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</si>
  <si>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</si>
  <si>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</si>
  <si>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</si>
  <si>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</si>
  <si>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</si>
  <si>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</si>
  <si>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</si>
  <si>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</si>
  <si>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</si>
  <si>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</si>
  <si>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</si>
  <si>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</si>
  <si>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</si>
  <si>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</si>
  <si>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</si>
  <si>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</si>
  <si>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120x40x3մմ</t>
  </si>
  <si>
    <t>Պողպատե, 120x40x4մմ</t>
  </si>
  <si>
    <t>Պողպատե, 120x50x2մմ</t>
  </si>
  <si>
    <t>Պողպատե, 120x50x3մմ</t>
  </si>
  <si>
    <t>Պողպատե, 120x50x4մմ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</si>
  <si>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</si>
  <si>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</si>
  <si>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</si>
  <si>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</si>
  <si>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</si>
  <si>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</si>
  <si>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</si>
  <si>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</si>
  <si>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</si>
  <si>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</si>
  <si>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</si>
  <si>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</si>
  <si>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</si>
  <si>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</si>
  <si>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</si>
  <si>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</si>
  <si>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</si>
  <si>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</si>
  <si>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</si>
  <si>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</si>
  <si>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</si>
  <si>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</si>
  <si>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</si>
  <si>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</si>
  <si>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 xml:space="preserve">Կցամաս </t>
  </si>
  <si>
    <t>Լատունե, d=16մմ</t>
  </si>
  <si>
    <t>Արտերկիր</t>
  </si>
  <si>
    <t>Լատունե, d=20մմ</t>
  </si>
  <si>
    <t>Լատունե, d=25մմ</t>
  </si>
  <si>
    <t>Լատունե, d=32մմ</t>
  </si>
  <si>
    <t>Լատունե, ներքին պարուրակով, d=16մմx1/2"</t>
  </si>
  <si>
    <t>Լատունե, ներքին պարուրակով, d=16մմx3/4"</t>
  </si>
  <si>
    <t>Լատունե, ներքին պարուրակով, d=20մմx1/2"</t>
  </si>
  <si>
    <t>Լատունե, ներքին պարուրակով, d=20մմx3/4"</t>
  </si>
  <si>
    <t>Լատունե, ներքին պարուրակով, d=25մմx1/2"</t>
  </si>
  <si>
    <t>Լատունե, ներքին պարուրակով, d=25մմx3/4"</t>
  </si>
  <si>
    <t>Լատունե, ներքին պարուրակով, d=32մմx1"</t>
  </si>
  <si>
    <t>Լատունե, արտաքին պարուրակով, d=16մմx1/2"</t>
  </si>
  <si>
    <t>Լատունե, արտաքին պարուրակով, d=16մմx3/4"</t>
  </si>
  <si>
    <t>Լատունե, արտաքին պարուրակով, d=20մմx1/2"</t>
  </si>
  <si>
    <t>Լատունե, արտաքին պարուրակով, d=20մմx3/4"</t>
  </si>
  <si>
    <t>Լատունե, արտաքին պարուրակով, d=25մմx1/2"</t>
  </si>
  <si>
    <t>Լատունե, արտաքին պարուրակով, d=25մմx3/4"</t>
  </si>
  <si>
    <t>Լատունե, արտաքին պարուրակով, d=32մմx1"</t>
  </si>
  <si>
    <t xml:space="preserve">Անցում </t>
  </si>
  <si>
    <t>Լատունե, d=16x20մմ</t>
  </si>
  <si>
    <t>Լատունե, d=20x25մմ</t>
  </si>
  <si>
    <t>Լատունե, d=20x32մմ</t>
  </si>
  <si>
    <t>Լատունե, d=25x32մմ</t>
  </si>
  <si>
    <t>Լատունե, ամրակցվող, ներքին պարուրակով, d=16մմx1/2"</t>
  </si>
  <si>
    <t>Լատունե, ամրակցվող, ներքին պարուրակով, d=20մմx1/2"</t>
  </si>
  <si>
    <t>Լատունե, ամրակցվող, ներքին պարուրակով, d=20մմx3/4"</t>
  </si>
  <si>
    <t>Լատունե, ամրակցվող, ներքին պարուրակով, d=25մմx3/4"</t>
  </si>
  <si>
    <t>Լատունե, ամրակցվող, արտաքին պարուրակով, d=16մմx1/2"</t>
  </si>
  <si>
    <t>Լատունե, ամրակցվող, արտաքին պարուրակով, d=20մմx1/2"</t>
  </si>
  <si>
    <t>Լատունե, ամրակցվող, արտաքին  պարուրակով, d=20մմx3/4"</t>
  </si>
  <si>
    <t>Անկյունակ փոխակերպիչ</t>
  </si>
  <si>
    <t>Լատունե, d=25x16մմ</t>
  </si>
  <si>
    <t xml:space="preserve">Եռաբաշխիչ  </t>
  </si>
  <si>
    <t>Լատունե, d=16x20x16մմ</t>
  </si>
  <si>
    <t>Լատունե, d=16x20x20մմ</t>
  </si>
  <si>
    <t>Լատունե, d=20x16x20մմ</t>
  </si>
  <si>
    <t>Լատունե, d=25x20x25մմ</t>
  </si>
  <si>
    <t>Լատունե, d=32x20x32մմ</t>
  </si>
  <si>
    <t>Լատունե, d=32x25x32մմ</t>
  </si>
  <si>
    <t xml:space="preserve">Խաչուկ 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</si>
  <si>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</si>
  <si>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</si>
  <si>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</si>
  <si>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</si>
  <si>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</si>
  <si>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</si>
  <si>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</si>
  <si>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</si>
  <si>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</si>
  <si>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</si>
  <si>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</si>
  <si>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</si>
  <si>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</si>
  <si>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</si>
  <si>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</si>
  <si>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2մմ;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</si>
  <si>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</si>
  <si>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</si>
  <si>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</si>
  <si>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</si>
  <si>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</si>
  <si>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</si>
  <si>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</si>
  <si>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</si>
  <si>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</si>
  <si>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</si>
  <si>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</si>
  <si>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</si>
  <si>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</si>
  <si>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</si>
  <si>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</si>
  <si>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</si>
  <si>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</si>
  <si>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</si>
  <si>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</si>
  <si>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</si>
  <si>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</si>
  <si>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</si>
  <si>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</si>
  <si>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</si>
  <si>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</si>
  <si>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</si>
  <si>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</si>
  <si>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</si>
  <si>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</si>
  <si>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</si>
  <si>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</si>
  <si>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</si>
  <si>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</si>
  <si>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</si>
  <si>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</si>
  <si>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</si>
  <si>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</si>
  <si>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</si>
  <si>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</si>
  <si>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</si>
  <si>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50մմ</t>
  </si>
  <si>
    <t>Պոլիպրոպիլեն, 110մմ</t>
  </si>
  <si>
    <t>Պոլիվինիլքլորիդե, d=50մմ (կոյուղու համար)</t>
  </si>
  <si>
    <t>Պոլիվինիլքլորիդե, d=110մմ (կոյուղու համար)</t>
  </si>
  <si>
    <t xml:space="preserve">Անցում  </t>
  </si>
  <si>
    <t>Պոլիպրոպիլեն, d=110x50մմ (կոյուղու համար)</t>
  </si>
  <si>
    <t>Պոլիպրոպիլեն, d=160x110մմ (կոյուղու համար)</t>
  </si>
  <si>
    <t xml:space="preserve">Պոլիվինիլքլորիդե, d=200x160մմ (կոյուղու համար) </t>
  </si>
  <si>
    <t>Պոլիպրոպիլեն, d=50մմ-45⁰ (կոյուղու համար)</t>
  </si>
  <si>
    <t>Պոլիպրոպիլեն, d=110մմ-45⁰ (կոյուղու համար)</t>
  </si>
  <si>
    <t>Պոլիպրոպիլեն, d=160մմ-45⁰ (կոյուղու համար)</t>
  </si>
  <si>
    <t>Պոլիպրոպիլեն, d=50մմ-90⁰ (կոյուղու համար)</t>
  </si>
  <si>
    <t>Պոլիպրոպիլեն, d=110մմ-90⁰ (կոյուղու համար)</t>
  </si>
  <si>
    <t>Պոլիպրոպիլեն, d=160մմ-90⁰ (կոյուղու համար)</t>
  </si>
  <si>
    <t>Պոլիվինիլքլորիդե, d=200մմ-45⁰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</si>
  <si>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</si>
  <si>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</si>
  <si>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Պոլիպրոպիլեն, d=160x110x160-45⁰  (կոյուղու համար)</t>
  </si>
  <si>
    <t>Պոլիվինիլքլորիդե, d=200x160x200մմ-45⁰ (կոյուղու համար)</t>
  </si>
  <si>
    <t>Պոլիպրոպիլեն, d=110x50x110մմ-90⁰ (կոյուղու համար)</t>
  </si>
  <si>
    <t>Պոլիպրոպիլեն, d=160x110x160մմ-90⁰ (կոյուղու համար)</t>
  </si>
  <si>
    <t>Պոլիվինիլքլորիդե, d=200x160x200մմ-90⁰ (կոյուղու համար)</t>
  </si>
  <si>
    <t>Պոլիպրոպիլեն, d=110x50x110x50մմ-45⁰ (կոյուղու համար)</t>
  </si>
  <si>
    <t>Պոլիվինիլքլորիդե, d=50մմ-90⁰ (կոյուղու համար)</t>
  </si>
  <si>
    <t>Պոլիպրոպիլեն, d=110x50x110x50մմ-90⁰ (կոյուղու համար)</t>
  </si>
  <si>
    <t>Խցան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</si>
  <si>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</si>
  <si>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</si>
  <si>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</si>
  <si>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8,0 մթն.ճնշ., ջերմամեկուսիչով</t>
  </si>
  <si>
    <t>Պոլիէթիլենային, խմելու ջրի համար, d=20մմ, 10,0 մթն.ճնշ.</t>
  </si>
  <si>
    <t>Պոլիէթիլենային, խմելու ջրի համար, d=20մմ, 10,0 մթն.ճնշ., ջերմամեկուսիչով</t>
  </si>
  <si>
    <t>Պոլիէթիլենային, խմելու ջրի համար, d=25x1,8մմ, 10,0 մթն.ճնշ.</t>
  </si>
  <si>
    <t>Պոլիէթիլենային, խմելու ջրի համար, d=25մմ, 10,0 մթն.ճնշ. ջերմամեկուսիչով</t>
  </si>
  <si>
    <t>Պոլիէթիլենային, խմելու ջրի համար, d=20x2,0մմ, 12,5 մթն.ճնշ.</t>
  </si>
  <si>
    <t>Պոլիէթիլենային, խմելու ջրի համար, d=20մմ, 12,5 մթն.ճնշ., ջերմամեկուսիչով</t>
  </si>
  <si>
    <t>Պոլիէթիլենային, խմելու ջրի համար, d=20x2,0մմ, 16,0 մթն.ճնշ.</t>
  </si>
  <si>
    <t>Պոլիէթիլենային, խմելու ջրի համար, d=25x2,3մմ, 16,0 մթն.ճնշ.</t>
  </si>
  <si>
    <t>Պոլիէթիլենային, խմելու ջրի համար, d=25մմ, 16,0 մթն.ճնշ., ջերմամեկուսիչով</t>
  </si>
  <si>
    <t>Պոլիէթիլենային, խմելու ջրի համար, d=32x2,0մմ, 10,0 մթն.ճնշ.</t>
  </si>
  <si>
    <t>Պոլիէթիլենային, խմելու ջրի համար, d=32մմ, 10,0 մթն.ճնշ., ջերմամեկուսիչով</t>
  </si>
  <si>
    <t>Պոլիէթիլենային, խմելու ջրի համար, d=32x2,4մմ, 12,5 մթն.ճնշ.</t>
  </si>
  <si>
    <t>Պոլիէթիլենային, խմելու ջրի համար, d=32մմ, 12,5 մթն.ճնշ., ջերմամեկուսիչով</t>
  </si>
  <si>
    <t>Պոլիէթիլենային, խմելու ջրի համար, d=32x3,0մմ, 16,0 մթն.ճնշ.</t>
  </si>
  <si>
    <t>Պոլիէթիլենային, խմելու ջրի համար, d=32մմ, 16,0 մթն.ճնշ., ջերմամեկուսիչով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</si>
  <si>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</si>
  <si>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</si>
  <si>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</si>
  <si>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</si>
  <si>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</si>
  <si>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</si>
  <si>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</si>
  <si>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</si>
  <si>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</si>
  <si>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</si>
  <si>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</si>
  <si>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</si>
  <si>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</si>
  <si>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</si>
  <si>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</si>
  <si>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</si>
  <si>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</si>
  <si>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</si>
  <si>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</si>
  <si>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</si>
  <si>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</si>
  <si>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</si>
  <si>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</si>
  <si>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</si>
  <si>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</si>
  <si>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</si>
  <si>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d=125x3,9մմ, 5,0 մթն.ճնշ.</t>
  </si>
  <si>
    <t>Պոլիէթիլենային, խմելու ջրի համար, d=125x4,8մմ, 6,3 մթն.ճնշ.</t>
  </si>
  <si>
    <t>Պոլիէթիլենային, խմելու ջրի համար, d=125x6,1մմ,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</si>
  <si>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</si>
  <si>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</si>
  <si>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</si>
  <si>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d=160x4,9մմ, 5,0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</si>
  <si>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</si>
  <si>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</si>
  <si>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</si>
  <si>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</si>
  <si>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</si>
  <si>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d=200x6,2մմ, 5,0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</si>
  <si>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</si>
  <si>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</si>
  <si>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</si>
  <si>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</si>
  <si>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</si>
  <si>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</si>
  <si>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d=225x6.9մմ, 5.0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</si>
  <si>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</si>
  <si>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</si>
  <si>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</si>
  <si>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</si>
  <si>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</si>
  <si>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</si>
  <si>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d=250x7,7մմ, 5.0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</si>
  <si>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</si>
  <si>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</si>
  <si>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</si>
  <si>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</si>
  <si>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d=250x22,0մմ, 16.0 մթն.ճնշ.</t>
  </si>
  <si>
    <t>Պոլիէթիլենային, խմելու ջրի համար, d=250x27,9մմ, 20.0 մթն.ճնշ.</t>
  </si>
  <si>
    <t>Պոլիէթիլենային, խմելու ջրի համար,  Ø=315մմ, PN 6.3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</si>
  <si>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</si>
  <si>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</si>
  <si>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</si>
  <si>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</si>
  <si>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</si>
  <si>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6.3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</si>
  <si>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</si>
  <si>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</si>
  <si>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</si>
  <si>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</si>
  <si>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</si>
  <si>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</si>
  <si>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</si>
  <si>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</si>
  <si>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</si>
  <si>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</si>
  <si>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</si>
  <si>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</si>
  <si>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</si>
  <si>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</si>
  <si>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</si>
  <si>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</si>
  <si>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</si>
  <si>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</si>
  <si>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</si>
  <si>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</si>
  <si>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</si>
  <si>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</si>
  <si>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</si>
  <si>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</si>
  <si>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</si>
  <si>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</si>
  <si>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</si>
  <si>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</si>
  <si>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</si>
  <si>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</si>
  <si>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</si>
  <si>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 xml:space="preserve">Պրես-անկյունակ </t>
  </si>
  <si>
    <t>d=16x16մմ</t>
  </si>
  <si>
    <t>KINHIL
Չինաստան</t>
  </si>
  <si>
    <t>M, d=20մմx1/2"</t>
  </si>
  <si>
    <t>Պրես-եռաբաշխիչ</t>
  </si>
  <si>
    <t>Հավասարակողմ, d=20x20x20մմ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</si>
  <si>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</si>
  <si>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</si>
  <si>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</si>
  <si>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</si>
  <si>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</si>
  <si>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</si>
  <si>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</si>
  <si>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</si>
  <si>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</si>
  <si>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</si>
  <si>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</si>
  <si>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</si>
  <si>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</si>
  <si>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</si>
  <si>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</si>
  <si>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</si>
  <si>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</si>
  <si>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</si>
  <si>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</si>
  <si>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</si>
  <si>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</si>
  <si>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</si>
  <si>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</si>
  <si>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</si>
  <si>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</si>
  <si>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</si>
  <si>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</si>
  <si>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</si>
  <si>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>Խամութ-անցում</t>
  </si>
  <si>
    <t xml:space="preserve">Պոլիէթիլենային, 1/2"x20մմ </t>
  </si>
  <si>
    <t xml:space="preserve">Պոլիէթիլենային, 1/2"x25մմ  </t>
  </si>
  <si>
    <t xml:space="preserve">Պոլիէթիլենային, 3/4"x25մմ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</si>
  <si>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</si>
  <si>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</si>
  <si>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</si>
  <si>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</si>
  <si>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</si>
  <si>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</si>
  <si>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</si>
  <si>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</si>
  <si>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</si>
  <si>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</si>
  <si>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</si>
  <si>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</si>
  <si>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</si>
  <si>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</si>
  <si>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</si>
  <si>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</si>
  <si>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</si>
  <si>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</si>
  <si>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</si>
  <si>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</si>
  <si>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</si>
  <si>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</si>
  <si>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</si>
  <si>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</si>
  <si>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</si>
  <si>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</si>
  <si>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</si>
  <si>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</si>
  <si>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</si>
  <si>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</si>
  <si>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</si>
  <si>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</si>
  <si>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</si>
  <si>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</si>
  <si>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</si>
  <si>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</si>
  <si>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</si>
  <si>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</si>
  <si>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</si>
  <si>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</si>
  <si>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</si>
  <si>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d=63մմ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</si>
  <si>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</si>
  <si>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</si>
  <si>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</si>
  <si>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</si>
  <si>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</si>
  <si>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</si>
  <si>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</si>
  <si>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</si>
  <si>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75x63x75մմ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</si>
  <si>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</si>
  <si>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</si>
  <si>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</si>
  <si>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</si>
  <si>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</si>
  <si>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200x90x200մմ</t>
  </si>
  <si>
    <t>Պոլիէթիլենային, զոդվող, 63x50մմ</t>
  </si>
  <si>
    <t>Պոլիէթիլենային, զոդվող, 75x50մմ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</si>
  <si>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</si>
  <si>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</si>
  <si>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</si>
  <si>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</si>
  <si>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</si>
  <si>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</si>
  <si>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</si>
  <si>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160x125մմ</t>
  </si>
  <si>
    <t>Պոլիէթիլենային, զոդվող, 200x110մմ</t>
  </si>
  <si>
    <t>Պոլիէթիլենային, զոդվող, 200x160մմ</t>
  </si>
  <si>
    <t>Պոլիէթիլենային, զոդվող, 225x160մմ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</si>
  <si>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</si>
  <si>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</si>
  <si>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</si>
  <si>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</si>
  <si>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</si>
  <si>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</si>
  <si>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</si>
  <si>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</si>
  <si>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</si>
  <si>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</si>
  <si>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</si>
  <si>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</si>
  <si>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</si>
  <si>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</si>
  <si>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</si>
  <si>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</si>
  <si>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</si>
  <si>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</si>
  <si>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</si>
  <si>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</si>
  <si>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</si>
  <si>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</si>
  <si>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</si>
  <si>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</si>
  <si>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</si>
  <si>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Ռետինե, Ø=300 մմ</t>
  </si>
  <si>
    <t>Ռետինե, Ø=400 մմ</t>
  </si>
  <si>
    <t>Ռետինե, Ø=500 մմ</t>
  </si>
  <si>
    <t>Ռետինե, Ø=600 մմ</t>
  </si>
  <si>
    <t>Ռետինե, Ø=800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</si>
  <si>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</si>
  <si>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</si>
  <si>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</si>
  <si>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</si>
  <si>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</si>
  <si>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</si>
  <si>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</si>
  <si>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</si>
  <si>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</si>
  <si>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</si>
  <si>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</si>
  <si>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</si>
  <si>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</si>
  <si>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XCI</t>
  </si>
  <si>
    <t>Պոլիպրոպիլենային խողովակ տարբեր չափսի, նախատեսված սառը ջրի համար</t>
  </si>
  <si>
    <t>Պոլիպրոպիլենային, PN 10, d=20x1,9մմ</t>
  </si>
  <si>
    <t>Պոլիպրոպիլենային, PN 10, d=25x2,3մմ</t>
  </si>
  <si>
    <t>Պոլիպրոպիլենային, PN 10, d=32x3,0մմ</t>
  </si>
  <si>
    <t>Պոլիպրոպիլենային, PN 10, d=40x3,7մմ</t>
  </si>
  <si>
    <t>Պոլիպրոպիլենային, PN 10, d=50x4,6մմ</t>
  </si>
  <si>
    <t>Պոլիպրոպիլենային, PN 10, d=63x5,8մմ</t>
  </si>
  <si>
    <t>Պոլիպրոպիլենային, PN 16, d=50x6,9մմ</t>
  </si>
  <si>
    <t>Պոլիպրոպիլենային, PN 16, d=63x8,6մմ</t>
  </si>
  <si>
    <t>Պոլիպրոպիլենային, PN 20, d=20x3,4մմ</t>
  </si>
  <si>
    <t>Պոլիպրոպիլենային, PN 20, d=40x6,7մմ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</si>
  <si>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</si>
  <si>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</si>
  <si>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</si>
  <si>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Պոլիպրոպիլենային, կոյուղու համար, d=110x2,7մմ, L=6000մմ</t>
  </si>
  <si>
    <t xml:space="preserve">Պոլիպրոպիլենային, կոյուղու համար, d=50x2,0մմ, L=3000մմ </t>
  </si>
  <si>
    <t xml:space="preserve">Պոլիպրոպիլենային, կոյուղու համար, d=50x2,0մմ, L=1000մմ </t>
  </si>
  <si>
    <t xml:space="preserve">Պոլիպրոպիլենային, կոյուղու համար, d=50x2,0մմ, L=2000մմ </t>
  </si>
  <si>
    <t>Պոլիպրոպիլենային, կոյուղու համար, d=250x6,0մմ, L=1000մմ</t>
  </si>
  <si>
    <t>Պոլիպրոպիլենային, կոյուղու համար, d=200x4,0մմ, L=1000մմ</t>
  </si>
  <si>
    <t>Պոլիպրոպիլենային, կոյուղու համար, d=160x4,0մմ, L=1000մմ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</si>
  <si>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</si>
  <si>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</si>
  <si>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</si>
  <si>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</si>
  <si>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</si>
  <si>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</si>
  <si>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</si>
  <si>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</si>
  <si>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</si>
  <si>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</si>
  <si>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</si>
  <si>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</si>
  <si>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</si>
  <si>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</si>
  <si>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</si>
  <si>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</si>
  <si>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</si>
  <si>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</si>
  <si>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</si>
  <si>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</si>
  <si>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</si>
  <si>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</si>
  <si>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</si>
  <si>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</si>
  <si>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</si>
  <si>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</si>
  <si>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</si>
  <si>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</si>
  <si>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</si>
  <si>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</si>
  <si>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</si>
  <si>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</si>
  <si>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</si>
  <si>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</si>
  <si>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</si>
  <si>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</si>
  <si>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</si>
  <si>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</si>
  <si>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</si>
  <si>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</si>
  <si>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</si>
  <si>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</si>
  <si>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</si>
  <si>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</si>
  <si>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</si>
  <si>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</si>
  <si>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</si>
  <si>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</si>
  <si>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</si>
  <si>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</si>
  <si>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>Պոլիպրոպիլենային,  d=16մմ</t>
  </si>
  <si>
    <t xml:space="preserve">Խցան </t>
  </si>
  <si>
    <t xml:space="preserve">Փական </t>
  </si>
  <si>
    <t>Պոլիպրոպիլենային, d=63x63x63մմ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</si>
  <si>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</si>
  <si>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</si>
  <si>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</si>
  <si>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</si>
  <si>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</si>
  <si>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</si>
  <si>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SQUIRELL` DP24-B5 (Փակ այրման խցիկով)</t>
  </si>
  <si>
    <t>FONDITAL, MINORCA CTFS 24 (COPPER)</t>
  </si>
  <si>
    <t>Իտալիա</t>
  </si>
  <si>
    <t>FONDITAL, FOMENTERA CTFS 24 (Փակ այրման խցիկով)</t>
  </si>
  <si>
    <t>FONDITAL, ANTEA CONDENSING 24 (Փակ այրման խցիկով)</t>
  </si>
  <si>
    <t>SQUIRELL` L1-DD28 (Փակ այրման խցիկով)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</si>
  <si>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</si>
  <si>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</si>
  <si>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</si>
  <si>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</si>
  <si>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</si>
  <si>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</si>
  <si>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FONDITAL փակ այրման, ANTEA, CTFS, 24 կՎտ</t>
  </si>
  <si>
    <t>IMMERGAS, փակ այրման, EOLO STAR, 24 կՎտ</t>
  </si>
  <si>
    <t>BERETTA, փակ այրման, CIAO, 24 կՎտ</t>
  </si>
  <si>
    <t>FERROLI, փակ այրման, DOMINA, 24 կՎտ</t>
  </si>
  <si>
    <t>FERROLI, փակ այրման, DOMINA,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</si>
  <si>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</si>
  <si>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</si>
  <si>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</si>
  <si>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</si>
  <si>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</si>
  <si>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</si>
  <si>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</si>
  <si>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</si>
  <si>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</si>
  <si>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</si>
  <si>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15-2.5 U 130</t>
  </si>
  <si>
    <t>HUP 15-4 U 130</t>
  </si>
  <si>
    <t>HUP 15-6.5 E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</si>
  <si>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</si>
  <si>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</si>
  <si>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</si>
  <si>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</si>
  <si>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</si>
  <si>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</si>
  <si>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</si>
  <si>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</si>
  <si>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</si>
  <si>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</si>
  <si>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</si>
  <si>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</si>
  <si>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</si>
  <si>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</si>
  <si>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</si>
  <si>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t>MARQOUIS, MKP-60, 0.55 կՎտ, 40 լ/ր</t>
  </si>
  <si>
    <t>Հունաստան</t>
  </si>
  <si>
    <t>MARQOUIS, MKP-70, 0.8 կՎտ, 45 լ/ր</t>
  </si>
  <si>
    <t>XCVI</t>
  </si>
  <si>
    <t>Ալյումինե ջեռուցման մարտկոց տարբեր տիպի և չափսի</t>
  </si>
  <si>
    <t>Մարտկոց</t>
  </si>
  <si>
    <t xml:space="preserve">Ալյումինե, ջեռուցման, h=350մմ </t>
  </si>
  <si>
    <t xml:space="preserve">Ալյումինե, ջեռուցման, h=500մմ </t>
  </si>
  <si>
    <t xml:space="preserve">Ալյումինե, ջեռուցման, h=600մմ </t>
  </si>
  <si>
    <t xml:space="preserve">Ալյումինե, ջեռուցման, h=800մմ </t>
  </si>
  <si>
    <t>XCVII</t>
  </si>
  <si>
    <t>Ալյումինե մարտկոցի կցամաս տարբեր տիպի և չափսի</t>
  </si>
  <si>
    <t xml:space="preserve">Խցափակիչ </t>
  </si>
  <si>
    <t>1" L</t>
  </si>
  <si>
    <t>1" R</t>
  </si>
  <si>
    <t>1-1/2" L</t>
  </si>
  <si>
    <t>1-1/2" R</t>
  </si>
  <si>
    <t>1-1/4" L</t>
  </si>
  <si>
    <t>1-1/4" R</t>
  </si>
  <si>
    <t>1-3/4" L</t>
  </si>
  <si>
    <t>Խցափակիչ</t>
  </si>
  <si>
    <t>1-3/4" R</t>
  </si>
  <si>
    <t>Մարտկոցի, վերին (ուղիղ), W 3/4" F</t>
  </si>
  <si>
    <t>Մարտկոցի, վերին (ուղիղ), W 1/2" F</t>
  </si>
  <si>
    <t>Իսպանիա
Arco</t>
  </si>
  <si>
    <t>Մարտկոցի, վերին, անկյունով, 3/4"</t>
  </si>
  <si>
    <t>Մարտկոցի, վերին, անկյունով, 1/2"</t>
  </si>
  <si>
    <t>Մարտկոցի, ստորին, 3/4"</t>
  </si>
  <si>
    <t>Մարտկոցի, ստորին, 1/2"</t>
  </si>
  <si>
    <t>Կախիչ</t>
  </si>
  <si>
    <t>90մմ</t>
  </si>
  <si>
    <t>Միջադիր</t>
  </si>
  <si>
    <t>1մմ</t>
  </si>
  <si>
    <t>2մմ</t>
  </si>
  <si>
    <t xml:space="preserve">Նիպել  </t>
  </si>
  <si>
    <t>1"</t>
  </si>
  <si>
    <t xml:space="preserve">Օդահանիչ </t>
  </si>
  <si>
    <t>1/2" M</t>
  </si>
  <si>
    <t>Ավտոմատ, 1/2"</t>
  </si>
  <si>
    <t>XCVIII</t>
  </si>
  <si>
    <t>Խողովակ մեկուսացումով տարբեր չափսի և տեսակի</t>
  </si>
  <si>
    <t xml:space="preserve">Խողովակ </t>
  </si>
  <si>
    <t xml:space="preserve">Մեկուսացումով, 16x2մմ, նախատեսված սառը ջրի համար </t>
  </si>
  <si>
    <t xml:space="preserve">Մեկուսացումով, 16x2մմ, նախատեսված տաք ջրի համար  </t>
  </si>
  <si>
    <t>Մեկուսացումով, 20x2մմ, նախատեսված սառը ջրի համար</t>
  </si>
  <si>
    <t xml:space="preserve">Մեկուսացումով, 20x2մմ, նախատեսված տաք ջրի համար </t>
  </si>
  <si>
    <t>Մեկուսացումով, 10մմ, 26x3մմ, նախատեսված սառը ջրի համար</t>
  </si>
  <si>
    <t>Մեկուսացումով, 10մմ, 26x3մմ, նախատեսված տաք ջրի համար</t>
  </si>
  <si>
    <t>Մեկուսացումով, 4մմ, 16x2մմ, նախատեսված սառը ջրի համար</t>
  </si>
  <si>
    <t>Մեկուսացումով, 4մմ, 20x2մմ, նախատեսված սառը ջրի համար</t>
  </si>
  <si>
    <t>Մեկուսացումով, 6մմ, 16x2մմ, նախատեսված սառը ջրի համար</t>
  </si>
  <si>
    <t>Մեկուսացումով, 6մմ, 20x2մմ, նախատեսված սառը ջրի համար</t>
  </si>
  <si>
    <t>Մեկուսացումով, 6մմ,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</si>
  <si>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</si>
  <si>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</si>
  <si>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</si>
  <si>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</si>
  <si>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</si>
  <si>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ալյումինե բռնիչով, 1/2" F</t>
  </si>
  <si>
    <t>Գնդիկավոր, ալյումինե բռնիչով, 3/4" F</t>
  </si>
  <si>
    <t>Գնդիկավոր, ալյումինե բռնիչով, 1" F</t>
  </si>
  <si>
    <t>Գնդիկավոր, 1/2" F x 1/2" M</t>
  </si>
  <si>
    <t>Գնդիկավոր, 3/4" F x 3/4" M</t>
  </si>
  <si>
    <t>Գնդիկավոր, 1" F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</si>
  <si>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</si>
  <si>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</si>
  <si>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</si>
  <si>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</si>
  <si>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</si>
  <si>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</si>
  <si>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CI</t>
  </si>
  <si>
    <t>Լատունե զտիչ տարբեր չափսի</t>
  </si>
  <si>
    <t>Լատունե, 1/2" F</t>
  </si>
  <si>
    <t>Լատունե, 1" F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</si>
  <si>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</si>
  <si>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</si>
  <si>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</si>
  <si>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</si>
  <si>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</si>
  <si>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</si>
  <si>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</si>
  <si>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</si>
  <si>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</si>
  <si>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</si>
  <si>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</si>
  <si>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</si>
  <si>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</si>
  <si>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</si>
  <si>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</si>
  <si>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</si>
  <si>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</si>
  <si>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</si>
  <si>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</si>
  <si>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</si>
  <si>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</si>
  <si>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</si>
  <si>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</si>
  <si>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</si>
  <si>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</si>
  <si>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</si>
  <si>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</si>
  <si>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</si>
  <si>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</si>
  <si>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</si>
  <si>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</si>
  <si>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</si>
  <si>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</si>
  <si>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</si>
  <si>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</si>
  <si>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</si>
  <si>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</si>
  <si>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</si>
  <si>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</si>
  <si>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</si>
  <si>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</si>
  <si>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</si>
  <si>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</si>
  <si>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</si>
  <si>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</si>
  <si>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</si>
  <si>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</si>
  <si>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</si>
  <si>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</si>
  <si>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</si>
  <si>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</si>
  <si>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</si>
  <si>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</si>
  <si>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</si>
  <si>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</si>
  <si>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</si>
  <si>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</si>
  <si>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</si>
  <si>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</si>
  <si>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</si>
  <si>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</si>
  <si>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</si>
  <si>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FG-2S ՏՊ-20 3/4" (պտուտակային), 6 bar</t>
  </si>
  <si>
    <t>Բնական գազի, FG-2S ՏՊ-40 1 1/2" (պտուտակային), 6 bar</t>
  </si>
  <si>
    <t>Բնական գազի, FGB-ՏՊ-50 2" (կցաշուրթ), 12 bar</t>
  </si>
  <si>
    <t>Բնական գազի, FGS-2, 2" (կցաշուրթ), 50 bar</t>
  </si>
  <si>
    <t>Բնական գազի, FGS-4, 4" (կցաշուրթ), 12 bar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</si>
  <si>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</si>
  <si>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</si>
  <si>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</si>
  <si>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</si>
  <si>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</si>
  <si>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</si>
  <si>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</si>
  <si>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</si>
  <si>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</si>
  <si>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</si>
  <si>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</si>
  <si>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</si>
  <si>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</si>
  <si>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</si>
  <si>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</si>
  <si>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</si>
  <si>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</si>
  <si>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</si>
  <si>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</si>
  <si>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</si>
  <si>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</si>
  <si>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</si>
  <si>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</si>
  <si>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</si>
  <si>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</si>
  <si>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</si>
  <si>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</si>
  <si>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</si>
  <si>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</si>
  <si>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</si>
  <si>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</si>
  <si>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</si>
  <si>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</si>
  <si>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</si>
  <si>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</si>
  <si>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</si>
  <si>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</si>
  <si>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</si>
  <si>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</si>
  <si>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</si>
  <si>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</si>
  <si>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</si>
  <si>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</si>
  <si>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</si>
  <si>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</si>
  <si>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CXIII</t>
  </si>
  <si>
    <t>Օդամղիչ տարբեր տիպի, հզորության և թողունակության</t>
  </si>
  <si>
    <t>Օդամղիչ</t>
  </si>
  <si>
    <t>Տանիքային, CA 125 RF, 75 Bт, 350մ³/ժ, 32մմ ջրի սյուն</t>
  </si>
  <si>
    <t>Տանիքային, CA 150 RF, 80 Bт, 450մ³/ժ, 27մմ ջրի սյուն</t>
  </si>
  <si>
    <t>Տանիքային, CA 200 RF, 160 Bт, 850մ³/ժ, 55մմ ջրի սյուն</t>
  </si>
  <si>
    <t>Կանալային, CA 100, մետաղական, 85 Bт, 250մ³/ժ, 36մմ ջրի սյուն</t>
  </si>
  <si>
    <t>Կանալային, CA 125, մետաղական, 85 Bт, 360մ³/ժ, 32մմ ջրի սյուն</t>
  </si>
  <si>
    <t>Կանալային, CA 150, մետաղական, 85 Bт, 1450մ³/ժ, 27մմ ջրի սյուն</t>
  </si>
  <si>
    <t xml:space="preserve">Օդամղիչ </t>
  </si>
  <si>
    <t>Պատուհանի, 150/6" PLLS, 32 Bт, 380մ³/ժ</t>
  </si>
  <si>
    <t>Պատուհանի, 150/6" P, 18 Bт, 235մ³/ժ</t>
  </si>
  <si>
    <t>Պատուհանի, 230/9" PLLS, 35 Bт, 700մ³/ժ</t>
  </si>
  <si>
    <t>Պատի, M 150/6", 30 Bт, 335մ³/ժ, 6մմ ջրի սյուն</t>
  </si>
  <si>
    <t>Պատի, M 100/4", 18 Bт, 190մ³/ժ, 3մմ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</si>
  <si>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</si>
  <si>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</si>
  <si>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</si>
  <si>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</si>
  <si>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</si>
  <si>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 xml:space="preserve"> 2 տեղանի</t>
  </si>
  <si>
    <t>CXV</t>
  </si>
  <si>
    <t>Լվացարան տարբեր տեսակի</t>
  </si>
  <si>
    <t>Լվացարան</t>
  </si>
  <si>
    <t>Կերամիկական, ոտնակով  50x40x80</t>
  </si>
  <si>
    <t xml:space="preserve">Կերամիկական, օվալաձև, ոտնակով </t>
  </si>
  <si>
    <t>լրակ</t>
  </si>
  <si>
    <t xml:space="preserve">Անկյունային </t>
  </si>
  <si>
    <t xml:space="preserve">Առանց ծորակ, 300x360մմ  </t>
  </si>
  <si>
    <t>CXVI</t>
  </si>
  <si>
    <t xml:space="preserve">Զուգարանակոնք տարբեր տեսակի      </t>
  </si>
  <si>
    <t xml:space="preserve">Զուգարանակոնք             </t>
  </si>
  <si>
    <t>Կերամիկական, "Ասիական", 48x37x19.5սմ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</si>
  <si>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</si>
  <si>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</si>
  <si>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</si>
  <si>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</si>
  <si>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</si>
  <si>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</si>
  <si>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1600x700մմ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</si>
  <si>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</si>
  <si>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</si>
  <si>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</si>
  <si>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</si>
  <si>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</si>
  <si>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</si>
  <si>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</si>
  <si>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</si>
  <si>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</si>
  <si>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</si>
  <si>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</si>
  <si>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 xml:space="preserve">d=3/4", սառը ջրի                          </t>
  </si>
  <si>
    <t xml:space="preserve">d=1", սառը ջրի                      </t>
  </si>
  <si>
    <t xml:space="preserve">d=1 1/4", սառը ջրի                      </t>
  </si>
  <si>
    <t xml:space="preserve">d=2", սառը ջրի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</si>
  <si>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</si>
  <si>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</si>
  <si>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</si>
  <si>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</si>
  <si>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</si>
  <si>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</si>
  <si>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 xml:space="preserve">d=1 1/2"                 </t>
  </si>
  <si>
    <t xml:space="preserve">Հետադարձ, d=1/2" (զսպանակով)        </t>
  </si>
  <si>
    <t xml:space="preserve">Հետադարձ, d=3/4" (զսպանակով)  </t>
  </si>
  <si>
    <t xml:space="preserve">Հետադարձ, d=1" (զսպանակով)    </t>
  </si>
  <si>
    <t xml:space="preserve">Հետադարձ, d=1 1/4" (զսպանակով)   </t>
  </si>
  <si>
    <t xml:space="preserve">Հետադարձ, d=1 1/2" (զսպանակով)     </t>
  </si>
  <si>
    <t xml:space="preserve">Հետադարձ, d=2" (զսպանակով)     </t>
  </si>
  <si>
    <t>CXXIII</t>
  </si>
  <si>
    <t xml:space="preserve">Ֆիլտր բրոնզե տարբեր տիպի և չափսի </t>
  </si>
  <si>
    <t xml:space="preserve">Բրոնզե, d=1/2" </t>
  </si>
  <si>
    <t>Բրոնզե, d=3/4"</t>
  </si>
  <si>
    <t xml:space="preserve">Բրոնզե, d=1" </t>
  </si>
  <si>
    <t xml:space="preserve">Բրոնզե, d=1 1/4" </t>
  </si>
  <si>
    <t xml:space="preserve">Բրոնզե, d=1 1/2"  </t>
  </si>
  <si>
    <t xml:space="preserve">Բրոնզե, d=2"  </t>
  </si>
  <si>
    <t>CXXIV</t>
  </si>
  <si>
    <t xml:space="preserve">Սողնակ բրոնզե տարբեր տիպի և չափսի </t>
  </si>
  <si>
    <t xml:space="preserve">Սողնակ </t>
  </si>
  <si>
    <t>Բրոնզե, d=1/2", մինչև 25 մթն. ճնշ.</t>
  </si>
  <si>
    <t>Բրոնզե, d=3/4", մինչև 25 մթն. ճնշ.</t>
  </si>
  <si>
    <t>Բրոնզե, d=1", մինչև 25 մթն. ճնշ.</t>
  </si>
  <si>
    <t xml:space="preserve">Բրոնզե, d=1 1/4", մինչև 25 մթն. ճնշ. </t>
  </si>
  <si>
    <t>Բրոնզե, d=1 1/2", մինչև 25 մթն. ճնշ.</t>
  </si>
  <si>
    <t>Բրոնզե, d=2", մինչև 25 մթն. ճնշ.</t>
  </si>
  <si>
    <t>CXXV</t>
  </si>
  <si>
    <t xml:space="preserve">Հոսակ տարբեր տիպի և չափսի </t>
  </si>
  <si>
    <t xml:space="preserve">Հոսակ   </t>
  </si>
  <si>
    <t xml:space="preserve">Ալյումինե, d=50մմ  </t>
  </si>
  <si>
    <t>CXXVI</t>
  </si>
  <si>
    <t xml:space="preserve">Սիֆոն տարբեր տիպի և չափսի    </t>
  </si>
  <si>
    <t xml:space="preserve">Սիֆոն      </t>
  </si>
  <si>
    <t xml:space="preserve">Պլաստմասից, d=50մմ     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</si>
  <si>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</si>
  <si>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</si>
  <si>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</si>
  <si>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</si>
  <si>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</si>
  <si>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(քառակուսի)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</si>
  <si>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</si>
  <si>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</si>
  <si>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500լ (օվալ)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</si>
  <si>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</si>
  <si>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</si>
  <si>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</si>
  <si>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</si>
  <si>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</si>
  <si>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</si>
  <si>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</si>
  <si>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d=740մմ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</si>
  <si>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</si>
  <si>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</si>
  <si>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</si>
  <si>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</si>
  <si>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</si>
  <si>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</si>
  <si>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</si>
  <si>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</si>
  <si>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</si>
  <si>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</si>
  <si>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</si>
  <si>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</si>
  <si>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</si>
  <si>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</si>
  <si>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</si>
  <si>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</si>
  <si>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1x35մմ²</t>
  </si>
  <si>
    <t>Ալյումինե, АПВ, 1x4մմ²</t>
  </si>
  <si>
    <t>Ալյումինե, АПВ, 1x16մմ²</t>
  </si>
  <si>
    <t>Ալյումինե, АПВ, 1x10մմ²</t>
  </si>
  <si>
    <t>Ալյումինե, АПВ, 1x25մմ²</t>
  </si>
  <si>
    <t>Ալյումինե, АПВ-50մմ²</t>
  </si>
  <si>
    <t>Ալյումինե, АППВ, 2x4,0մմ²</t>
  </si>
  <si>
    <t>CXXXI</t>
  </si>
  <si>
    <t>Ալյումինե մալուխ տարբեր տիպի և չափսի</t>
  </si>
  <si>
    <t xml:space="preserve">Մալուխ </t>
  </si>
  <si>
    <t>Ալյումինե, АВВГ, 1x50մմ²</t>
  </si>
  <si>
    <t>Ալյումինե, АВВГ, 2x2,5մմ²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</si>
  <si>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</si>
  <si>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</si>
  <si>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</si>
  <si>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</si>
  <si>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</si>
  <si>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</si>
  <si>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</si>
  <si>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</si>
  <si>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</si>
  <si>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</si>
  <si>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</si>
  <si>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</si>
  <si>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</si>
  <si>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</si>
  <si>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</si>
  <si>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</si>
  <si>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2x1,5մմ² </t>
  </si>
  <si>
    <t>Պղնձե, ППВГ, 2x1մմ²</t>
  </si>
  <si>
    <t xml:space="preserve">Պղնձե, ШВВП, 2x2,5մմ² </t>
  </si>
  <si>
    <t>Պղնձե, ППВГ, 2x0.5մմ²</t>
  </si>
  <si>
    <t xml:space="preserve">Պղնձե, ППВГ, 2x4մմ²  </t>
  </si>
  <si>
    <t>Պղնձե, ППВГ, 2x6մմ²</t>
  </si>
  <si>
    <t>Պղնձե, ППВГ, 3x1,5մմ²</t>
  </si>
  <si>
    <t>Պղնձե, ППВГ, 3x2,5մմ²</t>
  </si>
  <si>
    <t>Պղնձե, ППВГ, 3x4մմ²</t>
  </si>
  <si>
    <t xml:space="preserve">Պղնձե, ПВ-3, 0,75մմ²  </t>
  </si>
  <si>
    <t xml:space="preserve">Պղնձե, ПВ-3, 35մմ²  </t>
  </si>
  <si>
    <t xml:space="preserve">Պղնձե, ПВ-3, 50մմ²  </t>
  </si>
  <si>
    <t xml:space="preserve">Պղնձե, ПВ-3, 70մմ²  </t>
  </si>
  <si>
    <t xml:space="preserve">Պղնձե, ПВ-3, 0,5մմ²  </t>
  </si>
  <si>
    <t xml:space="preserve">Պղնձե, ПВ-3, 1,0մմ²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</si>
  <si>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</si>
  <si>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</si>
  <si>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</si>
  <si>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</si>
  <si>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</si>
  <si>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 xml:space="preserve">Պղնձե, ПВ-3, 16մմ²  </t>
  </si>
  <si>
    <t xml:space="preserve">Պղնձե, ПВ-3, 25մմ²  </t>
  </si>
  <si>
    <t>CXXXIII</t>
  </si>
  <si>
    <t>Պղնձե մալուխ տարբեր տիպի և չափսի</t>
  </si>
  <si>
    <t>Պղնձե, ВВГ, 2x2,5մմ²</t>
  </si>
  <si>
    <t>Պղնձե, ВВГ, 3x1,5մմ²</t>
  </si>
  <si>
    <t>Պղնձե, ВВГ, 4x10մմ²</t>
  </si>
  <si>
    <t>Պղնձե, ВВГ, 4x25մմ²</t>
  </si>
  <si>
    <t>Պղնձե, ВВГ, 4x2,5մմ²</t>
  </si>
  <si>
    <t>Պղնձե, ВВГ, 4x4մմ²</t>
  </si>
  <si>
    <t>Պղնձե, ВВГ, 4x35մմ²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</si>
  <si>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</si>
  <si>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</si>
  <si>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</si>
  <si>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Հեռախոսի, պղնձե, 4x0,5մմ², 4 ջիղ, պատի վրա ամրացվող</t>
  </si>
  <si>
    <t>Հեռախոսի, պղնձե, 4x0,25մմ², 4 ջիղ, պատի վրա ամրացվող</t>
  </si>
  <si>
    <t>CXXXV</t>
  </si>
  <si>
    <t>Անջատիչ տարբեր տեսակի</t>
  </si>
  <si>
    <t xml:space="preserve">Անջատիչ </t>
  </si>
  <si>
    <t>Առանց լուսանշանի, միստեղանի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</si>
  <si>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</si>
  <si>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</si>
  <si>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</si>
  <si>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</si>
  <si>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</si>
  <si>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</si>
  <si>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</si>
  <si>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Երկտեղանի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</si>
  <si>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</si>
  <si>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</si>
  <si>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</si>
  <si>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</si>
  <si>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</si>
  <si>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</si>
  <si>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</si>
  <si>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</si>
  <si>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</si>
  <si>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</si>
  <si>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</si>
  <si>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</si>
  <si>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</si>
  <si>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</si>
  <si>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</si>
  <si>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</si>
  <si>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</si>
  <si>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</si>
  <si>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</si>
  <si>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</si>
  <si>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</si>
  <si>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K-805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</si>
  <si>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</si>
  <si>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</si>
  <si>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</si>
  <si>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</si>
  <si>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</si>
  <si>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</si>
  <si>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</si>
  <si>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</si>
  <si>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</si>
  <si>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</si>
  <si>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</si>
  <si>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 xml:space="preserve">Շիկացման, Clas A55, E27, 100w, թափանցիկ </t>
  </si>
  <si>
    <t xml:space="preserve">Շիկացման, Clas A55, E27, 100w, փայլատ </t>
  </si>
  <si>
    <t xml:space="preserve">Շիկացման, Clas A55, E27, 75w, թափանցիկ </t>
  </si>
  <si>
    <t xml:space="preserve">Շիկացման, Clas G45, E27 60w, թափանցիկ </t>
  </si>
  <si>
    <t xml:space="preserve">Շիկացման, Clas G45, E27 60w, փայլատ </t>
  </si>
  <si>
    <t xml:space="preserve">Շիկացման, Clas C35, E14, 40w, թափանցիկ </t>
  </si>
  <si>
    <t xml:space="preserve">Շիկացման, Clas C35, E27, 40w, թափանցիկ </t>
  </si>
  <si>
    <t>CXL</t>
  </si>
  <si>
    <t>Լյումինեսցենտային լամպ տարբեր չափսի և հզորության</t>
  </si>
  <si>
    <t>Էկոնոմ, T2 SPC, 15w, E2727</t>
  </si>
  <si>
    <t>Էկոնոմ, T2 SPC, 20w, E2727</t>
  </si>
  <si>
    <t>Էկոնոմ, T2 SPC, 13w, E2727</t>
  </si>
  <si>
    <t>Լյումինեսցենտային, T8, 18w</t>
  </si>
  <si>
    <t>Լյումինեսցենտային, T8, 36w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</si>
  <si>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</si>
  <si>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</si>
  <si>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</si>
  <si>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</si>
  <si>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</si>
  <si>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</si>
  <si>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</si>
  <si>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</si>
  <si>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</si>
  <si>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</si>
  <si>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</si>
  <si>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>BA 47-29 1P 10Ա</t>
  </si>
  <si>
    <t>Ռուսաստան
ИЕК</t>
  </si>
  <si>
    <t>BA 47-29 1P 25Ա</t>
  </si>
  <si>
    <t>BA 47-29 1P 63Ա</t>
  </si>
  <si>
    <t>CXLIII</t>
  </si>
  <si>
    <t>Երկֆազ ավտոմատ անջատիչ տարբեր տիպի և հզորության</t>
  </si>
  <si>
    <t>BA 47-29 2P 10Ա</t>
  </si>
  <si>
    <t>BA 47-29 2P 25Ա</t>
  </si>
  <si>
    <t>BA 47-29 2P 63Ա</t>
  </si>
  <si>
    <t>CXLIV</t>
  </si>
  <si>
    <t>Եռաֆազ ավտոմատ անջատիչ տարբեր տիպի և հզորության</t>
  </si>
  <si>
    <t>BA 47-29 3P 10Ա</t>
  </si>
  <si>
    <t>BA 47-29 3P 25Ա</t>
  </si>
  <si>
    <t>BA 47-29 3P 63Ա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</si>
  <si>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</si>
  <si>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</si>
  <si>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</si>
  <si>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</si>
  <si>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</si>
  <si>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</si>
  <si>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</si>
  <si>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</si>
  <si>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17.4 կգ (20 լ)                      </t>
  </si>
  <si>
    <t>Հայաստան
SHEN holding</t>
  </si>
  <si>
    <t>Լաք</t>
  </si>
  <si>
    <t>Քարի Սիլիկոնային 16 կգ (20 լ)</t>
  </si>
  <si>
    <t xml:space="preserve">Քարի Ակրիլային 20 կգ (20 լ) </t>
  </si>
  <si>
    <t xml:space="preserve">Նիտրո, անփայլ                                </t>
  </si>
  <si>
    <t xml:space="preserve">Նիտրո, փայլուն                                 </t>
  </si>
  <si>
    <t xml:space="preserve">Մանրահատակի (անփայլ)                        </t>
  </si>
  <si>
    <t>Մանրահատակի, ջրային հիմքով (5 կգ)</t>
  </si>
  <si>
    <t>Մանրահատակի, կիսափայլուն (10 լ)</t>
  </si>
  <si>
    <t>Prestij
Ռուսաստան</t>
  </si>
  <si>
    <t>Մանրահատակի, անփայլ (5 լ)</t>
  </si>
  <si>
    <t>Մանրահատակի, փայլուն (0.9 լ)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</si>
  <si>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</si>
  <si>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</si>
  <si>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</si>
  <si>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</si>
  <si>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</si>
  <si>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</si>
  <si>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EKOFIX, (25 կգ)  </t>
  </si>
  <si>
    <t>Հայաստան
ԾԻԱԾԱՆ</t>
  </si>
  <si>
    <t xml:space="preserve">K18, POWD.ADHES.WHITE, (25 կգ)  </t>
  </si>
  <si>
    <t>Հայաստան
LITOKOL</t>
  </si>
  <si>
    <t>Մանրահատակի, (20կգ)</t>
  </si>
  <si>
    <t xml:space="preserve">Հայաստան
MIX PAINTS  </t>
  </si>
  <si>
    <t xml:space="preserve">էմուլսիա (ՊՎԱ), (20 կգ)                                             </t>
  </si>
  <si>
    <t xml:space="preserve">էմուլսիա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</si>
  <si>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</si>
  <si>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</si>
  <si>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</si>
  <si>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</si>
  <si>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r>
      <t>Սալիկի և քարի, էլաստիֆիկացված, արտաքին և ներքին աշխատանքների, տաքացվող հատակների համար: 
Ծախսը՝ 2-6 կգ/մ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CM-14</t>
    </r>
  </si>
  <si>
    <r>
      <t>Սալիկի և քարի, արտաքին և ներքին աշխատանքների համար: 
Ծախսը՝ 2-6 կգ/մ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CM-11</t>
    </r>
  </si>
  <si>
    <t>Բետոնկոնտակտ</t>
  </si>
  <si>
    <t>(15 կգ)</t>
  </si>
  <si>
    <t>Լցահարթիչ (затирка)</t>
  </si>
  <si>
    <r>
      <t>Երեսպատման քարերի և սալիկների համար, 27 գույն: 
Ծախսը՝ 0.1-0.4 կգ/մ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CE-33</t>
    </r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</si>
  <si>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</si>
  <si>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</si>
  <si>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</si>
  <si>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</si>
  <si>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</si>
  <si>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Ներկ 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</si>
  <si>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</si>
  <si>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</si>
  <si>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</si>
  <si>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</si>
  <si>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</si>
  <si>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</si>
  <si>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</si>
  <si>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</si>
  <si>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</si>
  <si>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(20 կգ)</t>
  </si>
  <si>
    <t>Ալկիդային, փայլուն, 20 լ (22,4 կգ)</t>
  </si>
  <si>
    <t>Էմալ</t>
  </si>
  <si>
    <t>Ալկիդային (20 կգ)</t>
  </si>
  <si>
    <t xml:space="preserve">Նիտրոէմալ </t>
  </si>
  <si>
    <t>Սպիտակ НЦ-132</t>
  </si>
  <si>
    <t>Սպիտակ ПФ-115гл</t>
  </si>
  <si>
    <t>Էմալե, 2.8 կգ, PF-115</t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</si>
  <si>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</si>
  <si>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</si>
  <si>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</si>
  <si>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</si>
  <si>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</si>
  <si>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</si>
  <si>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</si>
  <si>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</si>
  <si>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>Գիպսոֆլեքս (30 կգ ձեռքի աշխ.)</t>
  </si>
  <si>
    <t>Կավճային Ֆինիշ (30 կգ)</t>
  </si>
  <si>
    <t xml:space="preserve">Ճակատային (20 կգ)                         </t>
  </si>
  <si>
    <t xml:space="preserve">Հայաստան
MIX PAINTS        </t>
  </si>
  <si>
    <t xml:space="preserve">Մելային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</si>
  <si>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</si>
  <si>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</si>
  <si>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</si>
  <si>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</si>
  <si>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</si>
  <si>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</si>
  <si>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</si>
  <si>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</si>
  <si>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</si>
  <si>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</si>
  <si>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</si>
  <si>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</si>
  <si>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</si>
  <si>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</t>
  </si>
  <si>
    <t>Միքս (15 լ)</t>
  </si>
  <si>
    <r>
      <t>Խորը ներթափանցող շինարարական աշխատանքների համար: 
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</si>
  <si>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</si>
  <si>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</si>
  <si>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GF-021 (0,9 կգ)</t>
  </si>
  <si>
    <t xml:space="preserve">Formula Q8 խորաթափանց (10 լ) 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</si>
  <si>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</si>
  <si>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</si>
  <si>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</si>
  <si>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</si>
  <si>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КОЛЕР ПАСТА, ՕՊՏԻԼՅՈՒՔՍ, ջրադիսպերսիոն և յուղաներկերի համար, 0.1 լ                    </t>
  </si>
  <si>
    <t xml:space="preserve">Ռուսաստան </t>
  </si>
  <si>
    <t xml:space="preserve">Լուծիչ </t>
  </si>
  <si>
    <t>Ուայտ-սպիրիտ 0.5 լ</t>
  </si>
  <si>
    <t>646 (8 կգ)</t>
  </si>
  <si>
    <t xml:space="preserve">Ուայտ-սպիրիտ (8 կգ) 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</si>
  <si>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</si>
  <si>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</si>
  <si>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</si>
  <si>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</si>
  <si>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</si>
  <si>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</si>
  <si>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</si>
  <si>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</si>
  <si>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</si>
  <si>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</si>
  <si>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(22.8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</si>
  <si>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</si>
  <si>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</si>
  <si>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Ջրադիսպերսիոն, ակրիլային հիմքով (25 կգ)  </t>
  </si>
  <si>
    <t xml:space="preserve">Սուրիկ </t>
  </si>
  <si>
    <t>Սուրիկ (2.8 կգ) MA-15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</si>
  <si>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</si>
  <si>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</si>
  <si>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</si>
  <si>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Ջրադիսպերսիոն Baffer (21 կգ) </t>
  </si>
  <si>
    <t>Լատեքսային Baffer (23.4 կգ)</t>
  </si>
  <si>
    <t>Ճակատային Baffer (22.8 կգ)</t>
  </si>
  <si>
    <t>Դիոտեքս մատտ լատեքսային (15 լ)</t>
  </si>
  <si>
    <t>Formula Q8 ջրային հիմքով, Fassad (13 կգ)</t>
  </si>
  <si>
    <t>Formula Q8 ջրային հիմքով, Interior (13 կգ)</t>
  </si>
  <si>
    <t>18. ԱՊԱԿԻՆԵՐ</t>
  </si>
  <si>
    <t>CLV</t>
  </si>
  <si>
    <t>Ապակի տարբեր հաստության, տեսակի և չափսի</t>
  </si>
  <si>
    <t xml:space="preserve">Ապակի  </t>
  </si>
  <si>
    <t>2,2մմ, 1610x2000մմ, մաքուր</t>
  </si>
  <si>
    <t>2,2մմ, 1800x2250մմ, մաքուր</t>
  </si>
  <si>
    <t>2,2մմ, 1610x2000մմ, թերթ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</si>
  <si>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</si>
  <si>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</si>
  <si>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</si>
  <si>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</si>
  <si>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</si>
  <si>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</si>
  <si>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</si>
  <si>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</si>
  <si>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</si>
  <si>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</si>
  <si>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</si>
  <si>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</si>
  <si>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</si>
  <si>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</si>
  <si>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</si>
  <si>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</si>
  <si>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3,0մմ, 3210x2250մմ, մաքուր</t>
  </si>
  <si>
    <t>3,0մմ, 3210x2250մմ, թերթ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</si>
  <si>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</si>
  <si>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</si>
  <si>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</si>
  <si>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</si>
  <si>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</si>
  <si>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</si>
  <si>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</si>
  <si>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</si>
  <si>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</si>
  <si>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</si>
  <si>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</si>
  <si>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</si>
  <si>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</si>
  <si>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</si>
  <si>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</si>
  <si>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</si>
  <si>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</si>
  <si>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</si>
  <si>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</si>
  <si>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</si>
  <si>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</si>
  <si>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</si>
  <si>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</si>
  <si>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</si>
  <si>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</si>
  <si>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</si>
  <si>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300x300մմ</t>
  </si>
  <si>
    <t>Պրեսգրանիտե, 400x800մմ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</si>
  <si>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</si>
  <si>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</si>
  <si>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</si>
  <si>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</si>
  <si>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U 70x30x0,5մմ, L=4000մմ </t>
  </si>
  <si>
    <t xml:space="preserve">Իրան
KNAUF         </t>
  </si>
  <si>
    <t xml:space="preserve">Գիպսակարտոնե սալիկի
U 100x30x0,5մմ, L=4000մմ </t>
  </si>
  <si>
    <t xml:space="preserve">Գիպսակարտոնե սալիկի
C 26x40x0,6մմ, L=3000մմ </t>
  </si>
  <si>
    <t>Գիպսակարտոնե սալիկի 
L 25x25x0,6մմ, L=4000մմ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</si>
  <si>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</si>
  <si>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</si>
  <si>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</si>
  <si>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</si>
  <si>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</si>
  <si>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</si>
  <si>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</si>
  <si>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</si>
  <si>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</si>
  <si>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</si>
  <si>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</si>
  <si>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</si>
  <si>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</si>
  <si>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</si>
  <si>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</si>
  <si>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</si>
  <si>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</si>
  <si>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</si>
  <si>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</si>
  <si>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</si>
  <si>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</si>
  <si>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>CLX</t>
  </si>
  <si>
    <t>Գիպսակարտոնե սալիկի ամրացման կցամաս տարբեր տիպի և չափսի</t>
  </si>
  <si>
    <t xml:space="preserve">Կախիչ </t>
  </si>
  <si>
    <t>հաստ. 0.4մմ, երկ. 200մմ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</si>
  <si>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</si>
  <si>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</si>
  <si>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</si>
  <si>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</si>
  <si>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</si>
  <si>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</si>
  <si>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0.5մմ</t>
  </si>
  <si>
    <t>Կռաբ, F 47, հաստ. 0.6մմ</t>
  </si>
  <si>
    <t>Կռաբ, G 60, հաստ. 0.6մմ</t>
  </si>
  <si>
    <t>Կցորդ</t>
  </si>
  <si>
    <t>հաստ. 0.5մմ</t>
  </si>
  <si>
    <t>փաթ.</t>
  </si>
  <si>
    <t>90մ</t>
  </si>
  <si>
    <t>CLXI</t>
  </si>
  <si>
    <t>Կախովի պլաստմասե առաստաղ և պրոֆիլ տարբեր գույնի, տիպի և չափսի</t>
  </si>
  <si>
    <t xml:space="preserve">Առաստաղ </t>
  </si>
  <si>
    <t>Կոմպլեկտ իր կցամասերով՝ 595x595x7մմ</t>
  </si>
  <si>
    <t xml:space="preserve">Կախովի, պլաստմասե, սպիտակ </t>
  </si>
  <si>
    <t xml:space="preserve">Կախովի, պլաստմասե, գունավոր 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</si>
  <si>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</si>
  <si>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</si>
  <si>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</si>
  <si>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</si>
  <si>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</si>
  <si>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Կապույտ, 2100x6000x6մմ  </t>
  </si>
  <si>
    <t xml:space="preserve">Փիրուզագույն, 2100x6000x10մմ  </t>
  </si>
  <si>
    <t xml:space="preserve">Թափանցիկ, 2100x6000x8մմ  </t>
  </si>
  <si>
    <t xml:space="preserve">Թափանցիկ,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</si>
  <si>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</si>
  <si>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</si>
  <si>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</si>
  <si>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</si>
  <si>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</si>
  <si>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</si>
  <si>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</si>
  <si>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</si>
  <si>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</si>
  <si>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</si>
  <si>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 xml:space="preserve">* Գինը` համաձայն ՀՀ կառավարության  25 ապրիլի 2013 թվականի N 472-Ն որոշմամբ հաստատված կարգի 23-րդ կետի: 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</si>
  <si>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</si>
  <si>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</si>
  <si>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</si>
  <si>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</si>
  <si>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</si>
  <si>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</si>
  <si>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</si>
  <si>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</si>
  <si>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</si>
  <si>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</si>
  <si>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 xml:space="preserve">Պոլիմերային, 20մմ, L=2000մմ </t>
  </si>
  <si>
    <t>Պոլիմերային, 20մմ, L=2500մմ</t>
  </si>
  <si>
    <t>Պոլիմերային, 20մմ, L=2700մմ</t>
  </si>
  <si>
    <t>Պոլիմերային, 20մմ, L=3000մմ</t>
  </si>
  <si>
    <t>Պոլիմերային, 25մմ, L=2000մմ</t>
  </si>
  <si>
    <t>Պոլիմերային, 25մմ, L=2500մմ</t>
  </si>
  <si>
    <t>Պոլիմերային, 25մմ, L=2700մմ</t>
  </si>
  <si>
    <t>Պոլիմերային, 25մմ, L=3000մմ</t>
  </si>
  <si>
    <t>Պոլիմերային, 30մմ, L=2000մմ</t>
  </si>
  <si>
    <t>Պոլիմերային, 30մմ, L=2500մմ</t>
  </si>
  <si>
    <t>Պոլիմերային, 30մմ, L=3000մմ</t>
  </si>
  <si>
    <t>Պոլիմերային, 40մմ, L=3000մմ</t>
  </si>
  <si>
    <t>Պոլիմերային, 50մմ, L=3000մմ</t>
  </si>
  <si>
    <t>Կամարի, պոլիմերային, L=3000մմ</t>
  </si>
  <si>
    <t>Սվաղի, պոլիմերային, L=3000մմ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</si>
  <si>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</si>
  <si>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</si>
  <si>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</si>
  <si>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</si>
  <si>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</si>
  <si>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</si>
  <si>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</si>
  <si>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</si>
  <si>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</si>
  <si>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</si>
  <si>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</si>
  <si>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 xml:space="preserve">GEKA, 3մմ                 </t>
  </si>
  <si>
    <t xml:space="preserve">GEKA, 4մմ                 </t>
  </si>
  <si>
    <t xml:space="preserve">Монолит РЦ, 3մմ                 </t>
  </si>
  <si>
    <t>Ուկրաինա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</si>
  <si>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</si>
  <si>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</si>
  <si>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</si>
  <si>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</si>
  <si>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</si>
  <si>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</si>
  <si>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</si>
  <si>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</si>
  <si>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</si>
  <si>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</si>
  <si>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</si>
  <si>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</si>
  <si>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</si>
  <si>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</si>
  <si>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</si>
  <si>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</si>
  <si>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</si>
  <si>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</si>
  <si>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</si>
  <si>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</si>
  <si>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</si>
  <si>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120, լայն. 250մմ</t>
  </si>
  <si>
    <t>CLXXVI</t>
  </si>
  <si>
    <t>Գորգածածկույթ (կովրոլին) տարբեր տիպի և չափսի</t>
  </si>
  <si>
    <t xml:space="preserve">Գորգածածկույթ (կովրոլին) </t>
  </si>
  <si>
    <t xml:space="preserve">2000մմ լայն. </t>
  </si>
  <si>
    <t>CLXXVII</t>
  </si>
  <si>
    <t>Լինոլեում տարբեր տիպի և չափսի</t>
  </si>
  <si>
    <t xml:space="preserve">Լինոլեում  </t>
  </si>
  <si>
    <t xml:space="preserve">2500մմ լայն. 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</si>
  <si>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</si>
  <si>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</si>
  <si>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</si>
  <si>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</si>
  <si>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</si>
  <si>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</si>
  <si>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</si>
  <si>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</si>
  <si>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</si>
  <si>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</si>
  <si>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</si>
  <si>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</si>
  <si>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</si>
  <si>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</si>
  <si>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</si>
  <si>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</si>
  <si>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</si>
  <si>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Եզրաքար</t>
  </si>
  <si>
    <t>Պոլիմերա-ավազային հիմքով,  500x200x50մմ</t>
  </si>
  <si>
    <t>Անձրևընդունիչ</t>
  </si>
  <si>
    <t>Պոլիմերա-ավազային հիմքով,  680x680x80մմ</t>
  </si>
  <si>
    <t>C310-5       տ.մ.կ29</t>
  </si>
  <si>
    <t>P14-418</t>
  </si>
  <si>
    <t>Պատերի լավորակ գաջե սվաղ</t>
  </si>
  <si>
    <t>Ընդամենը /հազ. դր./</t>
  </si>
  <si>
    <t>Վերադիր ծախսեր13.3%</t>
  </si>
  <si>
    <t>Շահույթ 11%</t>
  </si>
  <si>
    <t>Ընդամենը նախահաշվով</t>
  </si>
  <si>
    <t>մալուխ  2x1.5</t>
  </si>
  <si>
    <t>8-591-10</t>
  </si>
  <si>
    <t>Երկստեղնավոր անջատիչների տեղադրում ներքին տեղադրման</t>
  </si>
  <si>
    <t>Մոնտաժային տուփ 1տեղ շրջանակով</t>
  </si>
  <si>
    <t>Մոնտաժային տուփ 2տեղ շրջանակով</t>
  </si>
  <si>
    <t>Մոնտաժային տուփ 3տեղ շրջանակով</t>
  </si>
  <si>
    <t>Համակարգչային UTP վարդակների տեղադրում</t>
  </si>
  <si>
    <t xml:space="preserve">վարդակ UTP  </t>
  </si>
  <si>
    <t>ա/անջատիչ</t>
  </si>
  <si>
    <t>՞</t>
  </si>
  <si>
    <t>ԼՆ 5</t>
  </si>
  <si>
    <t>ԼՆ 8</t>
  </si>
  <si>
    <t>ԼՆ 9</t>
  </si>
  <si>
    <t>ԼՆ 10</t>
  </si>
  <si>
    <t xml:space="preserve">20 սմ հաստությամբ պ/բլոկե պատերի շարվածք  </t>
  </si>
  <si>
    <t>эксперт.</t>
  </si>
  <si>
    <t>հազար դր․</t>
  </si>
  <si>
    <t>գ/կարտոն</t>
  </si>
  <si>
    <t>E15-661</t>
  </si>
  <si>
    <t>Շրիշակների տեղադրում կերամիկ սալերից</t>
  </si>
  <si>
    <t>Դպրոցի դահլիճի հանդերձարանի վերանորոգում</t>
  </si>
  <si>
    <t xml:space="preserve">Նոր մետաղապլաստե երկփեղկ դռների տեղադրում  </t>
  </si>
  <si>
    <t>Նոր պլաստմասե պատուհանագոգերի տեղադրում (600մմ)</t>
  </si>
  <si>
    <t>Դպրոցի դահլիճի  վերանորոգում</t>
  </si>
  <si>
    <t>Լամինատե ծածկույթի քանդում պատերից</t>
  </si>
  <si>
    <t>Շեպությունների  գաջե սվաղ</t>
  </si>
  <si>
    <t>10-28</t>
  </si>
  <si>
    <t xml:space="preserve">Բեմահարթակի կարկասի պատրաստում փայտե չորսուներից </t>
  </si>
  <si>
    <t>փայտե չորսու</t>
  </si>
  <si>
    <t>հականեխիչ</t>
  </si>
  <si>
    <t>կռվածք</t>
  </si>
  <si>
    <t>E11-184</t>
  </si>
  <si>
    <t>50մմ հաստությամբ փայտե տախտակամածի պատրաստում /տախտակե հատակ/  /այդ թվում աստիճաններ/</t>
  </si>
  <si>
    <t>մեխ</t>
  </si>
  <si>
    <t>Փայտե հատակների 2 շերտ յուղաներկում</t>
  </si>
  <si>
    <t>փրփրապլաստ</t>
  </si>
  <si>
    <t>E15-298</t>
  </si>
  <si>
    <t>Պատերի ջերմամեկուսաացում 50մմ փրփրապլաստով</t>
  </si>
  <si>
    <t xml:space="preserve">Պատերի լավորակ ց/ավազե սվաղ ցանցով </t>
  </si>
  <si>
    <t>Ü³Ë³Ñ³ßÇí N2</t>
  </si>
  <si>
    <t>մալուխ  2x2.5</t>
  </si>
  <si>
    <t>ì³ñ¹³Ï ÑáÕ³ÝóÙ³Ý ÏáÝï³Ïïáí 1P+N+PE
IP20 (2-Ñ³ï)</t>
  </si>
  <si>
    <t>ì³ñ¹³Ï ÑáÕ³ÝóÙ³Ý ÏáÝï³Ïïáí 1P+N+PE
IP20 (3-Ñ³ï)</t>
  </si>
  <si>
    <t>LED Լուսատու Ներկառուցվող Electrika Slim
Քառակուսի 595x595մմ 42W 4000K 80lm/W</t>
  </si>
  <si>
    <t>Կախովի Կոթառ (Պատրոն) E27 Base CH 1/100 Èº¸ É³Ùåáí</t>
  </si>
  <si>
    <t>LED Լուսատու Ակրիլային Ներկառուցվող
Կլոր 18W 4100K (3525 144 LED) 1/20</t>
  </si>
  <si>
    <t>²íïáÙ³ï-³Ýç³ïÇã TX - 25A; 230V; 1P  Legrand</t>
  </si>
  <si>
    <t>²íïáÙ³ï-³Ýç³ïÇã C -32; 230V; 1P Legrand</t>
  </si>
  <si>
    <t>²íïáÙ³ï-³Ýç³ïÇã TX - 16A; 230V; 1P Legrand</t>
  </si>
  <si>
    <t>P17-141</t>
  </si>
  <si>
    <t>1մարտ</t>
  </si>
  <si>
    <t>ԱÉÛáõÙÇÝ» ç»éáõóÙ³Ý Ù³ñïÏáóÝ»ñÇ ï»Õ³¹ñáõÙ H=500մմ</t>
  </si>
  <si>
    <t xml:space="preserve">ԱÉÛáõÙÇÝ»  ջեռուցման մարտկոցների քանդում /պահեստավորում հետագա տեղադրման համար/ /   </t>
  </si>
  <si>
    <t>d=32 մմ պլաստմասե խողովակաշարի ապամոնտաժում</t>
  </si>
  <si>
    <t>E16-264</t>
  </si>
  <si>
    <t>Առաստաղի երեսպատում 12.5 մմ հաստությամբ գիպսոկարտոնով (ձևավոր առաստաղ)</t>
  </si>
  <si>
    <t xml:space="preserve">Առաստաղի երեսպատում 12,5մմ հաստությամբ գիպսոկարտոնից  </t>
  </si>
  <si>
    <t xml:space="preserve">Առաստաղի երեսպատում 12.5մմ հաստությամբ գիպսոկարտոնից  </t>
  </si>
  <si>
    <t>Ապամոնտաժված պլաստմասե խողովակաշարի  տեղադրում  Ф32ÙÙ փորձարկումով</t>
  </si>
  <si>
    <t>P5-136</t>
  </si>
  <si>
    <t>Փայտատաշեղային հատակի քանդում (ДСП)</t>
  </si>
  <si>
    <t>P3-9-в</t>
  </si>
  <si>
    <t>ջուր</t>
  </si>
  <si>
    <t>P14-358</t>
  </si>
  <si>
    <t>26-38</t>
  </si>
  <si>
    <t>Մալուխների  անցկացում  
ВВГ нг-LS 2x1.5</t>
  </si>
  <si>
    <t>Մալուխների  անցկացում  
ВВГ нг-LS 2x2.5</t>
  </si>
  <si>
    <t>Ջրամատակարարման բաշխիչ և ներտնային ցանցի կառուցում</t>
  </si>
  <si>
    <t>Ժամանակավոր շինություններ</t>
  </si>
  <si>
    <t>Նյութերի արժեքը</t>
  </si>
  <si>
    <t>Վերադիր ծախսեր 13.3%</t>
  </si>
  <si>
    <t>Շահույթ  11%</t>
  </si>
  <si>
    <t>դրամ</t>
  </si>
  <si>
    <t>..</t>
  </si>
  <si>
    <t>Առաստաղի երեսպատում 12.5մմ հաստությամբ գիպսոկարտոնից 60մմ ստատներով</t>
  </si>
  <si>
    <t>վահան</t>
  </si>
  <si>
    <t xml:space="preserve">բետոն B-12.5 </t>
  </si>
  <si>
    <t>Նոր մ/պ բացվող պատուհանների տեղադրում</t>
  </si>
  <si>
    <t>·մ</t>
  </si>
  <si>
    <t>ճակ ներկ</t>
  </si>
  <si>
    <t>10-70</t>
  </si>
  <si>
    <t>Տանիքի փայտածածկի իրականացում</t>
  </si>
  <si>
    <t>տոլ</t>
  </si>
  <si>
    <t>մետաղալար</t>
  </si>
  <si>
    <t>կախովի պլաստ․ առաստաղ</t>
  </si>
  <si>
    <r>
      <t>մ</t>
    </r>
    <r>
      <rPr>
        <vertAlign val="superscript"/>
        <sz val="8"/>
        <rFont val="Sylfaen"/>
        <family val="1"/>
      </rPr>
      <t>2</t>
    </r>
  </si>
  <si>
    <t>տուֆե սալ</t>
  </si>
  <si>
    <r>
      <t>մ</t>
    </r>
    <r>
      <rPr>
        <vertAlign val="superscript"/>
        <sz val="8"/>
        <rFont val="Arial Armenian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</si>
  <si>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խարսխաձող</t>
  </si>
  <si>
    <t>B-7.5 դասի բետոնից նախապատրաստական շերտ 10սմ հաստությամբ</t>
  </si>
  <si>
    <t>բետոն B-20</t>
  </si>
  <si>
    <t>բետոն B-7.5</t>
  </si>
  <si>
    <t xml:space="preserve">Միաձույլ ե/բ հիմքի սալի, հատակների  պատրաստում  B-15 դասի բետոնից </t>
  </si>
  <si>
    <t>բետոն B-15</t>
  </si>
  <si>
    <t>տախտակներ</t>
  </si>
  <si>
    <t>Միաձույլ ե/բետոնե աստիճանավանդակի հիմքի պատրաստում B-15 դասի բետոնից</t>
  </si>
  <si>
    <t xml:space="preserve">բետոն B-15 </t>
  </si>
  <si>
    <t>E6-21</t>
  </si>
  <si>
    <t>ճեղքված բազ</t>
  </si>
  <si>
    <t xml:space="preserve">Բուտաբետոնե  Ժապավենային հիմքերի պատրաստում B-7.5 դասի բետոնից  </t>
  </si>
  <si>
    <t xml:space="preserve">հեղյուս </t>
  </si>
  <si>
    <t>Բուտաբետոնե հենապատի պատրաստում B-12.5 դասի բետոնից</t>
  </si>
  <si>
    <t>բետոն B-12.5</t>
  </si>
  <si>
    <t>ամրան</t>
  </si>
  <si>
    <r>
      <t xml:space="preserve">Ամրանի  արժեքը  </t>
    </r>
    <r>
      <rPr>
        <sz val="8"/>
        <rFont val="Sylfaen"/>
        <family val="1"/>
      </rPr>
      <t>Ø</t>
    </r>
    <r>
      <rPr>
        <sz val="8"/>
        <rFont val="Arial Armenian"/>
        <family val="2"/>
      </rPr>
      <t>18A500c դասի</t>
    </r>
  </si>
  <si>
    <r>
      <t xml:space="preserve">Ամրանի  արժեքը </t>
    </r>
    <r>
      <rPr>
        <sz val="8"/>
        <rFont val="Sylfaen"/>
        <family val="1"/>
      </rPr>
      <t>Ø</t>
    </r>
    <r>
      <rPr>
        <sz val="8"/>
        <rFont val="Arial Armenian"/>
        <family val="2"/>
      </rPr>
      <t>8Aс-1</t>
    </r>
  </si>
  <si>
    <t>E6-160</t>
  </si>
  <si>
    <t>Միաձույլ ե/բ հիմնային հեծանի պատրաստում B-20 դասի բետոնից</t>
  </si>
  <si>
    <t>E6-177</t>
  </si>
  <si>
    <t>էլեկտրոդ</t>
  </si>
  <si>
    <t xml:space="preserve">Միաձույլ ե/բ պատշգամբների պատրաստում B-20 դասի բետոնից       </t>
  </si>
  <si>
    <r>
      <t xml:space="preserve">Ամրանի  արժեքը  </t>
    </r>
    <r>
      <rPr>
        <sz val="8"/>
        <rFont val="Sylfaen"/>
        <family val="1"/>
      </rPr>
      <t>Ø</t>
    </r>
    <r>
      <rPr>
        <sz val="8"/>
        <rFont val="Arial Armenian"/>
        <family val="2"/>
      </rPr>
      <t>16A500c դասի</t>
    </r>
  </si>
  <si>
    <r>
      <t xml:space="preserve">Ամրանի  արժեքը  </t>
    </r>
    <r>
      <rPr>
        <sz val="8"/>
        <rFont val="Sylfaen"/>
        <family val="1"/>
      </rPr>
      <t>Ø</t>
    </r>
    <r>
      <rPr>
        <sz val="8"/>
        <rFont val="Arial Armenian"/>
        <family val="2"/>
      </rPr>
      <t>12A500c դասի</t>
    </r>
  </si>
  <si>
    <r>
      <t xml:space="preserve">Ամրանի  արժեքը  </t>
    </r>
    <r>
      <rPr>
        <sz val="8"/>
        <rFont val="Sylfaen"/>
        <family val="1"/>
      </rPr>
      <t>Ø</t>
    </r>
    <r>
      <rPr>
        <sz val="8"/>
        <rFont val="Arial Armenian"/>
        <family val="2"/>
      </rPr>
      <t>8A500c դասի</t>
    </r>
  </si>
  <si>
    <t>E6-161</t>
  </si>
  <si>
    <t xml:space="preserve">Միաձույլ ե/բ հիմքի  պատրաստում աստիճանների համար  B-15 դասի բետոնից </t>
  </si>
  <si>
    <t xml:space="preserve">Միաձույլ ե/բ աստիճանների պատրաստում B-20 դասի բետոնից  </t>
  </si>
  <si>
    <t>E6-106</t>
  </si>
  <si>
    <t xml:space="preserve">Միաձույլ ե/բ սյուների պատրաստում B-20 դասի բետոնից </t>
  </si>
  <si>
    <t xml:space="preserve">Միաձույլ ե/բ  պարզունակների պատրաստում B-20 դասի բետոնից   </t>
  </si>
  <si>
    <r>
      <t xml:space="preserve">Ամրանի  արժեքը  </t>
    </r>
    <r>
      <rPr>
        <sz val="8"/>
        <rFont val="Sylfaen"/>
        <family val="1"/>
      </rPr>
      <t>Ø</t>
    </r>
    <r>
      <rPr>
        <sz val="8"/>
        <rFont val="Arial Armenian"/>
        <family val="2"/>
      </rPr>
      <t>25A500c դասի</t>
    </r>
  </si>
  <si>
    <r>
      <t xml:space="preserve">Ամրանի  արժեքը  </t>
    </r>
    <r>
      <rPr>
        <sz val="8"/>
        <rFont val="Sylfaen"/>
        <family val="1"/>
      </rPr>
      <t>Ø</t>
    </r>
    <r>
      <rPr>
        <sz val="8"/>
        <rFont val="Arial Armenian"/>
        <family val="2"/>
      </rPr>
      <t>22A500c դասի</t>
    </r>
  </si>
  <si>
    <r>
      <t xml:space="preserve">Ամրանի  արժեքը  </t>
    </r>
    <r>
      <rPr>
        <sz val="8"/>
        <rFont val="Sylfaen"/>
        <family val="1"/>
      </rPr>
      <t>Ø</t>
    </r>
    <r>
      <rPr>
        <sz val="8"/>
        <rFont val="Arial Armenian"/>
        <family val="2"/>
      </rPr>
      <t>20A500c դասի</t>
    </r>
  </si>
  <si>
    <r>
      <t xml:space="preserve">Ամրանի  արժեքը  </t>
    </r>
    <r>
      <rPr>
        <sz val="8"/>
        <rFont val="Sylfaen"/>
        <family val="1"/>
      </rPr>
      <t>Ø</t>
    </r>
    <r>
      <rPr>
        <sz val="8"/>
        <rFont val="Arial Armenian"/>
        <family val="2"/>
      </rPr>
      <t>14A500c դասի</t>
    </r>
  </si>
  <si>
    <r>
      <t xml:space="preserve">Ամրակ  </t>
    </r>
    <r>
      <rPr>
        <sz val="8"/>
        <rFont val="Sylfaen"/>
        <family val="1"/>
      </rPr>
      <t>Ø</t>
    </r>
    <r>
      <rPr>
        <sz val="8"/>
        <rFont val="Arial Armenian"/>
        <family val="2"/>
      </rPr>
      <t>10A500c դասի ամրանից</t>
    </r>
  </si>
  <si>
    <r>
      <t xml:space="preserve">Խարիսխ  </t>
    </r>
    <r>
      <rPr>
        <sz val="8"/>
        <rFont val="Sylfaen"/>
        <family val="1"/>
      </rPr>
      <t>Ø</t>
    </r>
    <r>
      <rPr>
        <sz val="8"/>
        <rFont val="Arial Armenian"/>
        <family val="2"/>
      </rPr>
      <t>10A500c դասի ամրանից</t>
    </r>
  </si>
  <si>
    <t>E8-163</t>
  </si>
  <si>
    <t>ß³Õ³Ë</t>
  </si>
  <si>
    <t xml:space="preserve">Արտաքին պատերի շարվածք կ/ձևի տուֆ քարից 40սմ հաստությամբ </t>
  </si>
  <si>
    <t>Ï/Ó¨ ïáõý ք³ñ</t>
  </si>
  <si>
    <t xml:space="preserve">Արտաքին պատերի շարվածք կ/ձևի տուֆ քարից 20սմ հաստությամբ </t>
  </si>
  <si>
    <t>E8-150</t>
  </si>
  <si>
    <t>Անցքերի բետոնացում B-15 դասի մանրահատիկ բետոնով</t>
  </si>
  <si>
    <t>расход 0.25</t>
  </si>
  <si>
    <t xml:space="preserve">15 սմ հաստությամբ պ/բլոկե պատերի շարվածք  </t>
  </si>
  <si>
    <t>E15-70</t>
  </si>
  <si>
    <t>բազ գլխաթաս</t>
  </si>
  <si>
    <t>Կոնստրուկտիվ մաս</t>
  </si>
  <si>
    <t>12-269</t>
  </si>
  <si>
    <t>ցինկ. պրոֆիլ</t>
  </si>
  <si>
    <t>ցինկ. հեղյուս ռե-</t>
  </si>
  <si>
    <t>տինե գլխիկով</t>
  </si>
  <si>
    <t>Տանիք</t>
  </si>
  <si>
    <t>Արտաքին և ներքին պատեր</t>
  </si>
  <si>
    <t>Արտաքին հարդարման աշխատանքներ</t>
  </si>
  <si>
    <t>P14-345  
P14-380</t>
  </si>
  <si>
    <t>Արտաքին պատերի ճակատային ներկում, մածկապատումով</t>
  </si>
  <si>
    <t>E15-21</t>
  </si>
  <si>
    <t>տրավերտ  սալ</t>
  </si>
  <si>
    <t>E15-6</t>
  </si>
  <si>
    <t>բազ սալ</t>
  </si>
  <si>
    <t xml:space="preserve">Պատերի երեսպատում 30մմ հաստությամբ բազալտե սալերով, սալերի խարսխումով                  </t>
  </si>
  <si>
    <t xml:space="preserve">շաղախ </t>
  </si>
  <si>
    <t>40x300մմ բազալտե գլխաթասերի տեղադրում</t>
  </si>
  <si>
    <t>Պատերի երեսպատում 30մմ հաստությամբ  տրավերտինե  սալերով սալերի խարսխումով</t>
  </si>
  <si>
    <t>P11-98</t>
  </si>
  <si>
    <t xml:space="preserve">Արտաքին պատերի լավորակ ց/ավազե սվաղ </t>
  </si>
  <si>
    <t>Պատերի երեսպատում 30մմ հաստությամբ սև տուֆե սալերով սալերի խարսխումով</t>
  </si>
  <si>
    <t xml:space="preserve">շաղախ  </t>
  </si>
  <si>
    <t>Պատերի ջերմամեկուսաացում 30մմ penoplex</t>
  </si>
  <si>
    <t>պենոպլեքս</t>
  </si>
  <si>
    <t>Ներքին հարդարման աշխատանքներ</t>
  </si>
  <si>
    <t>E15-256</t>
  </si>
  <si>
    <t>Ներքին պատերի լավորակ ց/ավազե սվաղ ցանցով</t>
  </si>
  <si>
    <t>Պատերի երեսպատում հախճասալով</t>
  </si>
  <si>
    <t>հախճասալ</t>
  </si>
  <si>
    <t>E15-275</t>
  </si>
  <si>
    <t>Պատերի քսահարթում գաջով</t>
  </si>
  <si>
    <t>E15-660</t>
  </si>
  <si>
    <t>E11-6</t>
  </si>
  <si>
    <t xml:space="preserve">Տոփանված խճի շերտի իրականացում հատակի տակ  </t>
  </si>
  <si>
    <r>
      <t>մ</t>
    </r>
    <r>
      <rPr>
        <vertAlign val="superscript"/>
        <sz val="8"/>
        <rFont val="Sylfaen"/>
        <family val="1"/>
      </rPr>
      <t>3</t>
    </r>
  </si>
  <si>
    <t>խիճ</t>
  </si>
  <si>
    <t>Հատակներ /արտաքին/</t>
  </si>
  <si>
    <t>E11-55          11-56         գ=6</t>
  </si>
  <si>
    <t>E11-55          11-56          գ=10</t>
  </si>
  <si>
    <t>Միաձույլ ե/բ  հատակների  պատրաստում  B-12.5 դասի բետոնից /միաձույլ ե/բ հատակ/</t>
  </si>
  <si>
    <t>Մամլոգրանիտե հատակի պատրաստում</t>
  </si>
  <si>
    <t>մ/գրանիտ սալ</t>
  </si>
  <si>
    <t>E11-191</t>
  </si>
  <si>
    <t>Լամինատե հատակի պատրաստում շրիշակով և սպունգով</t>
  </si>
  <si>
    <t>լամին հատակ</t>
  </si>
  <si>
    <t>շրիշ սպունգ</t>
  </si>
  <si>
    <t>Դուռ, պատուհան</t>
  </si>
  <si>
    <t>Փոշեներկված մետակաղան դռան տեղադրում</t>
  </si>
  <si>
    <t>մետ դուռ</t>
  </si>
  <si>
    <t>մ/կոնստրուկ</t>
  </si>
  <si>
    <t>Նոր մ/պ բացվող վիտրաժների տեղադրում</t>
  </si>
  <si>
    <t>Նոր մ/պ խուլ վիտրաժների տեղադրում</t>
  </si>
  <si>
    <t>Ցինկապատ պրոֆիլե գունավոր թիթեղից H=0,55մմ տանիքածածկույթի պատրաստում</t>
  </si>
  <si>
    <t>Հավաքովի ե/բ ծածկի սալերի,  տեղադրում 220x1200x58000մմ</t>
  </si>
  <si>
    <t>7-177</t>
  </si>
  <si>
    <t>ծածկի սալ</t>
  </si>
  <si>
    <t>մոնտաժ. իրեր</t>
  </si>
  <si>
    <t xml:space="preserve">Կախովի առաստաղների տեղադրում պլաստմասե շերտաձողերով  </t>
  </si>
  <si>
    <t>Բնահողի տոփանում մեխանիզմով</t>
  </si>
  <si>
    <t xml:space="preserve">70մմ հաստությամբ հարթեցնող շերտ B-12.5 դասի բետոնից </t>
  </si>
  <si>
    <t>Հատակների երեսպատում 20մմ հաստությամբ բազալտե սալերով</t>
  </si>
  <si>
    <t>Հատակներ /ներքին/</t>
  </si>
  <si>
    <r>
      <t xml:space="preserve">Ամրանի  արժեքը  </t>
    </r>
    <r>
      <rPr>
        <sz val="8"/>
        <rFont val="Sylfaen"/>
        <family val="1"/>
      </rPr>
      <t>Ø</t>
    </r>
    <r>
      <rPr>
        <sz val="8"/>
        <rFont val="Arial Armenian"/>
        <family val="2"/>
      </rPr>
      <t>10A500c դասի</t>
    </r>
  </si>
  <si>
    <t xml:space="preserve">50մմ հաստությամբ հարթեցնող շերտ B-12.5 դասի բետոնից </t>
  </si>
  <si>
    <t>10-105</t>
  </si>
  <si>
    <t>դուռ</t>
  </si>
  <si>
    <t>Փայտե դռների  տեղադրում</t>
  </si>
  <si>
    <t>Շինարարական աշխատանքներ</t>
  </si>
  <si>
    <t>ձյան արգելքներ</t>
  </si>
  <si>
    <t>ËáÕáí³ÏÝ»ñ</t>
  </si>
  <si>
    <t>Ó³·³ñ</t>
  </si>
  <si>
    <t>ÍáõÝÏ</t>
  </si>
  <si>
    <t>Ïéí³ÍմÝ»ñ</t>
  </si>
  <si>
    <t>12-278</t>
  </si>
  <si>
    <t>Ջրհավաքների պատրաստում կիսախողովակներից</t>
  </si>
  <si>
    <t>կիսակ խողով</t>
  </si>
  <si>
    <t xml:space="preserve">d=100մմ çñ³Ñ»é³óմ³Ý ËáÕáí³ÏÝ»ñÇ ï»Õ³¹ñáõմ </t>
  </si>
  <si>
    <t>ԷԴՎԱՐԴ ԹԱԴԵՎՈՍԻ ԳՐԵԳՈՐՅԱՆԻՆ ՊԱՏԿԱՆՈՂ ՀՀ ՎԱՅՈՑ ՁՈՐ
ՄԱՐԶԻԱՐԵՆԻ ՀԱՄԱՅՆՔԻ ԱՐԵՆԻ ´Ü²Î²ì²ÚðÆ ԹԻՎ 3 ՀԱՍՑԵՈՒՄ
ԳԻՆԵԳՈՐԾԱՐԱՆԻ ԿԱՌՈՒՑՄԱՆ ՆԱԽԱՀԱՇԻՎ</t>
  </si>
  <si>
    <t xml:space="preserve">ՇԻՆԱՐԱՐԱԿԱՆ ՆՅՈՒԹԵՐԻ, ԿՈՆՍՏՐՈՒԿՑԻԱՆԵՐԻ ԵՎ ՊԱՏՐԱՍՏՎԱԾՔՆԵՐԻ                                         ԿՈՂՄՆՈՐՈՇԻՉ  ԳՆԵՐԸ  2023 ԹՎԱԿԱՆԻ ՆՈՅԵՄԲԵՐ ԱՄՍՎԱ ՀԱՄԱՐ      </t>
  </si>
  <si>
    <t xml:space="preserve">                 Ապրանքային նշանը, ծագման երկիրը կամ արդյունահանման վայրը</t>
  </si>
  <si>
    <t>Բետոնե 390x190x200մմ                 (Պեռլիտե հիմքով)</t>
  </si>
  <si>
    <t>Բետոնե 390x190x200մմ                      (Բազալտե հիմքով)</t>
  </si>
  <si>
    <t>Բետոնե, 1200x300x150մմ</t>
  </si>
  <si>
    <t xml:space="preserve">Բետոնե, 500x220x60մմ       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</si>
  <si>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</si>
  <si>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</si>
  <si>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</si>
  <si>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</si>
  <si>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</si>
  <si>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</si>
  <si>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</si>
  <si>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</si>
  <si>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</si>
  <si>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</si>
  <si>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</si>
  <si>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r>
      <t>Գեր ամուր զրոյական նստվածքով բարձր հոսունությամբ շաղախ բետոնի նորոգման համար: 21 կգ/մ</t>
    </r>
    <r>
      <rPr>
        <sz val="10"/>
        <rFont val="Calibri"/>
        <family val="2"/>
      </rPr>
      <t>²</t>
    </r>
    <r>
      <rPr>
        <sz val="10"/>
        <rFont val="GHEA Grapalat"/>
        <family val="3"/>
      </rPr>
      <t xml:space="preserve"> 1սմ հաստության համար 
Mapegrout Hi-Flow 25 կգ </t>
    </r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</si>
  <si>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</si>
  <si>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</si>
  <si>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</si>
  <si>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r>
      <t>Ամրանների հակակոռոզիոն ծածկույթ և կապակցող շաղախ Sika MonoTop նորոգման համակարգում: 
Sika MonoTop 610
 10մմ ծածկույթով
Ծախսը` 20.5 կգ/մ</t>
    </r>
    <r>
      <rPr>
        <vertAlign val="superscript"/>
        <sz val="10"/>
        <rFont val="GHEA Grapalat"/>
        <family val="3"/>
      </rPr>
      <t xml:space="preserve">2
</t>
    </r>
    <r>
      <rPr>
        <sz val="10"/>
        <rFont val="GHEA Grapalat"/>
        <family val="3"/>
      </rPr>
      <t xml:space="preserve">Տարա` 25 կգ </t>
    </r>
  </si>
  <si>
    <t>Պոլիմերցեմենտային շաղախ</t>
  </si>
  <si>
    <r>
      <t>Բետոնի երկաթնետոնե կառուցվածքների անցքերի լցոնման, անկերացման, սյուների հիմքերի տակի լցման, սարքերի ճշգրիտ տեղադրման համար լցնովի, արագագործ, չընդարձակվող, բարձր ամրությամբ նյութ, 20-200 մմ:         Ծախս՝ 2,1 կգ/մ</t>
    </r>
    <r>
      <rPr>
        <sz val="10"/>
        <rFont val="Calibri"/>
        <family val="2"/>
      </rPr>
      <t>²</t>
    </r>
    <r>
      <rPr>
        <sz val="9"/>
        <rFont val="GHEA Grapalat"/>
        <family val="3"/>
      </rPr>
      <t>/մմ</t>
    </r>
  </si>
  <si>
    <r>
      <t>Ցեմենտային ջրամեկուսիչ քսանյութ շենքի հիմքերի սանհանգույցների և ջրամբարների համար: 1,6–5 կգ/մ</t>
    </r>
    <r>
      <rPr>
        <vertAlign val="superscript"/>
        <sz val="10"/>
        <rFont val="GHEA Grapalat"/>
        <family val="3"/>
      </rPr>
      <t xml:space="preserve">2 </t>
    </r>
    <r>
      <rPr>
        <sz val="10"/>
        <rFont val="GHEA Grapalat"/>
        <family val="3"/>
      </rPr>
      <t xml:space="preserve"> Planiseal 88, 25 կգ    </t>
    </r>
  </si>
  <si>
    <r>
      <t>Էլաստիկ պոլիմերցեմենտային ջրամեկուսիչ ծածկույթ տանիքների, լողավազանների,  հիմքերի, խմելու ջրի ռեզերվուարների համար: 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CR-166</t>
    </r>
    <r>
      <rPr>
        <sz val="10"/>
        <rFont val="Arial"/>
        <family val="2"/>
      </rPr>
      <t/>
    </r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</si>
  <si>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</si>
  <si>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</si>
  <si>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</si>
  <si>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Պոլիուրեթանային ծածկույթ
Ծախս՝  0.5-0.8 կգ/մ² /մմ
Sikafloor 324 (A+B)
Տարա՝ 25 կգ</t>
  </si>
  <si>
    <t xml:space="preserve">Ինքնահարթեցվող հատակ </t>
  </si>
  <si>
    <r>
      <t>Հատակի ինքնահարթեցվող խառնուրդ 1-15մմ, ամրությունը 18 մՊԱ: 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CN68</t>
    </r>
  </si>
  <si>
    <r>
      <t>Հատակի ինքնահարթեցվող խառնուրդ 0,5-5մմ, ամրությունը 22 մՊԱ: 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DD</t>
    </r>
  </si>
  <si>
    <r>
      <t>Արդյունաբերական բետոնե հատակների և երեսսվաղների մակերևույթային ամրացուցիչ Sikafloor-3 QuartzTop
Ծախսը` 4,5-6 կգ/մ</t>
    </r>
    <r>
      <rPr>
        <vertAlign val="superscript"/>
        <sz val="10"/>
        <rFont val="GHEA Grapalat"/>
        <family val="3"/>
      </rPr>
      <t xml:space="preserve">2
</t>
    </r>
    <r>
      <rPr>
        <sz val="10"/>
        <rFont val="GHEA Grapalat"/>
        <family val="3"/>
      </rPr>
      <t>Տարա' 25 կգ</t>
    </r>
  </si>
  <si>
    <t>MasterSeal 525:
Էլաստիկ, ցեմենտակրիլային հիմքով ջրամեկուսիչ նյութ: Կիրառվում է ներքին և արտաքին աշխատանքների, հիմքերի, նկուղների, տերասների, սանհանգույցների, հարթ տանիքների ջրամբարների, լողավազանների դեպքում:
Ծախս՝ 2.5-3,0 կգ/մ²:</t>
  </si>
  <si>
    <t>MasterSeal 620:
Բիտում-կաուչուկային հիմքով ջրամեկուսիչ նյութ: Կիրառվում է ներքին և արտաքին աշխատանքների, հիմքերի, հենապատերի դեպքում:
Ծախս՝ 0.9-1,5 կգ/մ²:</t>
  </si>
  <si>
    <t xml:space="preserve">Հանքային յուղերի հիմքով բետոնի կաղապարների բաժանիչ քսուկ
Sika Separol WS 
Տարա՝ 30 կգ                                           </t>
  </si>
  <si>
    <r>
      <t>Տարվա ցուրտ եղանակին (մինչև -10 C</t>
    </r>
    <r>
      <rPr>
        <vertAlign val="superscript"/>
        <sz val="10"/>
        <rFont val="GHEA Grapalat"/>
        <family val="3"/>
      </rPr>
      <t>0</t>
    </r>
    <r>
      <rPr>
        <sz val="10"/>
        <rFont val="GHEA Grapalat"/>
        <family val="3"/>
      </rPr>
      <t xml:space="preserve">) բետոնի պատրաստման համար քլոր չպարունակող արագացուցիչ (Անտիֆրիզ): 1լ ~ 1,3 կգ 1-2% ցեմենտի քաշից  Mapefast CF/L </t>
    </r>
  </si>
  <si>
    <t>Ջրընդունիչ վաք</t>
  </si>
  <si>
    <t>գ/մ</t>
  </si>
  <si>
    <t>Մետաղական ցանցով, (35x60սմ)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</si>
  <si>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</si>
  <si>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</si>
  <si>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</si>
  <si>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</si>
  <si>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</si>
  <si>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</si>
  <si>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</si>
  <si>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 xml:space="preserve">Երկաթբետոնե </t>
  </si>
  <si>
    <t>Կոճ Կ1-1</t>
  </si>
  <si>
    <r>
      <t xml:space="preserve">Երկաթբետոնե, ծածկի, չափսը՝ 1,5մ լայնություն. 3,5 </t>
    </r>
    <r>
      <rPr>
        <sz val="10"/>
        <rFont val="Calibri"/>
        <family val="2"/>
      </rPr>
      <t xml:space="preserve">÷ </t>
    </r>
    <r>
      <rPr>
        <sz val="10"/>
        <rFont val="GHEA Grapalat"/>
        <family val="3"/>
      </rPr>
      <t xml:space="preserve">6,0մ երկարություն </t>
    </r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</si>
  <si>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</si>
  <si>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</si>
  <si>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</si>
  <si>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</si>
  <si>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</si>
  <si>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</si>
  <si>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</si>
  <si>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</si>
  <si>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ԼԺ-2,8 (B20)</t>
  </si>
  <si>
    <t>ԼԺ-4,4 (B20)</t>
  </si>
  <si>
    <t>ԼԺ-6 (B20)</t>
  </si>
  <si>
    <t>Ե/Բ Պ-6վկ (B25)</t>
  </si>
  <si>
    <t>1000x1300x450մմ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</si>
  <si>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</si>
  <si>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</si>
  <si>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</si>
  <si>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</si>
  <si>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</si>
  <si>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ՍՎ-10,5 -3,5 (B25)</t>
  </si>
  <si>
    <t>ՍՎ-9,5 -1 (B25)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</si>
  <si>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</si>
  <si>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</si>
  <si>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</si>
  <si>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</si>
  <si>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</si>
  <si>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</si>
  <si>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</si>
  <si>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</si>
  <si>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Պարսիպի, Ֆ-6 (B20)</t>
  </si>
  <si>
    <t>Ֆ-01 (B20)</t>
  </si>
  <si>
    <t>Ֆ-1կ (B20)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</si>
  <si>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</si>
  <si>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</si>
  <si>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</si>
  <si>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</si>
  <si>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</si>
  <si>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</si>
  <si>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</si>
  <si>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</si>
  <si>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</si>
  <si>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</si>
  <si>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</si>
  <si>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</si>
  <si>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</si>
  <si>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</si>
  <si>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</si>
  <si>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</si>
  <si>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</si>
  <si>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</si>
  <si>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r>
      <t>մ</t>
    </r>
    <r>
      <rPr>
        <sz val="10"/>
        <rFont val="Calibri"/>
        <family val="2"/>
      </rPr>
      <t>²</t>
    </r>
  </si>
  <si>
    <t xml:space="preserve">Բազալտե, 20x300մմ                                         </t>
  </si>
  <si>
    <t xml:space="preserve">Հայաստան Պեմզաշեն տուֆ </t>
  </si>
  <si>
    <t xml:space="preserve">Բազալտե, 100x300մմ, 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</si>
  <si>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</si>
  <si>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</si>
  <si>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</si>
  <si>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</si>
  <si>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</si>
  <si>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</si>
  <si>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</si>
  <si>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</si>
  <si>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</si>
  <si>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</si>
  <si>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</si>
  <si>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</si>
  <si>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</si>
  <si>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</si>
  <si>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</si>
  <si>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</si>
  <si>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</si>
  <si>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</si>
  <si>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</si>
  <si>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</si>
  <si>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</si>
  <si>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</si>
  <si>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</si>
  <si>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 xml:space="preserve">Պողպատե, տաշտաձև պրոֆիլի, N 6     </t>
  </si>
  <si>
    <t>Պողպատե, N 25</t>
  </si>
  <si>
    <t xml:space="preserve">Պողպատե, 80x80x7մմ    </t>
  </si>
  <si>
    <t xml:space="preserve">Պողպատե, 75x75x5մմ    </t>
  </si>
  <si>
    <t xml:space="preserve">Պողպատե, 90x90x8մմ    </t>
  </si>
  <si>
    <t>Սոճենու, 60x2200մմ</t>
  </si>
  <si>
    <t>Սոճենու, 70x2200մմ</t>
  </si>
  <si>
    <t>Սոճենու, 80x2200մմ</t>
  </si>
  <si>
    <t xml:space="preserve">1750x3500x15մմ                  </t>
  </si>
  <si>
    <t xml:space="preserve">Լամինատե, 12մմ 40x120սմ </t>
  </si>
  <si>
    <t>Հարավային Կորեա</t>
  </si>
  <si>
    <t>Ձնպաշտպան, 1250մմ, ցինկապատ</t>
  </si>
  <si>
    <t>Ձնպաշտպան, 1250մմ, գունավոր</t>
  </si>
  <si>
    <t>3,8 մմ</t>
  </si>
  <si>
    <t xml:space="preserve">Մուտքի, մետաղական 2070x900x50մմ, L/R, մետաղի հաստությունը 0,5մմ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</si>
  <si>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</si>
  <si>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</si>
  <si>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t>Մուֆտ</t>
  </si>
  <si>
    <t>1</t>
  </si>
  <si>
    <t>1.1/2</t>
  </si>
  <si>
    <t>1.1/4</t>
  </si>
  <si>
    <t>1/2</t>
  </si>
  <si>
    <t>2</t>
  </si>
  <si>
    <t>3/4</t>
  </si>
  <si>
    <t>Մուֆտ անցում</t>
  </si>
  <si>
    <t>1.1/2*1</t>
  </si>
  <si>
    <t>1.1/2*1.1/4</t>
  </si>
  <si>
    <t>1.1/4*1</t>
  </si>
  <si>
    <t>1.1/4*1/2</t>
  </si>
  <si>
    <t>1.1/4*3/4</t>
  </si>
  <si>
    <t>1/2*3/8</t>
  </si>
  <si>
    <t>1*1/2</t>
  </si>
  <si>
    <t>1*3/4</t>
  </si>
  <si>
    <t>2*1</t>
  </si>
  <si>
    <t>2*1.1/2</t>
  </si>
  <si>
    <t>2*1.1/4</t>
  </si>
  <si>
    <t>3/4*1/2</t>
  </si>
  <si>
    <t>Պոլիվինիլքլորիդե, կոյուղու համար, d=160մմ, պատի հաստ. 4,0մմ;</t>
  </si>
  <si>
    <t>Պոլիվինիլքլորդ, 110մմ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</si>
  <si>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</si>
  <si>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</si>
  <si>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</si>
  <si>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</si>
  <si>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</si>
  <si>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Պոլիվինիլքլորդ, d=50մմ-45⁰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</si>
  <si>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</si>
  <si>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</si>
  <si>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Պոլիվինիլքլորդ, d=50մմ-90⁰ (կոյուղու համար)</t>
  </si>
  <si>
    <t>Պոլիվինիլքլորդ, d=110մմ-90⁰ (կոյուղու համար)</t>
  </si>
  <si>
    <t>Պոլիվինիլքլորդ, d=160մմ-90⁰ (կոյուղու համար)</t>
  </si>
  <si>
    <t>Պոլիվինիլքլորիդե, d=200x110մմ-45⁰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</si>
  <si>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</si>
  <si>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</si>
  <si>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</si>
  <si>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</si>
  <si>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</si>
  <si>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Քառաբաշխիչ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</si>
  <si>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</si>
  <si>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</si>
  <si>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</si>
  <si>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Պոլիէթիլենային, խմելու ջրի համար, d=20x2,3մմ, 20,0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</si>
  <si>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</si>
  <si>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</si>
  <si>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d=50x5,6մմ, 20,0 մթն.ճնշ.</t>
  </si>
  <si>
    <t>Պոլիէթիլենային, խմելու ջրի համար, d=125x6,0մմ, 8,0 մթն.ճնշ.</t>
  </si>
  <si>
    <t>Պոլիէթիլենային, խմելու ջրի համար, d=250x22,7մմ, 16.0 մթն.ճնշ.</t>
  </si>
  <si>
    <t xml:space="preserve">Պոլիէթիլենային, ձգվող, 75x75x75մմ </t>
  </si>
  <si>
    <t xml:space="preserve">Պոլիէթիլենային, 1 1/4"x63մմ  </t>
  </si>
  <si>
    <t xml:space="preserve">Պոլիէթիլենային, 1 1/4"x75մմ </t>
  </si>
  <si>
    <t>Պոլիէթիլենային, զոդվող, d=315մմ</t>
  </si>
  <si>
    <t>Պոլիէթիլենային, զոդվող, 90x75x90մմ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</si>
  <si>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</si>
  <si>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</si>
  <si>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</si>
  <si>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Պոլիպրոպիլենային, PN 20, d=25x4,2մմ</t>
  </si>
  <si>
    <t>Պոլիպրոպիլենային, PN 20, d=32x5,4մմ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</si>
  <si>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</si>
  <si>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</si>
  <si>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</si>
  <si>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</si>
  <si>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</si>
  <si>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</si>
  <si>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</si>
  <si>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</si>
  <si>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</si>
  <si>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</si>
  <si>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SQUIRELL` C2-DK36   (Բաց այրման խցիկով)</t>
  </si>
  <si>
    <t>SQUIRELL` C2-DK32                                      (Բաց այրման խցիկով)</t>
  </si>
  <si>
    <t>FONDITAL, MINORCA   CTFS 24 (COPPER)</t>
  </si>
  <si>
    <t>FONDITAL, ANTEA CTFS 40  (2-կոնտուր)</t>
  </si>
  <si>
    <t>FONDITAL փակ այրման,  ANTEA, CTFS, 24 կՎտ</t>
  </si>
  <si>
    <t xml:space="preserve">SQUIRELL B12-DP24 </t>
  </si>
  <si>
    <t>HUPA 15-2.5 U 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</si>
  <si>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</si>
  <si>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</si>
  <si>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</si>
  <si>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Իտալիա Giacomini</t>
  </si>
  <si>
    <t>Մարտկոցի, վերին, անկյունային, 3/4"</t>
  </si>
  <si>
    <t>Օդահանիչ</t>
  </si>
  <si>
    <t xml:space="preserve">Խողովակ մեկուսացումով, </t>
  </si>
  <si>
    <t>16x2 մմ, նախատեսված սառը ջրի համար</t>
  </si>
  <si>
    <t>Բելգիա   Հենկո</t>
  </si>
  <si>
    <t>Խողովակ մեկուսացումով</t>
  </si>
  <si>
    <t>16x2 մմ, նախատեսված տաք ջրի համար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</si>
  <si>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</si>
  <si>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</si>
  <si>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</si>
  <si>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</si>
  <si>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</si>
  <si>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</si>
  <si>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</si>
  <si>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</si>
  <si>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</si>
  <si>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</si>
  <si>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</si>
  <si>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 xml:space="preserve">Լատունե, 1/2" </t>
  </si>
  <si>
    <t xml:space="preserve">Լատունե, 3/4" </t>
  </si>
  <si>
    <t xml:space="preserve">Լատունե, 1" </t>
  </si>
  <si>
    <t xml:space="preserve">Լատունե, 1.1/2" </t>
  </si>
  <si>
    <t xml:space="preserve">Լատունե, 1.1/4" </t>
  </si>
  <si>
    <t xml:space="preserve">Լատունե, 3" </t>
  </si>
  <si>
    <t xml:space="preserve">Լատունե, 4" 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</si>
  <si>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</si>
  <si>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</si>
  <si>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</si>
  <si>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</si>
  <si>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</si>
  <si>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</si>
  <si>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</si>
  <si>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</si>
  <si>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</si>
  <si>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</si>
  <si>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>Պատի, M 100/4", 18 BT,  190 խմ/ժ, 3 մմ ջրի սյուն</t>
  </si>
  <si>
    <t>Պատի, M 150/6", 30 BT,  335 խմ/ժ, 6 մմ ջրի սյուն</t>
  </si>
  <si>
    <t>կոմպլեկտ</t>
  </si>
  <si>
    <t xml:space="preserve">Զուգարանակոնք  /կոմպլեկտ/         </t>
  </si>
  <si>
    <t>Մետաղական, 1700x700մմ</t>
  </si>
  <si>
    <t xml:space="preserve">Չժանգոտվող մետաղ, d=50մմ  </t>
  </si>
  <si>
    <t>Պոլիվինիլքլորիդային, հորիզոնական, d=50մմ</t>
  </si>
  <si>
    <t xml:space="preserve">Պոլիվինիլքլորիդային, ոիղղահայաց, d=50մմ  </t>
  </si>
  <si>
    <t xml:space="preserve">Պոլիէթիլենային, 300լ (ուղղանկյուն)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</si>
  <si>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</si>
  <si>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</si>
  <si>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</si>
  <si>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</si>
  <si>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</si>
  <si>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</si>
  <si>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 xml:space="preserve">Կոյուղու դիտահորի, 275x245մմ </t>
  </si>
  <si>
    <t>Ալյումինե, АПВ, 1x6մմ²</t>
  </si>
  <si>
    <t>Ալյումինե, АПВ-35մմ²</t>
  </si>
  <si>
    <t>Ալյումինե, АПВ-70մմ²</t>
  </si>
  <si>
    <t>Ալյումինե, АВВГ, 4x95մմ²</t>
  </si>
  <si>
    <t>Ալյումինե, АВВГ, 2x25մմ²</t>
  </si>
  <si>
    <t>Ալյումինե, АВВГ, 2x35մմ²</t>
  </si>
  <si>
    <t xml:space="preserve">Ալյումինե, АВВГ, 4x70մմ²  </t>
  </si>
  <si>
    <t xml:space="preserve">Ալյումինե, АВВГ, 4x95մմ²  </t>
  </si>
  <si>
    <t xml:space="preserve">Ալյումինե, АВВГ, 4x120մմ²  </t>
  </si>
  <si>
    <t xml:space="preserve">Ալյումինե, АВВГ, 4x150մմ²  </t>
  </si>
  <si>
    <t xml:space="preserve">Ալյումինե, АВВГ, 4x185մմ²  </t>
  </si>
  <si>
    <t xml:space="preserve">Ալյումինե, АВВГ, 4x240մ²  </t>
  </si>
  <si>
    <t xml:space="preserve">Պղնձե, ППВГ, 2x1մմ² </t>
  </si>
  <si>
    <t xml:space="preserve">Պղնձե, ППВГ, 2x2,5մմ² </t>
  </si>
  <si>
    <t xml:space="preserve">Պղնձե, ПВ-3, 0.5մմ²  </t>
  </si>
  <si>
    <t>Պղնձե, ПВ-3, 16մմ²</t>
  </si>
  <si>
    <t>Պղնձե, ПВ-3, 25մմ²</t>
  </si>
  <si>
    <t>Պղնձե, ПВ-3, 35մմ²</t>
  </si>
  <si>
    <t>Պղնձե, ВВГ, 2x4մմ²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</si>
  <si>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</si>
  <si>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</si>
  <si>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</si>
  <si>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</si>
  <si>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</si>
  <si>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4x6մմ²</t>
  </si>
  <si>
    <t>Պղնձե, ВВГ, 4x16մմ²</t>
  </si>
  <si>
    <t>Էլ.մոնտաժային, K-501-1</t>
  </si>
  <si>
    <t>Շիկացման, Clas A55, E27, 100w, թափանցիկ</t>
  </si>
  <si>
    <t>Ռուսաստան   KOSMOS</t>
  </si>
  <si>
    <t>Շիկացման, Clas A55, E27, 75w, թափանցիկ</t>
  </si>
  <si>
    <t>Շիկացման, Clas G45, E27 60w, փայլատ</t>
  </si>
  <si>
    <t>Շիկացման, Clas C35, E14, 40w, թափանցիկ</t>
  </si>
  <si>
    <t>Շիկացման, Clas C35, E27, 40w, թափանցիկ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</si>
  <si>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</si>
  <si>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</si>
  <si>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</si>
  <si>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</si>
  <si>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</si>
  <si>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</si>
  <si>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</si>
  <si>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 xml:space="preserve">Մանրահատակի 17.96 կգ (20 լ)                      </t>
  </si>
  <si>
    <t xml:space="preserve">Հատակի 4 կգ (3.8 լ) 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</si>
  <si>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</si>
  <si>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</si>
  <si>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</si>
  <si>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                    </t>
  </si>
  <si>
    <t>Քարի, 10լ</t>
  </si>
  <si>
    <t>Մանրահատակի, անփայլ (10 լ)</t>
  </si>
  <si>
    <t>Մանրահատակի, փայլուն (10 լ)</t>
  </si>
  <si>
    <t>Ակրիլային (3 լ)</t>
  </si>
  <si>
    <t xml:space="preserve">Սալիկի, ունիվերսալ (T2), (25 կգ)                                </t>
  </si>
  <si>
    <t xml:space="preserve">Սալիկի, ProFix Max  (25 կգ)  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</si>
  <si>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</si>
  <si>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</si>
  <si>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</si>
  <si>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>Պաստառի, (12կգ)</t>
  </si>
  <si>
    <t>Ունիվերսալ մանրահատակի, (20կգ)</t>
  </si>
  <si>
    <t xml:space="preserve">էմուլսիա  (20 կգ)                                             </t>
  </si>
  <si>
    <t xml:space="preserve">Հայաստան
ԾԻԱԾԱՆ </t>
  </si>
  <si>
    <t>Քսահարթիչ</t>
  </si>
  <si>
    <t>Սպիտակ 1կգ</t>
  </si>
  <si>
    <t xml:space="preserve">Հայաստան
ծԻԱԾԱՆ </t>
  </si>
  <si>
    <t xml:space="preserve">ԴԵԿՈԼՅՈՒՔՍ էկո լատեքսային (15լ)                                      </t>
  </si>
  <si>
    <t>Ալկիդային, անփայլ, 20 լ (21.6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</si>
  <si>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</si>
  <si>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</si>
  <si>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</si>
  <si>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</si>
  <si>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 xml:space="preserve">
Ռուսաստան</t>
  </si>
  <si>
    <t>Էմալե, սպիտակ 20կգ. PF-115</t>
  </si>
  <si>
    <t>Krasava
Ռուսաստան</t>
  </si>
  <si>
    <t>Էմալե ջերմակայուն, 0,8 կգ, սպիտակ 700C</t>
  </si>
  <si>
    <t>Էմալե, սպիտակ, 2.8 կգ, MA-15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</si>
  <si>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</si>
  <si>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</si>
  <si>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</si>
  <si>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 xml:space="preserve">Ճակատային F-2 20 կգ </t>
  </si>
  <si>
    <t xml:space="preserve">Ճակատային F-1 սպիտակ (20 կգ)                         </t>
  </si>
  <si>
    <t xml:space="preserve">Գիպսային ABC (30 կգ)                    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</si>
  <si>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</si>
  <si>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Krasava GF-021 (2.7 կգ)</t>
  </si>
  <si>
    <t xml:space="preserve">ԾԻԱԾԱՆ (10 լ) </t>
  </si>
  <si>
    <t xml:space="preserve">Emulsion Fijadora (4լ) </t>
  </si>
  <si>
    <t>Իսպանիա Monto</t>
  </si>
  <si>
    <t xml:space="preserve">F Ճակատային (23.4 կգ)                                                </t>
  </si>
  <si>
    <t xml:space="preserve">Ակրիլային Europaints (25 կգ)  </t>
  </si>
  <si>
    <t xml:space="preserve">Ճակատային Montokril Liso Blanco  (12 լ)                     </t>
  </si>
  <si>
    <t>Ջրադիսպերսիոն W 1 15 լ (21 կգ)</t>
  </si>
  <si>
    <t>Լատեքսային Uno Zero (4լ)</t>
  </si>
  <si>
    <t>Ճակատային Baffer (23.4 կգ)</t>
  </si>
  <si>
    <t xml:space="preserve">Հատակի, կերամիկական  300x600մմ  </t>
  </si>
  <si>
    <t>20մ</t>
  </si>
  <si>
    <t>Կախովի, պլաստմասե, կանաչ</t>
  </si>
  <si>
    <t>Կախովի, պլաստմասե, կարմիր</t>
  </si>
  <si>
    <t xml:space="preserve">Կապույտ, 2100x6000x10մմ  </t>
  </si>
  <si>
    <t xml:space="preserve">Թափանիկ, 2100x6000x8մմ  </t>
  </si>
  <si>
    <t xml:space="preserve">Սպիտակ, 2100x6000x10մմ  </t>
  </si>
  <si>
    <t>Ուկրաինա/ Ռուսաստան</t>
  </si>
  <si>
    <t>պայմ.</t>
  </si>
  <si>
    <t>պայմ․</t>
  </si>
  <si>
    <t>8-620-1</t>
  </si>
  <si>
    <t>Նորոգման աշխատանքներ</t>
  </si>
  <si>
    <r>
      <t xml:space="preserve">              </t>
    </r>
    <r>
      <rPr>
        <b/>
        <i/>
        <sz val="11"/>
        <color theme="1"/>
        <rFont val="Sylfaen"/>
        <family val="1"/>
      </rPr>
      <t xml:space="preserve"> •  </t>
    </r>
    <r>
      <rPr>
        <i/>
        <sz val="11"/>
        <color theme="1"/>
        <rFont val="Sylfaen"/>
        <family val="1"/>
      </rPr>
      <t xml:space="preserve">“Ինֆորմացիոն տեղեկագիր”  08.2024թ.  շինարարական նյութերի, </t>
    </r>
  </si>
  <si>
    <t>P14-422</t>
  </si>
  <si>
    <t>расход 0.02</t>
  </si>
  <si>
    <t>Քանդման աշխատանքներ</t>
  </si>
  <si>
    <t>P14-320</t>
  </si>
  <si>
    <t>Պատերի   լավորակ գաջե սվաղ</t>
  </si>
  <si>
    <t xml:space="preserve">E11-55              11-56        գ=4         </t>
  </si>
  <si>
    <t xml:space="preserve">30-50մմ հաստությամբ ց/ավազե հարթեցնող շերտ </t>
  </si>
  <si>
    <t>Ավտոմատ անջատիչ միաբևեռ 25²</t>
  </si>
  <si>
    <t>Ավտոմատ անջատիչ միաբևեռ 16²</t>
  </si>
  <si>
    <t>Մալուխի անցկացում  պղնձե-3x1.5մմ ВВГнг-LS</t>
  </si>
  <si>
    <t>մալուխ  3x1.5մմ ВВГнг-LS</t>
  </si>
  <si>
    <t>Մալուխի անցկացում պղնձե-3x2.5մմ ВВГнг-LS</t>
  </si>
  <si>
    <t>մալուխ  3x2.5 ВВГнг-LS</t>
  </si>
  <si>
    <t>LED լուսատու 24 Վտ 300x300մմ</t>
  </si>
  <si>
    <t xml:space="preserve">LED լուսատու 40 Վտ 600x600մմ </t>
  </si>
  <si>
    <t>LED լուսատու 40 Վտ 600x600մմ ներառաստաղային</t>
  </si>
  <si>
    <t>LED լուսատու 24 Վտ 300x300մմ ներառաստաղային</t>
  </si>
  <si>
    <t xml:space="preserve">Շուկա </t>
  </si>
  <si>
    <t>Տուփ անջատիչների և վարդակների համար</t>
  </si>
  <si>
    <t>Բաժանման տուփ</t>
  </si>
  <si>
    <t>տուփ անջ․, վարդակ</t>
  </si>
  <si>
    <t xml:space="preserve">վարդակ </t>
  </si>
  <si>
    <t>վարդակ կրկնակի միաց․</t>
  </si>
  <si>
    <t>Վարդակների տեղադրում հողանցման կոնտուրով, փակ տեղադրման 16Ա</t>
  </si>
  <si>
    <t>Վարդակների տեղադրում հողանցման կոնտուրով, փակ տեղադրման կրկնակի միացման 16Ա</t>
  </si>
  <si>
    <t xml:space="preserve">E16-261  </t>
  </si>
  <si>
    <t>խողովակ de20 PPR</t>
  </si>
  <si>
    <t xml:space="preserve">ձևավոր մաս   </t>
  </si>
  <si>
    <t xml:space="preserve">ՊáÉÇåñáåÇÉ»Ý»  ձևավոր մասեր Ф110մմ </t>
  </si>
  <si>
    <t xml:space="preserve">ձևավոր մաս Ф100մմ </t>
  </si>
  <si>
    <t xml:space="preserve">Լվացարանի տեղադրում </t>
  </si>
  <si>
    <t>լվացարան</t>
  </si>
  <si>
    <t>de20 պոլիպրոպիլենե     խողովակների մոնտաժում, լվացումով, քլորացումով, փորձարկումով</t>
  </si>
  <si>
    <t>ՊáÉÇåñáåÇÉ»Ý» ձևավոր մասեր de20-32</t>
  </si>
  <si>
    <t xml:space="preserve">de20 ֆիտինգ </t>
  </si>
  <si>
    <t>Պոլիվինիլքլորդե     կոյուղու խողովակների տեղադրում  Ф110մմ /փորձարկումով/</t>
  </si>
  <si>
    <t xml:space="preserve">խողովակ պոլիվինիլքլորդե  Ф100մմ  </t>
  </si>
  <si>
    <t>ՀՀ ՎԱՅՈՑ ՁՈՐԻ ՄԱՐԶԻ ԵՂԵԳՆԱՁՈՐ ՀԱՄԱՅՆՔԻ ԲՆԱԿԱՎԱՅՐ ԳԼԱՁՈՐԻ ՄՇԱԿՈՒՅԹԻ ՏԱՆ ՄԱՍՆԱԿԻ ՆՈՐՈԳՈՒՄ</t>
  </si>
  <si>
    <t>Հին ներկի մաքրում պատերից և առաստաղից</t>
  </si>
  <si>
    <t>P5-2</t>
  </si>
  <si>
    <t>Լինելեոմե հատակների քանդում</t>
  </si>
  <si>
    <t>15-614</t>
  </si>
  <si>
    <t>&lt;50</t>
  </si>
  <si>
    <t>Մ/պլաստե  դռների ապամոնտաժում և տողադրում</t>
  </si>
  <si>
    <t>E9-105        գ=1.6      գ=1.7</t>
  </si>
  <si>
    <t>Պատերի և շեպերի բ/որակ լատեքսային ներկում  համատարած մածկապատումով</t>
  </si>
  <si>
    <t>P14-423</t>
  </si>
  <si>
    <t>Առաստաղի  բ/որակ լատեքսային ներկում  համատարած մածկապատումով</t>
  </si>
  <si>
    <t>E11-201</t>
  </si>
  <si>
    <t>շրիշակ</t>
  </si>
  <si>
    <t xml:space="preserve">Լինոլիումե  հատակների պատրաստում </t>
  </si>
  <si>
    <t>Լինոլիում</t>
  </si>
  <si>
    <t>Առաստաղի  ձևավոր տուֆի նախշաձև լատեքսային ներկում  համատարած մածկապատումով</t>
  </si>
  <si>
    <t>P14-321</t>
  </si>
  <si>
    <t>հղկաթուղթ</t>
  </si>
  <si>
    <t>Տուֆե մակերևույթների հղկում և մաքրում</t>
  </si>
  <si>
    <t>E11-273</t>
  </si>
  <si>
    <t>Պլաստմասե շրիշակների տեղադրում</t>
  </si>
  <si>
    <t>Ներքին ջրամատակարարում և կոյուղի</t>
  </si>
  <si>
    <t>Ռեվերս անջատիչների տեղադրում ներքին տեղադրման</t>
  </si>
  <si>
    <t>Մետաղական ճաղաշարի ներկում հակակոռոզիոն ներկով   (2շերտ)</t>
  </si>
  <si>
    <t xml:space="preserve">        Գ.Հովհաննիսյան</t>
  </si>
  <si>
    <t>Գ. Հովհաննիսյան</t>
  </si>
  <si>
    <t xml:space="preserve">Գ. Հովհաննիսյան </t>
  </si>
  <si>
    <t xml:space="preserve">Կազմեց`               Գ Հովհաննիսյան                                    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</si>
</sst>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00"/>
    <numFmt numFmtId="168" formatCode="#,##0.000"/>
    <numFmt numFmtId="169" formatCode="0.0"/>
    <numFmt numFmtId="170" formatCode="0.0000"/>
    <numFmt numFmtId="171" formatCode="0.0%"/>
    <numFmt numFmtId="172" formatCode="_([$€]* #,##0.00_);_([$€]* \(#,##0.00\);_([$€]* &quot;-&quot;??_);_(@_)"/>
    <numFmt numFmtId="173" formatCode=";;;"/>
    <numFmt numFmtId="174" formatCode="0.0000%"/>
    <numFmt numFmtId="175" formatCode="#,##0.000000000000"/>
    <numFmt numFmtId="176" formatCode="0.000000"/>
    <numFmt numFmtId="177" formatCode="_(* #,##0.0_);_(* \(#,##0.0\);_(* &quot;-&quot;??_);_(@_)"/>
  </numFmts>
  <fonts count="142">
    <font>
      <sz val="10"/>
      <name val="Arial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8"/>
      <name val="Arial Armenian"/>
      <family val="2"/>
    </font>
    <font>
      <b/>
      <sz val="8"/>
      <color indexed="8"/>
      <name val="Arial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8"/>
      <color indexed="8"/>
      <name val="Arial Armenian"/>
      <family val="2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b/>
      <sz val="11"/>
      <name val="Arial Armenian"/>
      <family val="2"/>
      <charset val="204"/>
    </font>
    <font>
      <b/>
      <sz val="10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sz val="8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 LatArm"/>
      <family val="2"/>
      <charset val="204"/>
    </font>
    <font>
      <b/>
      <sz val="8"/>
      <color indexed="8"/>
      <name val="Arial Armenian"/>
      <family val="2"/>
      <charset val="204"/>
    </font>
    <font>
      <sz val="10"/>
      <name val="Arial"/>
      <family val="2"/>
    </font>
    <font>
      <sz val="10"/>
      <name val="Helv"/>
    </font>
    <font>
      <b/>
      <sz val="9"/>
      <color indexed="8"/>
      <name val="Arial Armenian"/>
      <family val="2"/>
    </font>
    <font>
      <sz val="9"/>
      <name val="Arial Armenian"/>
      <family val="2"/>
    </font>
    <font>
      <sz val="10"/>
      <color rgb="FFFF0000"/>
      <name val="Arial Armenian"/>
      <family val="2"/>
    </font>
    <font>
      <b/>
      <sz val="11"/>
      <color rgb="FFFF0000"/>
      <name val="Arial Armenian"/>
      <family val="2"/>
    </font>
    <font>
      <b/>
      <sz val="10.5"/>
      <color rgb="FFFF0000"/>
      <name val="Arial Armenian"/>
      <family val="2"/>
    </font>
    <font>
      <sz val="8"/>
      <color rgb="FFFF0000"/>
      <name val="Arial Armenian"/>
      <family val="2"/>
    </font>
    <font>
      <sz val="10"/>
      <name val="Arial LatArm"/>
      <family val="2"/>
    </font>
    <font>
      <sz val="8"/>
      <name val="Arial LatArm"/>
      <family val="2"/>
      <charset val="204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Arial Armenian"/>
      <family val="2"/>
    </font>
    <font>
      <b/>
      <sz val="10"/>
      <name val="Arial LatArm"/>
      <family val="2"/>
      <charset val="204"/>
    </font>
    <font>
      <b/>
      <sz val="14"/>
      <name val="Arial Armenian"/>
      <family val="2"/>
    </font>
    <font>
      <sz val="16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b/>
      <sz val="11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Arial"/>
      <family val="2"/>
    </font>
    <font>
      <i/>
      <sz val="12"/>
      <name val="Times New Roman"/>
      <family val="1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sz val="10"/>
      <name val="Calibri"/>
      <family val="2"/>
      <scheme val="minor"/>
    </font>
    <font>
      <vertAlign val="subscript"/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sz val="10"/>
      <color theme="1"/>
      <name val="GHEA Grapalat"/>
      <family val="3"/>
    </font>
    <font>
      <sz val="8"/>
      <color theme="1"/>
      <name val="Arial Armenian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b/>
      <sz val="10"/>
      <name val="Sylfaen"/>
      <family val="1"/>
    </font>
    <font>
      <sz val="8"/>
      <color rgb="FFFF0000"/>
      <name val="Sylfaen"/>
      <family val="1"/>
    </font>
    <font>
      <b/>
      <sz val="8"/>
      <name val="Sylfaen"/>
      <family val="1"/>
    </font>
    <font>
      <sz val="10"/>
      <color rgb="FFFF0000"/>
      <name val="Sylfaen"/>
      <family val="1"/>
    </font>
    <font>
      <b/>
      <sz val="10"/>
      <color rgb="FFFF0000"/>
      <name val="Sylfaen"/>
      <family val="1"/>
    </font>
    <font>
      <i/>
      <sz val="11"/>
      <color rgb="FFFF0000"/>
      <name val="Sylfae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b/>
      <sz val="4"/>
      <name val="Times New Roman"/>
      <family val="1"/>
    </font>
    <font>
      <b/>
      <i/>
      <sz val="4"/>
      <name val="Times New Roman"/>
      <family val="1"/>
    </font>
    <font>
      <b/>
      <sz val="14"/>
      <name val="Times New Roman"/>
      <family val="1"/>
    </font>
    <font>
      <b/>
      <i/>
      <sz val="10"/>
      <name val="Times New Roman"/>
      <family val="1"/>
    </font>
    <font>
      <b/>
      <sz val="9.5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i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vertAlign val="superscript"/>
      <sz val="8"/>
      <name val="Sylfaen"/>
      <family val="1"/>
    </font>
    <font>
      <u/>
      <sz val="10"/>
      <name val="Arial LatArm"/>
      <family val="2"/>
      <charset val="204"/>
    </font>
    <font>
      <i/>
      <sz val="10"/>
      <name val="GHEA Grapalat"/>
      <family val="3"/>
    </font>
    <font>
      <b/>
      <sz val="12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sz val="9"/>
      <color indexed="81"/>
      <name val="Tahoma"/>
      <family val="2"/>
    </font>
    <font>
      <sz val="8"/>
      <name val="Arial"/>
      <family val="2"/>
    </font>
    <font>
      <sz val="9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23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16" borderId="1" applyNumberFormat="0" applyFont="0" applyAlignment="0" applyProtection="0"/>
    <xf numFmtId="9" fontId="19" fillId="0" borderId="0" applyFont="0" applyFill="0" applyBorder="0" applyAlignment="0" applyProtection="0"/>
    <xf numFmtId="0" fontId="26" fillId="0" borderId="0"/>
    <xf numFmtId="0" fontId="26" fillId="0" borderId="0"/>
    <xf numFmtId="0" fontId="33" fillId="0" borderId="0"/>
    <xf numFmtId="0" fontId="6" fillId="0" borderId="0"/>
    <xf numFmtId="0" fontId="6" fillId="0" borderId="0"/>
    <xf numFmtId="0" fontId="26" fillId="0" borderId="0"/>
    <xf numFmtId="0" fontId="37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19" fillId="0" borderId="0"/>
    <xf numFmtId="0" fontId="63" fillId="0" borderId="0"/>
    <xf numFmtId="165" fontId="3" fillId="0" borderId="0" applyFont="0" applyFill="0" applyBorder="0" applyAlignment="0" applyProtection="0"/>
    <xf numFmtId="0" fontId="3" fillId="0" borderId="0"/>
    <xf numFmtId="166" fontId="19" fillId="0" borderId="0" applyFont="0" applyFill="0" applyBorder="0" applyAlignment="0" applyProtection="0"/>
    <xf numFmtId="164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5" borderId="0" applyNumberFormat="0" applyBorder="0" applyAlignment="0" applyProtection="0"/>
    <xf numFmtId="0" fontId="70" fillId="7" borderId="31" applyNumberFormat="0" applyAlignment="0" applyProtection="0"/>
    <xf numFmtId="0" fontId="71" fillId="26" borderId="32" applyNumberFormat="0" applyAlignment="0" applyProtection="0"/>
    <xf numFmtId="0" fontId="72" fillId="26" borderId="31" applyNumberFormat="0" applyAlignment="0" applyProtection="0"/>
    <xf numFmtId="173" fontId="3" fillId="0" borderId="0" applyFont="0" applyFill="0" applyBorder="0" applyAlignment="0" applyProtection="0"/>
    <xf numFmtId="0" fontId="73" fillId="0" borderId="33" applyNumberFormat="0" applyFill="0" applyAlignment="0" applyProtection="0"/>
    <xf numFmtId="0" fontId="74" fillId="0" borderId="34" applyNumberFormat="0" applyFill="0" applyAlignment="0" applyProtection="0"/>
    <xf numFmtId="0" fontId="75" fillId="0" borderId="35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36" applyNumberFormat="0" applyFill="0" applyAlignment="0" applyProtection="0"/>
    <xf numFmtId="0" fontId="77" fillId="27" borderId="37" applyNumberFormat="0" applyAlignment="0" applyProtection="0"/>
    <xf numFmtId="0" fontId="78" fillId="0" borderId="0" applyNumberFormat="0" applyFill="0" applyBorder="0" applyAlignment="0" applyProtection="0"/>
    <xf numFmtId="0" fontId="79" fillId="28" borderId="0" applyNumberFormat="0" applyBorder="0" applyAlignment="0" applyProtection="0"/>
    <xf numFmtId="0" fontId="26" fillId="0" borderId="0"/>
    <xf numFmtId="0" fontId="63" fillId="0" borderId="0"/>
    <xf numFmtId="0" fontId="80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23" fillId="16" borderId="1" applyNumberFormat="0" applyFont="0" applyAlignment="0" applyProtection="0"/>
    <xf numFmtId="0" fontId="23" fillId="16" borderId="1" applyNumberFormat="0" applyFont="0" applyAlignment="0" applyProtection="0"/>
    <xf numFmtId="0" fontId="82" fillId="0" borderId="38" applyNumberFormat="0" applyFill="0" applyAlignment="0" applyProtection="0"/>
    <xf numFmtId="0" fontId="83" fillId="0" borderId="0" applyNumberFormat="0" applyFill="0" applyBorder="0" applyAlignment="0" applyProtection="0"/>
    <xf numFmtId="166" fontId="63" fillId="0" borderId="0" applyFont="0" applyFill="0" applyBorder="0" applyAlignment="0" applyProtection="0"/>
    <xf numFmtId="0" fontId="84" fillId="4" borderId="0" applyNumberFormat="0" applyBorder="0" applyAlignment="0" applyProtection="0"/>
    <xf numFmtId="0" fontId="26" fillId="0" borderId="0"/>
    <xf numFmtId="0" fontId="26" fillId="0" borderId="0"/>
    <xf numFmtId="0" fontId="19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5" borderId="0" applyNumberFormat="0" applyBorder="0" applyAlignment="0" applyProtection="0"/>
    <xf numFmtId="0" fontId="70" fillId="7" borderId="31" applyNumberFormat="0" applyAlignment="0" applyProtection="0"/>
    <xf numFmtId="0" fontId="71" fillId="26" borderId="32" applyNumberFormat="0" applyAlignment="0" applyProtection="0"/>
    <xf numFmtId="0" fontId="72" fillId="26" borderId="31" applyNumberFormat="0" applyAlignment="0" applyProtection="0"/>
    <xf numFmtId="0" fontId="73" fillId="0" borderId="33" applyNumberFormat="0" applyFill="0" applyAlignment="0" applyProtection="0"/>
    <xf numFmtId="0" fontId="74" fillId="0" borderId="34" applyNumberFormat="0" applyFill="0" applyAlignment="0" applyProtection="0"/>
    <xf numFmtId="0" fontId="75" fillId="0" borderId="35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36" applyNumberFormat="0" applyFill="0" applyAlignment="0" applyProtection="0"/>
    <xf numFmtId="0" fontId="77" fillId="27" borderId="37" applyNumberFormat="0" applyAlignment="0" applyProtection="0"/>
    <xf numFmtId="0" fontId="78" fillId="0" borderId="0" applyNumberFormat="0" applyFill="0" applyBorder="0" applyAlignment="0" applyProtection="0"/>
    <xf numFmtId="0" fontId="79" fillId="28" borderId="0" applyNumberFormat="0" applyBorder="0" applyAlignment="0" applyProtection="0"/>
    <xf numFmtId="0" fontId="6" fillId="0" borderId="0"/>
    <xf numFmtId="0" fontId="6" fillId="0" borderId="0"/>
    <xf numFmtId="0" fontId="80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23" fillId="16" borderId="1" applyNumberFormat="0" applyFont="0" applyAlignment="0" applyProtection="0"/>
    <xf numFmtId="0" fontId="82" fillId="0" borderId="38" applyNumberFormat="0" applyFill="0" applyAlignment="0" applyProtection="0"/>
    <xf numFmtId="0" fontId="37" fillId="0" borderId="0"/>
    <xf numFmtId="0" fontId="8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4" fillId="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1511">
    <xf numFmtId="0" fontId="0" fillId="0" borderId="0" xfId="0"/>
    <xf numFmtId="0" fontId="6" fillId="0" borderId="0" xfId="0" applyFont="1"/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/>
    </xf>
    <xf numFmtId="168" fontId="14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left"/>
    </xf>
    <xf numFmtId="168" fontId="13" fillId="0" borderId="0" xfId="0" applyNumberFormat="1" applyFont="1" applyFill="1" applyBorder="1" applyAlignment="1" applyProtection="1"/>
    <xf numFmtId="0" fontId="6" fillId="0" borderId="0" xfId="0" applyFont="1" applyFill="1"/>
    <xf numFmtId="16" fontId="14" fillId="0" borderId="2" xfId="0" applyNumberFormat="1" applyFont="1" applyFill="1" applyBorder="1" applyAlignment="1" applyProtection="1">
      <alignment horizontal="left"/>
      <protection locked="0"/>
    </xf>
    <xf numFmtId="0" fontId="14" fillId="0" borderId="2" xfId="0" applyNumberFormat="1" applyFont="1" applyFill="1" applyBorder="1" applyAlignment="1" applyProtection="1">
      <alignment horizontal="left" wrapText="1"/>
      <protection locked="0"/>
    </xf>
    <xf numFmtId="0" fontId="17" fillId="0" borderId="0" xfId="0" applyFont="1" applyFill="1"/>
    <xf numFmtId="0" fontId="6" fillId="0" borderId="0" xfId="0" applyFont="1" applyFill="1" applyAlignment="1">
      <alignment horizontal="left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3" fontId="14" fillId="0" borderId="2" xfId="0" applyNumberFormat="1" applyFont="1" applyFill="1" applyBorder="1" applyAlignment="1" applyProtection="1">
      <alignment horizontal="center" vertical="center" wrapText="1"/>
    </xf>
    <xf numFmtId="4" fontId="14" fillId="0" borderId="2" xfId="0" applyNumberFormat="1" applyFont="1" applyFill="1" applyBorder="1" applyAlignment="1" applyProtection="1">
      <alignment horizontal="left" wrapText="1"/>
      <protection locked="0"/>
    </xf>
    <xf numFmtId="168" fontId="14" fillId="0" borderId="2" xfId="0" applyNumberFormat="1" applyFont="1" applyFill="1" applyBorder="1" applyAlignment="1" applyProtection="1">
      <alignment horizontal="left" wrapText="1"/>
      <protection locked="0"/>
    </xf>
    <xf numFmtId="4" fontId="14" fillId="0" borderId="2" xfId="0" applyNumberFormat="1" applyFont="1" applyFill="1" applyBorder="1" applyAlignment="1" applyProtection="1">
      <alignment horizontal="left"/>
      <protection locked="0"/>
    </xf>
    <xf numFmtId="168" fontId="14" fillId="0" borderId="2" xfId="0" applyNumberFormat="1" applyFont="1" applyFill="1" applyBorder="1" applyAlignment="1" applyProtection="1">
      <alignment horizontal="left"/>
      <protection locked="0"/>
    </xf>
    <xf numFmtId="0" fontId="14" fillId="0" borderId="2" xfId="0" applyNumberFormat="1" applyFont="1" applyFill="1" applyBorder="1" applyAlignment="1" applyProtection="1">
      <alignment horizontal="right"/>
      <protection locked="0"/>
    </xf>
    <xf numFmtId="0" fontId="35" fillId="0" borderId="2" xfId="0" applyNumberFormat="1" applyFont="1" applyFill="1" applyBorder="1" applyAlignment="1" applyProtection="1">
      <alignment horizontal="left" wrapText="1"/>
      <protection locked="0"/>
    </xf>
    <xf numFmtId="4" fontId="22" fillId="0" borderId="2" xfId="0" applyNumberFormat="1" applyFont="1" applyFill="1" applyBorder="1" applyAlignment="1" applyProtection="1">
      <alignment horizontal="left"/>
      <protection locked="0"/>
    </xf>
    <xf numFmtId="165" fontId="13" fillId="0" borderId="0" xfId="19" applyFont="1" applyFill="1" applyBorder="1" applyAlignment="1" applyProtection="1"/>
    <xf numFmtId="0" fontId="21" fillId="0" borderId="0" xfId="57" applyNumberFormat="1" applyFont="1" applyFill="1" applyBorder="1" applyAlignment="1" applyProtection="1"/>
    <xf numFmtId="0" fontId="13" fillId="0" borderId="0" xfId="57" applyNumberFormat="1" applyFont="1" applyFill="1" applyBorder="1" applyAlignment="1" applyProtection="1"/>
    <xf numFmtId="0" fontId="17" fillId="0" borderId="0" xfId="57" applyFont="1" applyAlignment="1">
      <alignment horizontal="center" wrapText="1"/>
    </xf>
    <xf numFmtId="0" fontId="13" fillId="0" borderId="0" xfId="57" applyNumberFormat="1" applyFont="1" applyFill="1" applyBorder="1" applyAlignment="1" applyProtection="1">
      <alignment horizontal="center"/>
    </xf>
    <xf numFmtId="0" fontId="14" fillId="0" borderId="0" xfId="57" applyNumberFormat="1" applyFont="1" applyFill="1" applyBorder="1" applyAlignment="1" applyProtection="1">
      <alignment horizontal="left"/>
    </xf>
    <xf numFmtId="4" fontId="13" fillId="0" borderId="0" xfId="57" applyNumberFormat="1" applyFont="1" applyFill="1" applyBorder="1" applyAlignment="1" applyProtection="1">
      <alignment horizontal="left"/>
    </xf>
    <xf numFmtId="0" fontId="13" fillId="0" borderId="2" xfId="57" applyNumberFormat="1" applyFont="1" applyFill="1" applyBorder="1" applyAlignment="1" applyProtection="1">
      <alignment horizontal="center" vertical="center"/>
    </xf>
    <xf numFmtId="0" fontId="15" fillId="0" borderId="2" xfId="57" applyNumberFormat="1" applyFont="1" applyFill="1" applyBorder="1" applyAlignment="1" applyProtection="1">
      <alignment horizontal="center" vertical="center"/>
    </xf>
    <xf numFmtId="0" fontId="14" fillId="0" borderId="2" xfId="57" applyNumberFormat="1" applyFont="1" applyFill="1" applyBorder="1" applyAlignment="1" applyProtection="1">
      <alignment vertical="center" wrapText="1"/>
    </xf>
    <xf numFmtId="168" fontId="14" fillId="0" borderId="2" xfId="57" applyNumberFormat="1" applyFont="1" applyFill="1" applyBorder="1" applyAlignment="1" applyProtection="1">
      <alignment vertical="center" wrapText="1"/>
    </xf>
    <xf numFmtId="49" fontId="14" fillId="0" borderId="2" xfId="57" applyNumberFormat="1" applyFont="1" applyFill="1" applyBorder="1" applyAlignment="1" applyProtection="1">
      <alignment horizontal="center"/>
      <protection locked="0"/>
    </xf>
    <xf numFmtId="0" fontId="14" fillId="0" borderId="2" xfId="57" applyNumberFormat="1" applyFont="1" applyFill="1" applyBorder="1" applyAlignment="1" applyProtection="1">
      <alignment horizontal="center" wrapText="1"/>
      <protection locked="0"/>
    </xf>
    <xf numFmtId="3" fontId="14" fillId="0" borderId="2" xfId="57" applyNumberFormat="1" applyFont="1" applyFill="1" applyBorder="1" applyAlignment="1" applyProtection="1">
      <alignment horizontal="center"/>
      <protection locked="0"/>
    </xf>
    <xf numFmtId="49" fontId="14" fillId="0" borderId="2" xfId="57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57" applyNumberFormat="1" applyFont="1" applyFill="1" applyBorder="1" applyAlignment="1" applyProtection="1">
      <alignment horizontal="left" vertical="center" wrapText="1"/>
      <protection locked="0"/>
    </xf>
    <xf numFmtId="168" fontId="14" fillId="0" borderId="2" xfId="57" applyNumberFormat="1" applyFont="1" applyFill="1" applyBorder="1" applyAlignment="1" applyProtection="1">
      <alignment horizontal="center" vertical="center" wrapText="1"/>
      <protection locked="0"/>
    </xf>
    <xf numFmtId="3" fontId="14" fillId="0" borderId="2" xfId="57" applyNumberFormat="1" applyFont="1" applyFill="1" applyBorder="1" applyAlignment="1" applyProtection="1">
      <alignment horizontal="right" vertical="center" wrapText="1"/>
      <protection locked="0"/>
    </xf>
    <xf numFmtId="16" fontId="22" fillId="0" borderId="2" xfId="23" applyNumberFormat="1" applyFont="1" applyFill="1" applyBorder="1" applyAlignment="1" applyProtection="1">
      <alignment horizontal="left"/>
      <protection locked="0"/>
    </xf>
    <xf numFmtId="0" fontId="22" fillId="0" borderId="2" xfId="23" applyNumberFormat="1" applyFont="1" applyFill="1" applyBorder="1" applyAlignment="1" applyProtection="1">
      <alignment horizontal="left" wrapText="1"/>
      <protection locked="0"/>
    </xf>
    <xf numFmtId="4" fontId="22" fillId="0" borderId="2" xfId="23" applyNumberFormat="1" applyFont="1" applyFill="1" applyBorder="1" applyAlignment="1" applyProtection="1">
      <alignment horizontal="center"/>
      <protection locked="0"/>
    </xf>
    <xf numFmtId="0" fontId="21" fillId="0" borderId="0" xfId="23" applyNumberFormat="1" applyFont="1" applyFill="1" applyBorder="1" applyAlignment="1" applyProtection="1"/>
    <xf numFmtId="0" fontId="13" fillId="0" borderId="0" xfId="23" applyNumberFormat="1" applyFont="1" applyFill="1" applyBorder="1" applyAlignment="1" applyProtection="1"/>
    <xf numFmtId="16" fontId="14" fillId="0" borderId="2" xfId="23" applyNumberFormat="1" applyFont="1" applyFill="1" applyBorder="1" applyAlignment="1" applyProtection="1">
      <alignment horizontal="left"/>
      <protection locked="0"/>
    </xf>
    <xf numFmtId="0" fontId="14" fillId="0" borderId="2" xfId="23" applyNumberFormat="1" applyFont="1" applyFill="1" applyBorder="1" applyAlignment="1" applyProtection="1">
      <alignment horizontal="left" wrapText="1"/>
      <protection locked="0"/>
    </xf>
    <xf numFmtId="4" fontId="16" fillId="0" borderId="2" xfId="23" applyNumberFormat="1" applyFont="1" applyFill="1" applyBorder="1" applyAlignment="1" applyProtection="1">
      <alignment horizontal="center"/>
      <protection locked="0"/>
    </xf>
    <xf numFmtId="4" fontId="14" fillId="0" borderId="2" xfId="23" applyNumberFormat="1" applyFont="1" applyFill="1" applyBorder="1" applyAlignment="1" applyProtection="1">
      <alignment horizontal="center"/>
      <protection locked="0"/>
    </xf>
    <xf numFmtId="168" fontId="13" fillId="0" borderId="0" xfId="23" applyNumberFormat="1" applyFont="1" applyFill="1" applyBorder="1" applyAlignment="1" applyProtection="1"/>
    <xf numFmtId="4" fontId="25" fillId="0" borderId="2" xfId="23" applyNumberFormat="1" applyFont="1" applyFill="1" applyBorder="1" applyAlignment="1" applyProtection="1">
      <alignment horizontal="center"/>
      <protection locked="0"/>
    </xf>
    <xf numFmtId="10" fontId="14" fillId="0" borderId="2" xfId="23" applyNumberFormat="1" applyFont="1" applyFill="1" applyBorder="1" applyAlignment="1" applyProtection="1">
      <alignment horizontal="left"/>
      <protection locked="0"/>
    </xf>
    <xf numFmtId="0" fontId="14" fillId="0" borderId="2" xfId="23" applyNumberFormat="1" applyFont="1" applyFill="1" applyBorder="1" applyAlignment="1" applyProtection="1">
      <alignment horizontal="left"/>
      <protection locked="0"/>
    </xf>
    <xf numFmtId="0" fontId="22" fillId="0" borderId="2" xfId="23" applyNumberFormat="1" applyFont="1" applyFill="1" applyBorder="1" applyAlignment="1" applyProtection="1">
      <alignment horizontal="left"/>
      <protection locked="0"/>
    </xf>
    <xf numFmtId="9" fontId="13" fillId="0" borderId="2" xfId="23" applyNumberFormat="1" applyFont="1" applyFill="1" applyBorder="1" applyAlignment="1" applyProtection="1">
      <alignment horizontal="left"/>
    </xf>
    <xf numFmtId="0" fontId="14" fillId="0" borderId="2" xfId="23" applyNumberFormat="1" applyFont="1" applyFill="1" applyBorder="1" applyAlignment="1" applyProtection="1"/>
    <xf numFmtId="168" fontId="14" fillId="0" borderId="2" xfId="23" applyNumberFormat="1" applyFont="1" applyFill="1" applyBorder="1" applyAlignment="1" applyProtection="1"/>
    <xf numFmtId="167" fontId="14" fillId="0" borderId="2" xfId="23" applyNumberFormat="1" applyFont="1" applyFill="1" applyBorder="1" applyAlignment="1" applyProtection="1"/>
    <xf numFmtId="9" fontId="13" fillId="0" borderId="0" xfId="23" applyNumberFormat="1" applyFont="1" applyFill="1" applyBorder="1" applyAlignment="1" applyProtection="1">
      <alignment horizontal="left"/>
    </xf>
    <xf numFmtId="0" fontId="14" fillId="0" borderId="0" xfId="23" applyNumberFormat="1" applyFont="1" applyFill="1" applyBorder="1" applyAlignment="1" applyProtection="1"/>
    <xf numFmtId="168" fontId="14" fillId="0" borderId="0" xfId="23" applyNumberFormat="1" applyFont="1" applyFill="1" applyBorder="1" applyAlignment="1" applyProtection="1"/>
    <xf numFmtId="167" fontId="14" fillId="0" borderId="0" xfId="23" applyNumberFormat="1" applyFont="1" applyFill="1" applyBorder="1" applyAlignment="1" applyProtection="1"/>
    <xf numFmtId="4" fontId="13" fillId="0" borderId="0" xfId="23" applyNumberFormat="1" applyFont="1" applyFill="1" applyBorder="1" applyAlignment="1" applyProtection="1"/>
    <xf numFmtId="168" fontId="13" fillId="0" borderId="0" xfId="57" applyNumberFormat="1" applyFont="1" applyFill="1" applyBorder="1" applyAlignment="1" applyProtection="1"/>
    <xf numFmtId="2" fontId="13" fillId="0" borderId="0" xfId="57" applyNumberFormat="1" applyFont="1" applyFill="1" applyBorder="1" applyAlignment="1" applyProtection="1"/>
    <xf numFmtId="2" fontId="13" fillId="0" borderId="0" xfId="23" applyNumberFormat="1" applyFont="1" applyFill="1" applyBorder="1" applyAlignment="1" applyProtection="1"/>
    <xf numFmtId="2" fontId="21" fillId="0" borderId="0" xfId="23" applyNumberFormat="1" applyFont="1" applyFill="1" applyBorder="1" applyAlignment="1" applyProtection="1"/>
    <xf numFmtId="0" fontId="6" fillId="17" borderId="0" xfId="0" applyFont="1" applyFill="1"/>
    <xf numFmtId="0" fontId="11" fillId="17" borderId="0" xfId="0" applyFont="1" applyFill="1"/>
    <xf numFmtId="0" fontId="40" fillId="17" borderId="0" xfId="0" applyFont="1" applyFill="1"/>
    <xf numFmtId="0" fontId="11" fillId="17" borderId="0" xfId="0" applyFont="1" applyFill="1" applyAlignment="1">
      <alignment vertical="center"/>
    </xf>
    <xf numFmtId="0" fontId="17" fillId="17" borderId="0" xfId="0" applyFont="1" applyFill="1"/>
    <xf numFmtId="0" fontId="41" fillId="17" borderId="0" xfId="0" applyFont="1" applyFill="1" applyAlignment="1">
      <alignment horizontal="center"/>
    </xf>
    <xf numFmtId="0" fontId="7" fillId="17" borderId="0" xfId="0" applyFont="1" applyFill="1" applyAlignment="1">
      <alignment horizontal="center"/>
    </xf>
    <xf numFmtId="2" fontId="7" fillId="17" borderId="0" xfId="0" applyNumberFormat="1" applyFont="1" applyFill="1" applyAlignment="1">
      <alignment horizontal="center"/>
    </xf>
    <xf numFmtId="0" fontId="42" fillId="17" borderId="0" xfId="0" applyFont="1" applyFill="1" applyAlignment="1">
      <alignment horizontal="center"/>
    </xf>
    <xf numFmtId="0" fontId="8" fillId="17" borderId="0" xfId="0" applyFont="1" applyFill="1" applyAlignment="1">
      <alignment horizontal="center"/>
    </xf>
    <xf numFmtId="2" fontId="6" fillId="17" borderId="0" xfId="0" applyNumberFormat="1" applyFont="1" applyFill="1"/>
    <xf numFmtId="0" fontId="6" fillId="17" borderId="0" xfId="0" applyFont="1" applyFill="1" applyBorder="1"/>
    <xf numFmtId="0" fontId="9" fillId="17" borderId="2" xfId="0" applyFont="1" applyFill="1" applyBorder="1" applyAlignment="1">
      <alignment horizontal="center" wrapText="1"/>
    </xf>
    <xf numFmtId="1" fontId="9" fillId="17" borderId="2" xfId="0" applyNumberFormat="1" applyFont="1" applyFill="1" applyBorder="1" applyAlignment="1">
      <alignment horizontal="center" wrapText="1"/>
    </xf>
    <xf numFmtId="167" fontId="9" fillId="17" borderId="2" xfId="0" applyNumberFormat="1" applyFont="1" applyFill="1" applyBorder="1" applyAlignment="1">
      <alignment horizontal="left"/>
    </xf>
    <xf numFmtId="0" fontId="44" fillId="17" borderId="0" xfId="0" applyFont="1" applyFill="1" applyAlignment="1">
      <alignment horizontal="left"/>
    </xf>
    <xf numFmtId="169" fontId="9" fillId="17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20" borderId="0" xfId="0" applyFont="1" applyFill="1" applyAlignment="1">
      <alignment horizontal="left"/>
    </xf>
    <xf numFmtId="0" fontId="44" fillId="18" borderId="0" xfId="0" applyFont="1" applyFill="1" applyAlignment="1">
      <alignment horizontal="left"/>
    </xf>
    <xf numFmtId="0" fontId="44" fillId="0" borderId="0" xfId="0" applyFont="1" applyAlignment="1">
      <alignment horizontal="left"/>
    </xf>
    <xf numFmtId="0" fontId="44" fillId="19" borderId="0" xfId="0" applyFont="1" applyFill="1" applyAlignment="1">
      <alignment horizontal="left"/>
    </xf>
    <xf numFmtId="0" fontId="9" fillId="17" borderId="2" xfId="0" applyFont="1" applyFill="1" applyBorder="1" applyAlignment="1">
      <alignment horizontal="left"/>
    </xf>
    <xf numFmtId="0" fontId="34" fillId="17" borderId="0" xfId="0" applyFont="1" applyFill="1" applyAlignment="1">
      <alignment horizontal="left"/>
    </xf>
    <xf numFmtId="0" fontId="47" fillId="0" borderId="0" xfId="64" applyFont="1"/>
    <xf numFmtId="0" fontId="47" fillId="0" borderId="0" xfId="64" applyFont="1" applyAlignment="1"/>
    <xf numFmtId="0" fontId="49" fillId="0" borderId="0" xfId="64" applyFont="1" applyAlignment="1">
      <alignment vertical="center" wrapText="1"/>
    </xf>
    <xf numFmtId="0" fontId="47" fillId="0" borderId="0" xfId="64" applyFont="1" applyAlignment="1">
      <alignment vertical="center"/>
    </xf>
    <xf numFmtId="0" fontId="52" fillId="0" borderId="0" xfId="64" applyFont="1" applyAlignment="1">
      <alignment vertical="center"/>
    </xf>
    <xf numFmtId="2" fontId="52" fillId="0" borderId="0" xfId="64" applyNumberFormat="1" applyFont="1" applyAlignment="1">
      <alignment vertical="center"/>
    </xf>
    <xf numFmtId="0" fontId="54" fillId="0" borderId="0" xfId="65" applyFont="1" applyFill="1"/>
    <xf numFmtId="0" fontId="54" fillId="0" borderId="0" xfId="65" applyFont="1"/>
    <xf numFmtId="0" fontId="57" fillId="0" borderId="0" xfId="65" applyFont="1" applyFill="1" applyAlignment="1"/>
    <xf numFmtId="0" fontId="58" fillId="0" borderId="0" xfId="65" applyFont="1" applyFill="1" applyAlignment="1"/>
    <xf numFmtId="0" fontId="59" fillId="0" borderId="0" xfId="65" applyFont="1" applyFill="1" applyAlignment="1">
      <alignment horizontal="center"/>
    </xf>
    <xf numFmtId="0" fontId="60" fillId="0" borderId="0" xfId="65" applyFont="1" applyFill="1"/>
    <xf numFmtId="0" fontId="60" fillId="0" borderId="0" xfId="65" applyFont="1"/>
    <xf numFmtId="0" fontId="62" fillId="0" borderId="0" xfId="65" applyFont="1" applyFill="1" applyAlignment="1">
      <alignment horizontal="centerContinuous" wrapText="1"/>
    </xf>
    <xf numFmtId="0" fontId="61" fillId="0" borderId="0" xfId="65" applyFont="1" applyFill="1"/>
    <xf numFmtId="0" fontId="61" fillId="0" borderId="0" xfId="65" applyFont="1"/>
    <xf numFmtId="0" fontId="61" fillId="0" borderId="0" xfId="65" applyFont="1" applyFill="1" applyBorder="1" applyAlignment="1">
      <alignment horizontal="centerContinuous" vertical="top"/>
    </xf>
    <xf numFmtId="0" fontId="54" fillId="0" borderId="7" xfId="65" applyFont="1" applyFill="1" applyBorder="1"/>
    <xf numFmtId="0" fontId="61" fillId="21" borderId="14" xfId="65" applyFont="1" applyFill="1" applyBorder="1" applyAlignment="1">
      <alignment horizontal="center"/>
    </xf>
    <xf numFmtId="0" fontId="58" fillId="0" borderId="15" xfId="65" applyFont="1" applyBorder="1" applyAlignment="1">
      <alignment horizontal="centerContinuous" vertical="center" wrapText="1"/>
    </xf>
    <xf numFmtId="0" fontId="58" fillId="0" borderId="16" xfId="65" applyFont="1" applyBorder="1" applyAlignment="1">
      <alignment horizontal="centerContinuous" vertical="center" wrapText="1"/>
    </xf>
    <xf numFmtId="0" fontId="54" fillId="17" borderId="18" xfId="65" applyFont="1" applyFill="1" applyBorder="1" applyAlignment="1">
      <alignment horizontal="center" vertical="center"/>
    </xf>
    <xf numFmtId="0" fontId="54" fillId="17" borderId="19" xfId="65" applyFont="1" applyFill="1" applyBorder="1" applyAlignment="1">
      <alignment horizontal="center" vertical="center"/>
    </xf>
    <xf numFmtId="0" fontId="54" fillId="17" borderId="19" xfId="65" applyFont="1" applyFill="1" applyBorder="1" applyAlignment="1">
      <alignment horizontal="center" vertical="center" wrapText="1"/>
    </xf>
    <xf numFmtId="0" fontId="54" fillId="17" borderId="0" xfId="65" applyFont="1" applyFill="1"/>
    <xf numFmtId="0" fontId="58" fillId="17" borderId="18" xfId="65" applyFont="1" applyFill="1" applyBorder="1" applyAlignment="1">
      <alignment horizontal="center" vertical="center"/>
    </xf>
    <xf numFmtId="171" fontId="58" fillId="17" borderId="19" xfId="65" applyNumberFormat="1" applyFont="1" applyFill="1" applyBorder="1" applyAlignment="1">
      <alignment horizontal="center" vertical="center"/>
    </xf>
    <xf numFmtId="0" fontId="58" fillId="17" borderId="19" xfId="65" applyFont="1" applyFill="1" applyBorder="1" applyAlignment="1">
      <alignment horizontal="center" vertical="center" wrapText="1"/>
    </xf>
    <xf numFmtId="2" fontId="58" fillId="17" borderId="0" xfId="65" applyNumberFormat="1" applyFont="1" applyFill="1"/>
    <xf numFmtId="0" fontId="58" fillId="17" borderId="0" xfId="65" applyFont="1" applyFill="1"/>
    <xf numFmtId="0" fontId="58" fillId="0" borderId="19" xfId="65" applyFont="1" applyBorder="1" applyAlignment="1">
      <alignment horizontal="centerContinuous" vertical="center" wrapText="1"/>
    </xf>
    <xf numFmtId="0" fontId="54" fillId="0" borderId="18" xfId="65" applyFont="1" applyFill="1" applyBorder="1" applyAlignment="1">
      <alignment horizontal="center" vertical="center"/>
    </xf>
    <xf numFmtId="171" fontId="54" fillId="17" borderId="19" xfId="65" applyNumberFormat="1" applyFont="1" applyFill="1" applyBorder="1" applyAlignment="1">
      <alignment horizontal="center" vertical="center"/>
    </xf>
    <xf numFmtId="4" fontId="67" fillId="17" borderId="19" xfId="65" applyNumberFormat="1" applyFont="1" applyFill="1" applyBorder="1" applyAlignment="1">
      <alignment vertical="center"/>
    </xf>
    <xf numFmtId="2" fontId="54" fillId="17" borderId="0" xfId="65" applyNumberFormat="1" applyFont="1" applyFill="1"/>
    <xf numFmtId="0" fontId="58" fillId="17" borderId="18" xfId="65" applyFont="1" applyFill="1" applyBorder="1" applyAlignment="1">
      <alignment horizontal="centerContinuous" vertical="center" wrapText="1"/>
    </xf>
    <xf numFmtId="0" fontId="58" fillId="17" borderId="19" xfId="65" applyFont="1" applyFill="1" applyBorder="1" applyAlignment="1">
      <alignment horizontal="centerContinuous" vertical="center" wrapText="1"/>
    </xf>
    <xf numFmtId="10" fontId="54" fillId="17" borderId="19" xfId="65" applyNumberFormat="1" applyFont="1" applyFill="1" applyBorder="1" applyAlignment="1">
      <alignment horizontal="center" vertical="center"/>
    </xf>
    <xf numFmtId="0" fontId="54" fillId="17" borderId="19" xfId="66" applyFont="1" applyFill="1" applyBorder="1" applyAlignment="1">
      <alignment horizontal="center" vertical="center"/>
    </xf>
    <xf numFmtId="4" fontId="54" fillId="17" borderId="0" xfId="65" applyNumberFormat="1" applyFont="1" applyFill="1"/>
    <xf numFmtId="9" fontId="54" fillId="17" borderId="19" xfId="65" applyNumberFormat="1" applyFont="1" applyFill="1" applyBorder="1" applyAlignment="1">
      <alignment horizontal="center" vertical="center"/>
    </xf>
    <xf numFmtId="0" fontId="58" fillId="0" borderId="18" xfId="65" applyFont="1" applyBorder="1" applyAlignment="1">
      <alignment horizontal="center" vertical="center"/>
    </xf>
    <xf numFmtId="9" fontId="58" fillId="0" borderId="19" xfId="65" applyNumberFormat="1" applyFont="1" applyBorder="1" applyAlignment="1">
      <alignment horizontal="center" vertical="center"/>
    </xf>
    <xf numFmtId="0" fontId="58" fillId="0" borderId="19" xfId="65" applyFont="1" applyBorder="1" applyAlignment="1">
      <alignment horizontal="center" vertical="center"/>
    </xf>
    <xf numFmtId="0" fontId="58" fillId="0" borderId="0" xfId="65" applyFont="1"/>
    <xf numFmtId="0" fontId="58" fillId="21" borderId="18" xfId="65" applyFont="1" applyFill="1" applyBorder="1" applyAlignment="1">
      <alignment horizontal="center" vertical="center"/>
    </xf>
    <xf numFmtId="171" fontId="58" fillId="21" borderId="19" xfId="65" applyNumberFormat="1" applyFont="1" applyFill="1" applyBorder="1" applyAlignment="1">
      <alignment horizontal="center" vertical="center"/>
    </xf>
    <xf numFmtId="0" fontId="58" fillId="21" borderId="19" xfId="65" applyFont="1" applyFill="1" applyBorder="1" applyAlignment="1">
      <alignment horizontal="center" vertical="center" wrapText="1"/>
    </xf>
    <xf numFmtId="171" fontId="54" fillId="17" borderId="19" xfId="65" applyNumberFormat="1" applyFont="1" applyFill="1" applyBorder="1" applyAlignment="1">
      <alignment horizontal="center" vertical="center" wrapText="1"/>
    </xf>
    <xf numFmtId="0" fontId="54" fillId="17" borderId="21" xfId="65" applyFont="1" applyFill="1" applyBorder="1" applyAlignment="1">
      <alignment horizontal="center" vertical="center"/>
    </xf>
    <xf numFmtId="9" fontId="54" fillId="17" borderId="12" xfId="65" applyNumberFormat="1" applyFont="1" applyFill="1" applyBorder="1" applyAlignment="1">
      <alignment horizontal="center" vertical="center"/>
    </xf>
    <xf numFmtId="0" fontId="54" fillId="17" borderId="12" xfId="65" applyFont="1" applyFill="1" applyBorder="1" applyAlignment="1">
      <alignment horizontal="center" vertical="center"/>
    </xf>
    <xf numFmtId="0" fontId="54" fillId="17" borderId="22" xfId="65" applyFont="1" applyFill="1" applyBorder="1" applyAlignment="1">
      <alignment horizontal="center" vertical="center"/>
    </xf>
    <xf numFmtId="9" fontId="54" fillId="17" borderId="23" xfId="65" applyNumberFormat="1" applyFont="1" applyFill="1" applyBorder="1" applyAlignment="1">
      <alignment horizontal="center" vertical="center"/>
    </xf>
    <xf numFmtId="0" fontId="54" fillId="17" borderId="24" xfId="65" applyFont="1" applyFill="1" applyBorder="1" applyAlignment="1">
      <alignment horizontal="center" vertical="center" wrapText="1"/>
    </xf>
    <xf numFmtId="0" fontId="54" fillId="21" borderId="28" xfId="65" applyFont="1" applyFill="1" applyBorder="1" applyAlignment="1">
      <alignment horizontal="center" vertical="center"/>
    </xf>
    <xf numFmtId="2" fontId="54" fillId="0" borderId="0" xfId="65" applyNumberFormat="1" applyFont="1"/>
    <xf numFmtId="0" fontId="55" fillId="0" borderId="0" xfId="65" applyFont="1" applyFill="1" applyBorder="1" applyAlignment="1">
      <alignment horizontal="center" vertical="center"/>
    </xf>
    <xf numFmtId="0" fontId="66" fillId="0" borderId="0" xfId="65" applyFont="1" applyFill="1" applyBorder="1" applyAlignment="1">
      <alignment horizontal="center" vertical="center"/>
    </xf>
    <xf numFmtId="0" fontId="54" fillId="0" borderId="0" xfId="65" applyFont="1" applyBorder="1"/>
    <xf numFmtId="0" fontId="54" fillId="0" borderId="0" xfId="65" applyFont="1" applyFill="1" applyAlignment="1">
      <alignment horizontal="center"/>
    </xf>
    <xf numFmtId="0" fontId="54" fillId="0" borderId="0" xfId="65" applyFont="1" applyFill="1" applyAlignment="1">
      <alignment horizontal="right"/>
    </xf>
    <xf numFmtId="0" fontId="68" fillId="0" borderId="0" xfId="65" applyFont="1" applyBorder="1"/>
    <xf numFmtId="2" fontId="68" fillId="0" borderId="0" xfId="65" applyNumberFormat="1" applyFont="1" applyBorder="1" applyAlignment="1">
      <alignment horizontal="center" vertical="center"/>
    </xf>
    <xf numFmtId="0" fontId="54" fillId="0" borderId="0" xfId="65" applyFont="1" applyFill="1" applyAlignment="1"/>
    <xf numFmtId="0" fontId="54" fillId="0" borderId="0" xfId="65" applyFont="1" applyAlignment="1">
      <alignment horizontal="right"/>
    </xf>
    <xf numFmtId="4" fontId="67" fillId="17" borderId="2" xfId="65" applyNumberFormat="1" applyFont="1" applyFill="1" applyBorder="1" applyAlignment="1">
      <alignment vertical="center"/>
    </xf>
    <xf numFmtId="0" fontId="67" fillId="17" borderId="0" xfId="65" applyFont="1" applyFill="1"/>
    <xf numFmtId="0" fontId="58" fillId="17" borderId="19" xfId="65" applyFont="1" applyFill="1" applyBorder="1" applyAlignment="1">
      <alignment horizontal="centerContinuous" vertical="top" wrapText="1"/>
    </xf>
    <xf numFmtId="0" fontId="6" fillId="0" borderId="0" xfId="0" applyFont="1" applyAlignment="1">
      <alignment horizontal="left"/>
    </xf>
    <xf numFmtId="0" fontId="34" fillId="17" borderId="0" xfId="0" applyFont="1" applyFill="1" applyAlignment="1">
      <alignment horizontal="left" vertical="center"/>
    </xf>
    <xf numFmtId="0" fontId="6" fillId="17" borderId="0" xfId="0" applyFont="1" applyFill="1" applyAlignment="1">
      <alignment horizontal="left" vertical="center"/>
    </xf>
    <xf numFmtId="0" fontId="6" fillId="18" borderId="0" xfId="0" applyFont="1" applyFill="1" applyAlignment="1">
      <alignment horizontal="left"/>
    </xf>
    <xf numFmtId="167" fontId="45" fillId="17" borderId="2" xfId="0" applyNumberFormat="1" applyFont="1" applyFill="1" applyBorder="1" applyAlignment="1">
      <alignment horizontal="left"/>
    </xf>
    <xf numFmtId="0" fontId="34" fillId="17" borderId="0" xfId="0" applyFont="1" applyFill="1"/>
    <xf numFmtId="0" fontId="6" fillId="17" borderId="0" xfId="0" applyFont="1" applyFill="1" applyAlignment="1">
      <alignment horizontal="left"/>
    </xf>
    <xf numFmtId="0" fontId="6" fillId="31" borderId="0" xfId="0" applyFont="1" applyFill="1"/>
    <xf numFmtId="0" fontId="6" fillId="31" borderId="0" xfId="0" applyFont="1" applyFill="1" applyAlignment="1">
      <alignment vertical="center"/>
    </xf>
    <xf numFmtId="0" fontId="87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8" fillId="0" borderId="0" xfId="0" applyFont="1" applyAlignment="1">
      <alignment horizontal="center" vertical="center"/>
    </xf>
    <xf numFmtId="0" fontId="39" fillId="0" borderId="2" xfId="0" applyFont="1" applyBorder="1" applyAlignment="1">
      <alignment horizontal="center"/>
    </xf>
    <xf numFmtId="0" fontId="39" fillId="0" borderId="2" xfId="0" applyFont="1" applyBorder="1" applyAlignment="1">
      <alignment horizontal="center" vertical="center"/>
    </xf>
    <xf numFmtId="0" fontId="39" fillId="0" borderId="0" xfId="0" applyFont="1"/>
    <xf numFmtId="10" fontId="6" fillId="0" borderId="0" xfId="0" applyNumberFormat="1" applyFont="1"/>
    <xf numFmtId="174" fontId="6" fillId="0" borderId="0" xfId="0" applyNumberFormat="1" applyFont="1"/>
    <xf numFmtId="2" fontId="89" fillId="0" borderId="2" xfId="0" applyNumberFormat="1" applyFont="1" applyFill="1" applyBorder="1" applyAlignment="1">
      <alignment horizontal="center" vertical="center" wrapText="1"/>
    </xf>
    <xf numFmtId="0" fontId="89" fillId="0" borderId="2" xfId="0" applyFont="1" applyFill="1" applyBorder="1" applyAlignment="1">
      <alignment vertical="center" wrapText="1"/>
    </xf>
    <xf numFmtId="2" fontId="90" fillId="0" borderId="2" xfId="0" applyNumberFormat="1" applyFont="1" applyFill="1" applyBorder="1" applyAlignment="1">
      <alignment horizontal="center" vertical="center" wrapText="1"/>
    </xf>
    <xf numFmtId="2" fontId="6" fillId="0" borderId="0" xfId="0" applyNumberFormat="1" applyFont="1"/>
    <xf numFmtId="0" fontId="90" fillId="0" borderId="2" xfId="0" applyFont="1" applyFill="1" applyBorder="1" applyAlignment="1">
      <alignment vertical="center" wrapText="1"/>
    </xf>
    <xf numFmtId="0" fontId="89" fillId="0" borderId="0" xfId="0" applyFont="1" applyFill="1" applyAlignment="1">
      <alignment vertical="center" wrapText="1"/>
    </xf>
    <xf numFmtId="0" fontId="89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39" fillId="0" borderId="0" xfId="269" applyFont="1" applyFill="1" applyAlignment="1">
      <alignment horizontal="center"/>
    </xf>
    <xf numFmtId="0" fontId="6" fillId="17" borderId="2" xfId="0" applyFont="1" applyFill="1" applyBorder="1"/>
    <xf numFmtId="0" fontId="39" fillId="0" borderId="2" xfId="269" applyFont="1" applyFill="1" applyBorder="1" applyAlignment="1">
      <alignment horizontal="center"/>
    </xf>
    <xf numFmtId="0" fontId="6" fillId="0" borderId="2" xfId="269" applyFont="1" applyFill="1" applyBorder="1"/>
    <xf numFmtId="0" fontId="6" fillId="17" borderId="2" xfId="0" applyFont="1" applyFill="1" applyBorder="1" applyAlignment="1">
      <alignment horizontal="left"/>
    </xf>
    <xf numFmtId="0" fontId="39" fillId="0" borderId="2" xfId="0" applyFont="1" applyBorder="1"/>
    <xf numFmtId="0" fontId="6" fillId="0" borderId="2" xfId="0" applyFont="1" applyBorder="1"/>
    <xf numFmtId="0" fontId="89" fillId="0" borderId="41" xfId="0" applyFont="1" applyFill="1" applyBorder="1" applyAlignment="1">
      <alignment vertical="center" wrapText="1"/>
    </xf>
    <xf numFmtId="9" fontId="89" fillId="0" borderId="40" xfId="0" applyNumberFormat="1" applyFont="1" applyFill="1" applyBorder="1" applyAlignment="1">
      <alignment vertical="center" wrapText="1"/>
    </xf>
    <xf numFmtId="0" fontId="89" fillId="20" borderId="2" xfId="0" applyFont="1" applyFill="1" applyBorder="1" applyAlignment="1">
      <alignment horizontal="center" vertical="center" wrapText="1"/>
    </xf>
    <xf numFmtId="0" fontId="89" fillId="0" borderId="40" xfId="0" applyFont="1" applyFill="1" applyBorder="1" applyAlignment="1">
      <alignment vertical="center" wrapText="1"/>
    </xf>
    <xf numFmtId="0" fontId="90" fillId="0" borderId="40" xfId="0" applyFont="1" applyFill="1" applyBorder="1" applyAlignment="1">
      <alignment vertical="center" wrapText="1"/>
    </xf>
    <xf numFmtId="0" fontId="90" fillId="20" borderId="2" xfId="0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vertical="center" wrapText="1"/>
    </xf>
    <xf numFmtId="0" fontId="89" fillId="0" borderId="0" xfId="0" applyFont="1" applyFill="1" applyBorder="1" applyAlignment="1">
      <alignment vertical="center" wrapText="1"/>
    </xf>
    <xf numFmtId="0" fontId="89" fillId="2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67" fontId="9" fillId="31" borderId="2" xfId="0" applyNumberFormat="1" applyFont="1" applyFill="1" applyBorder="1" applyAlignment="1">
      <alignment horizontal="left" vertical="center"/>
    </xf>
    <xf numFmtId="2" fontId="9" fillId="31" borderId="2" xfId="0" applyNumberFormat="1" applyFont="1" applyFill="1" applyBorder="1" applyAlignment="1">
      <alignment horizontal="center" vertical="center"/>
    </xf>
    <xf numFmtId="0" fontId="9" fillId="31" borderId="5" xfId="0" applyFont="1" applyFill="1" applyBorder="1" applyAlignment="1">
      <alignment horizontal="center" vertical="center"/>
    </xf>
    <xf numFmtId="2" fontId="9" fillId="31" borderId="2" xfId="269" applyNumberFormat="1" applyFont="1" applyFill="1" applyBorder="1" applyAlignment="1">
      <alignment horizontal="center" vertical="center"/>
    </xf>
    <xf numFmtId="0" fontId="9" fillId="31" borderId="2" xfId="0" applyFont="1" applyFill="1" applyBorder="1" applyAlignment="1">
      <alignment horizontal="left" vertical="center"/>
    </xf>
    <xf numFmtId="0" fontId="6" fillId="31" borderId="0" xfId="0" applyFont="1" applyFill="1" applyAlignment="1">
      <alignment horizontal="right"/>
    </xf>
    <xf numFmtId="4" fontId="6" fillId="0" borderId="0" xfId="0" applyNumberFormat="1" applyFont="1" applyAlignment="1">
      <alignment vertical="center"/>
    </xf>
    <xf numFmtId="175" fontId="6" fillId="0" borderId="0" xfId="0" applyNumberFormat="1" applyFont="1" applyAlignment="1">
      <alignment vertical="center"/>
    </xf>
    <xf numFmtId="2" fontId="68" fillId="0" borderId="0" xfId="65" applyNumberFormat="1" applyFont="1" applyBorder="1"/>
    <xf numFmtId="0" fontId="34" fillId="0" borderId="0" xfId="0" applyFont="1"/>
    <xf numFmtId="0" fontId="34" fillId="20" borderId="0" xfId="0" applyFont="1" applyFill="1"/>
    <xf numFmtId="0" fontId="34" fillId="0" borderId="0" xfId="0" applyFont="1" applyAlignment="1">
      <alignment horizontal="center"/>
    </xf>
    <xf numFmtId="0" fontId="91" fillId="0" borderId="0" xfId="0" applyFont="1" applyAlignment="1">
      <alignment horizontal="center" vertical="center"/>
    </xf>
    <xf numFmtId="0" fontId="92" fillId="0" borderId="2" xfId="0" applyFont="1" applyBorder="1" applyAlignment="1">
      <alignment horizontal="center"/>
    </xf>
    <xf numFmtId="10" fontId="34" fillId="0" borderId="0" xfId="0" applyNumberFormat="1" applyFont="1"/>
    <xf numFmtId="0" fontId="92" fillId="0" borderId="0" xfId="0" applyFont="1"/>
    <xf numFmtId="174" fontId="34" fillId="0" borderId="0" xfId="0" applyNumberFormat="1" applyFont="1"/>
    <xf numFmtId="0" fontId="94" fillId="0" borderId="0" xfId="0" applyFont="1" applyFill="1" applyBorder="1" applyAlignment="1">
      <alignment vertical="center" wrapText="1"/>
    </xf>
    <xf numFmtId="0" fontId="95" fillId="0" borderId="0" xfId="0" applyFont="1" applyFill="1" applyBorder="1" applyAlignment="1">
      <alignment vertical="center" wrapText="1"/>
    </xf>
    <xf numFmtId="0" fontId="95" fillId="0" borderId="0" xfId="0" applyFont="1" applyFill="1" applyAlignment="1">
      <alignment vertical="center" wrapText="1"/>
    </xf>
    <xf numFmtId="0" fontId="95" fillId="20" borderId="0" xfId="0" applyFont="1" applyFill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0" fontId="93" fillId="0" borderId="0" xfId="0" applyFont="1" applyFill="1" applyAlignment="1">
      <alignment vertical="center"/>
    </xf>
    <xf numFmtId="0" fontId="93" fillId="0" borderId="0" xfId="0" applyFont="1" applyFill="1" applyAlignment="1">
      <alignment horizontal="left" vertical="center"/>
    </xf>
    <xf numFmtId="0" fontId="34" fillId="0" borderId="0" xfId="0" applyFont="1" applyFill="1"/>
    <xf numFmtId="0" fontId="91" fillId="0" borderId="0" xfId="0" applyFont="1" applyFill="1" applyAlignment="1">
      <alignment horizontal="center" vertical="center"/>
    </xf>
    <xf numFmtId="2" fontId="54" fillId="0" borderId="0" xfId="65" applyNumberFormat="1" applyFont="1" applyBorder="1"/>
    <xf numFmtId="0" fontId="6" fillId="0" borderId="0" xfId="0" applyFont="1" applyAlignment="1">
      <alignment horizontal="center"/>
    </xf>
    <xf numFmtId="0" fontId="96" fillId="17" borderId="0" xfId="65" applyFont="1" applyFill="1" applyAlignment="1">
      <alignment horizontal="left"/>
    </xf>
    <xf numFmtId="0" fontId="96" fillId="17" borderId="2" xfId="65" applyFont="1" applyFill="1" applyBorder="1" applyAlignment="1">
      <alignment horizontal="left"/>
    </xf>
    <xf numFmtId="0" fontId="97" fillId="17" borderId="2" xfId="65" applyFont="1" applyFill="1" applyBorder="1" applyAlignment="1">
      <alignment horizontal="left"/>
    </xf>
    <xf numFmtId="167" fontId="27" fillId="17" borderId="2" xfId="271" applyNumberFormat="1" applyFont="1" applyFill="1" applyBorder="1" applyAlignment="1">
      <alignment horizontal="left" vertical="center" wrapText="1"/>
    </xf>
    <xf numFmtId="0" fontId="17" fillId="17" borderId="0" xfId="0" applyFont="1" applyFill="1" applyAlignment="1">
      <alignment horizontal="left"/>
    </xf>
    <xf numFmtId="4" fontId="99" fillId="17" borderId="19" xfId="65" applyNumberFormat="1" applyFont="1" applyFill="1" applyBorder="1" applyAlignment="1">
      <alignment vertical="center"/>
    </xf>
    <xf numFmtId="4" fontId="99" fillId="0" borderId="19" xfId="65" applyNumberFormat="1" applyFont="1" applyFill="1" applyBorder="1" applyAlignment="1">
      <alignment vertical="center"/>
    </xf>
    <xf numFmtId="4" fontId="99" fillId="17" borderId="19" xfId="65" applyNumberFormat="1" applyFont="1" applyFill="1" applyBorder="1" applyAlignment="1">
      <alignment horizontal="centerContinuous" vertical="center" wrapText="1"/>
    </xf>
    <xf numFmtId="167" fontId="9" fillId="17" borderId="2" xfId="63" applyNumberFormat="1" applyFont="1" applyFill="1" applyBorder="1" applyAlignment="1">
      <alignment horizontal="left" vertical="center" wrapText="1"/>
    </xf>
    <xf numFmtId="167" fontId="9" fillId="17" borderId="2" xfId="0" applyNumberFormat="1" applyFont="1" applyFill="1" applyBorder="1" applyAlignment="1">
      <alignment horizontal="center"/>
    </xf>
    <xf numFmtId="0" fontId="7" fillId="17" borderId="0" xfId="0" applyFont="1" applyFill="1" applyAlignment="1">
      <alignment horizontal="left"/>
    </xf>
    <xf numFmtId="0" fontId="6" fillId="17" borderId="0" xfId="0" applyFont="1" applyFill="1" applyAlignment="1">
      <alignment vertical="center"/>
    </xf>
    <xf numFmtId="2" fontId="6" fillId="17" borderId="0" xfId="0" applyNumberFormat="1" applyFont="1" applyFill="1" applyAlignment="1">
      <alignment horizontal="center"/>
    </xf>
    <xf numFmtId="0" fontId="9" fillId="17" borderId="0" xfId="0" applyFont="1" applyFill="1" applyBorder="1" applyAlignment="1">
      <alignment horizontal="left"/>
    </xf>
    <xf numFmtId="167" fontId="43" fillId="17" borderId="2" xfId="0" applyNumberFormat="1" applyFont="1" applyFill="1" applyBorder="1" applyAlignment="1">
      <alignment horizontal="center" vertical="center"/>
    </xf>
    <xf numFmtId="167" fontId="9" fillId="17" borderId="2" xfId="63" applyNumberFormat="1" applyFont="1" applyFill="1" applyBorder="1" applyAlignment="1">
      <alignment horizontal="center" vertical="center" wrapText="1"/>
    </xf>
    <xf numFmtId="0" fontId="3" fillId="0" borderId="0" xfId="272"/>
    <xf numFmtId="0" fontId="101" fillId="0" borderId="2" xfId="272" applyFont="1" applyFill="1" applyBorder="1"/>
    <xf numFmtId="0" fontId="102" fillId="0" borderId="2" xfId="272" applyFont="1" applyFill="1" applyBorder="1" applyAlignment="1">
      <alignment horizontal="center" vertical="center" wrapText="1"/>
    </xf>
    <xf numFmtId="167" fontId="102" fillId="0" borderId="2" xfId="272" applyNumberFormat="1" applyFont="1" applyFill="1" applyBorder="1" applyAlignment="1">
      <alignment horizontal="center" vertical="center" wrapText="1"/>
    </xf>
    <xf numFmtId="0" fontId="100" fillId="0" borderId="2" xfId="107" applyFont="1" applyFill="1" applyBorder="1" applyAlignment="1" applyProtection="1">
      <alignment horizontal="center" vertical="center" wrapText="1"/>
      <protection hidden="1"/>
    </xf>
    <xf numFmtId="0" fontId="102" fillId="0" borderId="2" xfId="107" applyFont="1" applyFill="1" applyBorder="1" applyAlignment="1" applyProtection="1">
      <alignment horizontal="center" vertical="center" wrapText="1"/>
      <protection hidden="1"/>
    </xf>
    <xf numFmtId="0" fontId="103" fillId="17" borderId="41" xfId="272" applyFont="1" applyFill="1" applyBorder="1" applyProtection="1">
      <protection hidden="1"/>
    </xf>
    <xf numFmtId="0" fontId="103" fillId="0" borderId="39" xfId="272" applyFont="1" applyBorder="1" applyAlignment="1" applyProtection="1">
      <alignment horizontal="center" vertical="center"/>
      <protection hidden="1"/>
    </xf>
    <xf numFmtId="0" fontId="102" fillId="0" borderId="39" xfId="272" applyFont="1" applyBorder="1" applyAlignment="1" applyProtection="1">
      <alignment horizontal="left" vertical="center"/>
      <protection hidden="1"/>
    </xf>
    <xf numFmtId="0" fontId="102" fillId="0" borderId="39" xfId="272" applyFont="1" applyBorder="1" applyAlignment="1" applyProtection="1">
      <alignment horizontal="center" vertical="center" wrapText="1"/>
      <protection hidden="1"/>
    </xf>
    <xf numFmtId="167" fontId="102" fillId="0" borderId="40" xfId="272" applyNumberFormat="1" applyFont="1" applyBorder="1" applyAlignment="1" applyProtection="1">
      <alignment horizontal="center" vertical="center" wrapText="1"/>
      <protection hidden="1"/>
    </xf>
    <xf numFmtId="0" fontId="103" fillId="17" borderId="41" xfId="272" applyFont="1" applyFill="1" applyBorder="1" applyAlignment="1" applyProtection="1">
      <alignment horizontal="center" vertical="center"/>
      <protection hidden="1"/>
    </xf>
    <xf numFmtId="0" fontId="103" fillId="0" borderId="41" xfId="272" applyFont="1" applyBorder="1" applyAlignment="1" applyProtection="1">
      <alignment horizontal="center" vertical="center"/>
      <protection hidden="1"/>
    </xf>
    <xf numFmtId="0" fontId="103" fillId="0" borderId="39" xfId="272" applyFont="1" applyBorder="1" applyAlignment="1" applyProtection="1">
      <alignment vertical="center"/>
      <protection hidden="1"/>
    </xf>
    <xf numFmtId="0" fontId="103" fillId="0" borderId="39" xfId="272" applyFont="1" applyBorder="1" applyAlignment="1" applyProtection="1">
      <alignment vertical="center" wrapText="1"/>
      <protection hidden="1"/>
    </xf>
    <xf numFmtId="0" fontId="103" fillId="0" borderId="39" xfId="53" applyFont="1" applyBorder="1" applyAlignment="1" applyProtection="1">
      <alignment vertical="center" wrapText="1"/>
      <protection hidden="1"/>
    </xf>
    <xf numFmtId="167" fontId="103" fillId="0" borderId="40" xfId="272" applyNumberFormat="1" applyFont="1" applyBorder="1" applyAlignment="1" applyProtection="1">
      <alignment vertical="center" wrapText="1"/>
      <protection hidden="1"/>
    </xf>
    <xf numFmtId="0" fontId="103" fillId="17" borderId="2" xfId="272" applyFont="1" applyFill="1" applyBorder="1" applyProtection="1">
      <protection hidden="1"/>
    </xf>
    <xf numFmtId="0" fontId="103" fillId="0" borderId="2" xfId="272" applyFont="1" applyBorder="1" applyAlignment="1">
      <alignment horizontal="center" vertical="center" wrapText="1"/>
    </xf>
    <xf numFmtId="0" fontId="103" fillId="0" borderId="2" xfId="272" applyFont="1" applyBorder="1" applyAlignment="1" applyProtection="1">
      <alignment horizontal="left" vertical="center" wrapText="1"/>
      <protection hidden="1"/>
    </xf>
    <xf numFmtId="0" fontId="103" fillId="0" borderId="2" xfId="272" applyFont="1" applyBorder="1" applyAlignment="1" applyProtection="1">
      <alignment horizontal="center" vertical="center" wrapText="1"/>
      <protection hidden="1"/>
    </xf>
    <xf numFmtId="167" fontId="103" fillId="0" borderId="2" xfId="272" applyNumberFormat="1" applyFont="1" applyBorder="1" applyAlignment="1" applyProtection="1">
      <alignment horizontal="center" vertical="center" wrapText="1"/>
      <protection hidden="1"/>
    </xf>
    <xf numFmtId="0" fontId="103" fillId="0" borderId="41" xfId="272" applyFont="1" applyBorder="1" applyAlignment="1">
      <alignment horizontal="center" vertical="center"/>
    </xf>
    <xf numFmtId="0" fontId="103" fillId="0" borderId="39" xfId="53" applyFont="1" applyBorder="1" applyAlignment="1" applyProtection="1">
      <alignment vertical="center"/>
      <protection hidden="1"/>
    </xf>
    <xf numFmtId="0" fontId="103" fillId="0" borderId="3" xfId="272" applyFont="1" applyBorder="1" applyAlignment="1">
      <alignment horizontal="center" vertical="center" wrapText="1"/>
    </xf>
    <xf numFmtId="0" fontId="103" fillId="0" borderId="6" xfId="272" applyFont="1" applyBorder="1" applyAlignment="1">
      <alignment horizontal="center" vertical="center" wrapText="1"/>
    </xf>
    <xf numFmtId="0" fontId="103" fillId="0" borderId="2" xfId="272" applyFont="1" applyBorder="1" applyAlignment="1" applyProtection="1">
      <alignment vertical="center" wrapText="1"/>
      <protection hidden="1"/>
    </xf>
    <xf numFmtId="0" fontId="103" fillId="0" borderId="39" xfId="272" applyFont="1" applyBorder="1" applyAlignment="1">
      <alignment horizontal="center" vertical="center" wrapText="1"/>
    </xf>
    <xf numFmtId="0" fontId="103" fillId="0" borderId="41" xfId="53" applyFont="1" applyBorder="1" applyAlignment="1" applyProtection="1">
      <alignment vertical="center" wrapText="1"/>
      <protection hidden="1"/>
    </xf>
    <xf numFmtId="0" fontId="103" fillId="0" borderId="40" xfId="53" applyFont="1" applyBorder="1" applyAlignment="1" applyProtection="1">
      <alignment vertical="center" wrapText="1"/>
      <protection hidden="1"/>
    </xf>
    <xf numFmtId="0" fontId="103" fillId="17" borderId="2" xfId="272" applyFont="1" applyFill="1" applyBorder="1" applyAlignment="1" applyProtection="1">
      <alignment horizontal="center" vertical="center"/>
      <protection hidden="1"/>
    </xf>
    <xf numFmtId="0" fontId="103" fillId="0" borderId="39" xfId="272" applyFont="1" applyBorder="1" applyAlignment="1">
      <alignment horizontal="center" vertical="center"/>
    </xf>
    <xf numFmtId="0" fontId="103" fillId="17" borderId="43" xfId="272" applyFont="1" applyFill="1" applyBorder="1" applyProtection="1">
      <protection hidden="1"/>
    </xf>
    <xf numFmtId="0" fontId="102" fillId="0" borderId="39" xfId="272" applyFont="1" applyBorder="1" applyAlignment="1">
      <alignment vertical="center"/>
    </xf>
    <xf numFmtId="0" fontId="102" fillId="0" borderId="0" xfId="272" applyFont="1" applyAlignment="1" applyProtection="1">
      <alignment horizontal="left" vertical="center"/>
      <protection hidden="1"/>
    </xf>
    <xf numFmtId="0" fontId="102" fillId="0" borderId="6" xfId="272" applyFont="1" applyBorder="1" applyAlignment="1" applyProtection="1">
      <alignment horizontal="center" vertical="center" wrapText="1"/>
      <protection hidden="1"/>
    </xf>
    <xf numFmtId="167" fontId="102" fillId="0" borderId="44" xfId="272" applyNumberFormat="1" applyFont="1" applyBorder="1" applyAlignment="1" applyProtection="1">
      <alignment horizontal="center" vertical="center" wrapText="1"/>
      <protection hidden="1"/>
    </xf>
    <xf numFmtId="0" fontId="103" fillId="0" borderId="6" xfId="53" applyFont="1" applyBorder="1" applyAlignment="1" applyProtection="1">
      <alignment vertical="center" wrapText="1"/>
      <protection hidden="1"/>
    </xf>
    <xf numFmtId="0" fontId="103" fillId="0" borderId="2" xfId="272" applyFont="1" applyBorder="1" applyAlignment="1">
      <alignment horizontal="center" vertical="center"/>
    </xf>
    <xf numFmtId="0" fontId="103" fillId="0" borderId="41" xfId="53" applyFont="1" applyBorder="1" applyAlignment="1" applyProtection="1">
      <alignment horizontal="left" vertical="center" wrapText="1"/>
      <protection hidden="1"/>
    </xf>
    <xf numFmtId="0" fontId="103" fillId="0" borderId="40" xfId="53" applyFont="1" applyBorder="1" applyAlignment="1" applyProtection="1">
      <alignment horizontal="left" vertical="center" wrapText="1"/>
      <protection hidden="1"/>
    </xf>
    <xf numFmtId="0" fontId="103" fillId="0" borderId="2" xfId="273" applyFont="1" applyBorder="1" applyAlignment="1" applyProtection="1">
      <alignment horizontal="left" vertical="center" wrapText="1"/>
      <protection hidden="1"/>
    </xf>
    <xf numFmtId="0" fontId="103" fillId="0" borderId="2" xfId="53" applyFont="1" applyBorder="1" applyAlignment="1" applyProtection="1">
      <alignment vertical="center"/>
      <protection hidden="1"/>
    </xf>
    <xf numFmtId="0" fontId="101" fillId="17" borderId="2" xfId="272" applyFont="1" applyFill="1" applyBorder="1" applyProtection="1">
      <protection hidden="1"/>
    </xf>
    <xf numFmtId="0" fontId="103" fillId="0" borderId="45" xfId="272" applyFont="1" applyBorder="1" applyAlignment="1">
      <alignment horizontal="center" vertical="center"/>
    </xf>
    <xf numFmtId="1" fontId="103" fillId="0" borderId="2" xfId="272" applyNumberFormat="1" applyFont="1" applyBorder="1" applyAlignment="1">
      <alignment horizontal="center" vertical="center"/>
    </xf>
    <xf numFmtId="167" fontId="103" fillId="0" borderId="40" xfId="272" applyNumberFormat="1" applyFont="1" applyBorder="1" applyAlignment="1" applyProtection="1">
      <alignment horizontal="center" vertical="center" wrapText="1"/>
      <protection hidden="1"/>
    </xf>
    <xf numFmtId="0" fontId="105" fillId="17" borderId="2" xfId="272" applyFont="1" applyFill="1" applyBorder="1" applyProtection="1">
      <protection hidden="1"/>
    </xf>
    <xf numFmtId="0" fontId="103" fillId="0" borderId="2" xfId="272" applyFont="1" applyBorder="1" applyAlignment="1" applyProtection="1">
      <alignment horizontal="center" vertical="center"/>
      <protection hidden="1"/>
    </xf>
    <xf numFmtId="0" fontId="103" fillId="0" borderId="41" xfId="53" applyFont="1" applyBorder="1" applyAlignment="1" applyProtection="1">
      <alignment horizontal="center" vertical="center" wrapText="1"/>
      <protection hidden="1"/>
    </xf>
    <xf numFmtId="0" fontId="103" fillId="0" borderId="2" xfId="272" applyFont="1" applyBorder="1" applyAlignment="1" applyProtection="1">
      <alignment horizontal="center" wrapText="1"/>
      <protection hidden="1"/>
    </xf>
    <xf numFmtId="167" fontId="103" fillId="0" borderId="2" xfId="272" applyNumberFormat="1" applyFont="1" applyBorder="1" applyAlignment="1" applyProtection="1">
      <alignment horizontal="center" wrapText="1"/>
      <protection hidden="1"/>
    </xf>
    <xf numFmtId="167" fontId="103" fillId="0" borderId="2" xfId="272" applyNumberFormat="1" applyFont="1" applyBorder="1" applyAlignment="1">
      <alignment horizontal="center" vertical="center" wrapText="1"/>
    </xf>
    <xf numFmtId="0" fontId="103" fillId="0" borderId="2" xfId="272" applyFont="1" applyBorder="1" applyAlignment="1">
      <alignment vertical="center" wrapText="1"/>
    </xf>
    <xf numFmtId="0" fontId="103" fillId="0" borderId="0" xfId="272" applyFont="1" applyAlignment="1">
      <alignment vertical="center" wrapText="1"/>
    </xf>
    <xf numFmtId="0" fontId="103" fillId="0" borderId="41" xfId="272" applyFont="1" applyBorder="1" applyAlignment="1" applyProtection="1">
      <alignment horizontal="center" vertical="center" wrapText="1"/>
      <protection hidden="1"/>
    </xf>
    <xf numFmtId="0" fontId="26" fillId="0" borderId="0" xfId="34" applyAlignment="1" applyProtection="1">
      <alignment wrapText="1"/>
      <protection hidden="1"/>
    </xf>
    <xf numFmtId="0" fontId="102" fillId="0" borderId="39" xfId="272" applyFont="1" applyBorder="1" applyAlignment="1" applyProtection="1">
      <alignment horizontal="left" vertical="center" wrapText="1"/>
      <protection hidden="1"/>
    </xf>
    <xf numFmtId="2" fontId="103" fillId="0" borderId="39" xfId="34" applyNumberFormat="1" applyFont="1" applyBorder="1" applyProtection="1">
      <protection hidden="1"/>
    </xf>
    <xf numFmtId="167" fontId="103" fillId="0" borderId="40" xfId="34" applyNumberFormat="1" applyFont="1" applyBorder="1" applyProtection="1">
      <protection hidden="1"/>
    </xf>
    <xf numFmtId="0" fontId="103" fillId="0" borderId="39" xfId="53" applyFont="1" applyBorder="1" applyAlignment="1" applyProtection="1">
      <alignment horizontal="justify" vertical="center" wrapText="1"/>
      <protection hidden="1"/>
    </xf>
    <xf numFmtId="0" fontId="103" fillId="0" borderId="41" xfId="53" applyFont="1" applyBorder="1" applyAlignment="1" applyProtection="1">
      <alignment horizontal="justify" vertical="center" wrapText="1"/>
      <protection hidden="1"/>
    </xf>
    <xf numFmtId="0" fontId="103" fillId="0" borderId="41" xfId="272" applyFont="1" applyBorder="1" applyAlignment="1" applyProtection="1">
      <alignment horizontal="left" vertical="center" wrapText="1"/>
      <protection hidden="1"/>
    </xf>
    <xf numFmtId="0" fontId="103" fillId="0" borderId="2" xfId="53" applyFont="1" applyBorder="1" applyAlignment="1" applyProtection="1">
      <alignment vertical="center" wrapText="1"/>
      <protection hidden="1"/>
    </xf>
    <xf numFmtId="0" fontId="103" fillId="0" borderId="41" xfId="53" applyFont="1" applyBorder="1" applyAlignment="1" applyProtection="1">
      <alignment vertical="center"/>
      <protection hidden="1"/>
    </xf>
    <xf numFmtId="0" fontId="103" fillId="0" borderId="2" xfId="53" applyFont="1" applyBorder="1" applyAlignment="1" applyProtection="1">
      <alignment horizontal="center" vertical="center"/>
      <protection hidden="1"/>
    </xf>
    <xf numFmtId="0" fontId="103" fillId="17" borderId="42" xfId="272" applyFont="1" applyFill="1" applyBorder="1" applyAlignment="1" applyProtection="1">
      <alignment horizontal="center" vertical="center"/>
      <protection hidden="1"/>
    </xf>
    <xf numFmtId="0" fontId="103" fillId="0" borderId="42" xfId="53" applyFont="1" applyBorder="1" applyAlignment="1" applyProtection="1">
      <alignment vertical="center"/>
      <protection hidden="1"/>
    </xf>
    <xf numFmtId="0" fontId="103" fillId="0" borderId="6" xfId="53" applyFont="1" applyBorder="1" applyAlignment="1" applyProtection="1">
      <alignment vertical="center"/>
      <protection hidden="1"/>
    </xf>
    <xf numFmtId="0" fontId="103" fillId="0" borderId="6" xfId="272" applyFont="1" applyBorder="1" applyAlignment="1" applyProtection="1">
      <alignment vertical="center" wrapText="1"/>
      <protection hidden="1"/>
    </xf>
    <xf numFmtId="167" fontId="103" fillId="0" borderId="44" xfId="272" applyNumberFormat="1" applyFont="1" applyBorder="1" applyAlignment="1" applyProtection="1">
      <alignment vertical="center" wrapText="1"/>
      <protection hidden="1"/>
    </xf>
    <xf numFmtId="0" fontId="103" fillId="0" borderId="40" xfId="272" applyFont="1" applyBorder="1" applyAlignment="1" applyProtection="1">
      <alignment vertical="center" wrapText="1"/>
      <protection hidden="1"/>
    </xf>
    <xf numFmtId="0" fontId="103" fillId="17" borderId="0" xfId="272" applyFont="1" applyFill="1" applyProtection="1">
      <protection hidden="1"/>
    </xf>
    <xf numFmtId="0" fontId="103" fillId="0" borderId="0" xfId="272" applyFont="1" applyAlignment="1" applyProtection="1">
      <alignment horizontal="center" vertical="center"/>
      <protection hidden="1"/>
    </xf>
    <xf numFmtId="0" fontId="108" fillId="0" borderId="0" xfId="34" applyFont="1" applyAlignment="1">
      <alignment vertical="center"/>
    </xf>
    <xf numFmtId="0" fontId="103" fillId="0" borderId="0" xfId="272" applyFont="1" applyAlignment="1" applyProtection="1">
      <alignment horizontal="center" vertical="center" wrapText="1"/>
      <protection hidden="1"/>
    </xf>
    <xf numFmtId="0" fontId="103" fillId="0" borderId="0" xfId="53" applyFont="1" applyAlignment="1" applyProtection="1">
      <alignment vertical="center" wrapText="1"/>
      <protection hidden="1"/>
    </xf>
    <xf numFmtId="167" fontId="103" fillId="0" borderId="46" xfId="272" applyNumberFormat="1" applyFont="1" applyBorder="1" applyAlignment="1" applyProtection="1">
      <alignment horizontal="center" vertical="center" wrapText="1"/>
      <protection hidden="1"/>
    </xf>
    <xf numFmtId="0" fontId="103" fillId="17" borderId="42" xfId="272" applyFont="1" applyFill="1" applyBorder="1" applyProtection="1">
      <protection hidden="1"/>
    </xf>
    <xf numFmtId="0" fontId="103" fillId="0" borderId="6" xfId="272" applyFont="1" applyBorder="1" applyAlignment="1" applyProtection="1">
      <alignment horizontal="center" vertical="center"/>
      <protection hidden="1"/>
    </xf>
    <xf numFmtId="49" fontId="102" fillId="0" borderId="6" xfId="53" applyNumberFormat="1" applyFont="1" applyBorder="1" applyAlignment="1" applyProtection="1">
      <alignment horizontal="left" vertical="center"/>
      <protection hidden="1"/>
    </xf>
    <xf numFmtId="49" fontId="102" fillId="0" borderId="6" xfId="53" applyNumberFormat="1" applyFont="1" applyBorder="1" applyAlignment="1" applyProtection="1">
      <alignment vertical="center" wrapText="1"/>
      <protection hidden="1"/>
    </xf>
    <xf numFmtId="0" fontId="102" fillId="0" borderId="0" xfId="272" applyFont="1" applyAlignment="1" applyProtection="1">
      <alignment horizontal="center" vertical="center" wrapText="1"/>
      <protection hidden="1"/>
    </xf>
    <xf numFmtId="167" fontId="102" fillId="0" borderId="46" xfId="272" applyNumberFormat="1" applyFont="1" applyBorder="1" applyAlignment="1" applyProtection="1">
      <alignment horizontal="center" vertical="center" wrapText="1"/>
      <protection hidden="1"/>
    </xf>
    <xf numFmtId="0" fontId="103" fillId="0" borderId="5" xfId="272" applyFont="1" applyBorder="1" applyAlignment="1" applyProtection="1">
      <alignment horizontal="center" vertical="center"/>
      <protection hidden="1"/>
    </xf>
    <xf numFmtId="0" fontId="103" fillId="0" borderId="2" xfId="53" applyFont="1" applyBorder="1" applyAlignment="1" applyProtection="1">
      <alignment horizontal="left" vertical="center" wrapText="1"/>
      <protection hidden="1"/>
    </xf>
    <xf numFmtId="0" fontId="103" fillId="0" borderId="39" xfId="53" applyFont="1" applyBorder="1" applyAlignment="1" applyProtection="1">
      <alignment horizontal="left" vertical="center" wrapText="1"/>
      <protection hidden="1"/>
    </xf>
    <xf numFmtId="0" fontId="103" fillId="0" borderId="39" xfId="274" applyFont="1" applyBorder="1" applyAlignment="1" applyProtection="1">
      <alignment vertical="center" wrapText="1"/>
      <protection hidden="1"/>
    </xf>
    <xf numFmtId="0" fontId="103" fillId="0" borderId="42" xfId="272" applyFont="1" applyBorder="1" applyAlignment="1" applyProtection="1">
      <alignment horizontal="center" vertical="center" wrapText="1"/>
      <protection hidden="1"/>
    </xf>
    <xf numFmtId="167" fontId="103" fillId="0" borderId="5" xfId="272" applyNumberFormat="1" applyFont="1" applyBorder="1" applyAlignment="1" applyProtection="1">
      <alignment horizontal="center" vertical="center" wrapText="1"/>
      <protection hidden="1"/>
    </xf>
    <xf numFmtId="0" fontId="103" fillId="0" borderId="2" xfId="274" applyFont="1" applyBorder="1" applyAlignment="1" applyProtection="1">
      <alignment horizontal="left" vertical="center" wrapText="1"/>
      <protection hidden="1"/>
    </xf>
    <xf numFmtId="0" fontId="103" fillId="0" borderId="40" xfId="272" applyFont="1" applyBorder="1" applyAlignment="1" applyProtection="1">
      <alignment horizontal="left" vertical="center" wrapText="1"/>
      <protection hidden="1"/>
    </xf>
    <xf numFmtId="0" fontId="103" fillId="17" borderId="41" xfId="272" applyFont="1" applyFill="1" applyBorder="1" applyAlignment="1" applyProtection="1">
      <alignment horizontal="center" vertical="center" wrapText="1"/>
      <protection hidden="1"/>
    </xf>
    <xf numFmtId="167" fontId="103" fillId="17" borderId="2" xfId="272" applyNumberFormat="1" applyFont="1" applyFill="1" applyBorder="1" applyAlignment="1" applyProtection="1">
      <alignment horizontal="center" vertical="center" wrapText="1"/>
      <protection hidden="1"/>
    </xf>
    <xf numFmtId="0" fontId="103" fillId="0" borderId="40" xfId="272" applyFont="1" applyBorder="1" applyAlignment="1" applyProtection="1">
      <alignment horizontal="center" vertical="center"/>
      <protection hidden="1"/>
    </xf>
    <xf numFmtId="0" fontId="103" fillId="0" borderId="41" xfId="272" applyFont="1" applyBorder="1" applyProtection="1">
      <protection hidden="1"/>
    </xf>
    <xf numFmtId="49" fontId="102" fillId="0" borderId="39" xfId="53" applyNumberFormat="1" applyFont="1" applyBorder="1" applyAlignment="1" applyProtection="1">
      <alignment horizontal="left" vertical="center"/>
      <protection hidden="1"/>
    </xf>
    <xf numFmtId="49" fontId="102" fillId="0" borderId="39" xfId="53" applyNumberFormat="1" applyFont="1" applyBorder="1" applyAlignment="1" applyProtection="1">
      <alignment vertical="center" wrapText="1"/>
      <protection hidden="1"/>
    </xf>
    <xf numFmtId="0" fontId="100" fillId="0" borderId="39" xfId="272" applyFont="1" applyBorder="1" applyAlignment="1">
      <alignment vertical="center" wrapText="1"/>
    </xf>
    <xf numFmtId="167" fontId="100" fillId="0" borderId="40" xfId="272" applyNumberFormat="1" applyFont="1" applyBorder="1" applyAlignment="1">
      <alignment vertical="center" wrapText="1"/>
    </xf>
    <xf numFmtId="2" fontId="103" fillId="17" borderId="39" xfId="272" applyNumberFormat="1" applyFont="1" applyFill="1" applyBorder="1" applyAlignment="1">
      <alignment horizontal="center"/>
    </xf>
    <xf numFmtId="167" fontId="103" fillId="17" borderId="40" xfId="272" applyNumberFormat="1" applyFont="1" applyFill="1" applyBorder="1" applyAlignment="1">
      <alignment horizontal="center"/>
    </xf>
    <xf numFmtId="0" fontId="103" fillId="0" borderId="2" xfId="272" applyFont="1" applyBorder="1" applyProtection="1">
      <protection hidden="1"/>
    </xf>
    <xf numFmtId="0" fontId="103" fillId="17" borderId="2" xfId="272" applyFont="1" applyFill="1" applyBorder="1" applyAlignment="1">
      <alignment horizontal="center" vertical="center"/>
    </xf>
    <xf numFmtId="0" fontId="103" fillId="0" borderId="41" xfId="272" applyFont="1" applyBorder="1" applyAlignment="1">
      <alignment horizontal="center" vertical="center" wrapText="1"/>
    </xf>
    <xf numFmtId="0" fontId="103" fillId="17" borderId="41" xfId="272" applyFont="1" applyFill="1" applyBorder="1" applyAlignment="1">
      <alignment horizontal="center" vertical="center"/>
    </xf>
    <xf numFmtId="0" fontId="103" fillId="0" borderId="39" xfId="272" applyFont="1" applyBorder="1" applyAlignment="1">
      <alignment vertical="center" wrapText="1"/>
    </xf>
    <xf numFmtId="167" fontId="103" fillId="0" borderId="40" xfId="272" applyNumberFormat="1" applyFont="1" applyBorder="1" applyAlignment="1">
      <alignment vertical="center" wrapText="1"/>
    </xf>
    <xf numFmtId="0" fontId="103" fillId="0" borderId="39" xfId="53" applyFont="1" applyBorder="1" applyAlignment="1" applyProtection="1">
      <alignment horizontal="left" vertical="center"/>
      <protection hidden="1"/>
    </xf>
    <xf numFmtId="0" fontId="109" fillId="0" borderId="39" xfId="53" applyFont="1" applyBorder="1" applyAlignment="1" applyProtection="1">
      <alignment horizontal="left" vertical="center"/>
      <protection hidden="1"/>
    </xf>
    <xf numFmtId="0" fontId="109" fillId="0" borderId="2" xfId="272" applyFont="1" applyBorder="1" applyAlignment="1" applyProtection="1">
      <alignment horizontal="center" vertical="center" wrapText="1"/>
      <protection hidden="1"/>
    </xf>
    <xf numFmtId="0" fontId="109" fillId="0" borderId="2" xfId="53" applyFont="1" applyBorder="1" applyAlignment="1" applyProtection="1">
      <alignment horizontal="left" vertical="center" wrapText="1"/>
      <protection hidden="1"/>
    </xf>
    <xf numFmtId="0" fontId="109" fillId="0" borderId="41" xfId="272" applyFont="1" applyBorder="1" applyAlignment="1">
      <alignment horizontal="center" vertical="center" wrapText="1"/>
    </xf>
    <xf numFmtId="167" fontId="109" fillId="0" borderId="2" xfId="272" applyNumberFormat="1" applyFont="1" applyBorder="1" applyAlignment="1">
      <alignment horizontal="center" vertical="center" wrapText="1"/>
    </xf>
    <xf numFmtId="0" fontId="103" fillId="17" borderId="0" xfId="272" applyFont="1" applyFill="1" applyAlignment="1">
      <alignment horizontal="center" vertical="center"/>
    </xf>
    <xf numFmtId="167" fontId="103" fillId="0" borderId="40" xfId="272" applyNumberFormat="1" applyFont="1" applyBorder="1" applyAlignment="1">
      <alignment horizontal="center" vertical="center" wrapText="1"/>
    </xf>
    <xf numFmtId="0" fontId="103" fillId="0" borderId="2" xfId="53" applyFont="1" applyBorder="1" applyAlignment="1" applyProtection="1">
      <alignment horizontal="left" vertical="center"/>
      <protection hidden="1"/>
    </xf>
    <xf numFmtId="0" fontId="103" fillId="0" borderId="0" xfId="34" applyFont="1" applyAlignment="1">
      <alignment wrapText="1"/>
    </xf>
    <xf numFmtId="0" fontId="103" fillId="0" borderId="40" xfId="53" applyFont="1" applyBorder="1" applyAlignment="1" applyProtection="1">
      <alignment horizontal="left" vertical="center"/>
      <protection hidden="1"/>
    </xf>
    <xf numFmtId="0" fontId="103" fillId="17" borderId="42" xfId="272" applyFont="1" applyFill="1" applyBorder="1" applyAlignment="1">
      <alignment horizontal="center" vertical="center"/>
    </xf>
    <xf numFmtId="49" fontId="103" fillId="0" borderId="2" xfId="53" applyNumberFormat="1" applyFont="1" applyBorder="1" applyAlignment="1" applyProtection="1">
      <alignment horizontal="left" vertical="center" wrapText="1"/>
      <protection hidden="1"/>
    </xf>
    <xf numFmtId="0" fontId="103" fillId="17" borderId="40" xfId="272" applyFont="1" applyFill="1" applyBorder="1" applyAlignment="1">
      <alignment horizontal="center" vertical="center"/>
    </xf>
    <xf numFmtId="0" fontId="103" fillId="17" borderId="39" xfId="53" applyFont="1" applyFill="1" applyBorder="1" applyAlignment="1" applyProtection="1">
      <alignment vertical="center"/>
      <protection hidden="1"/>
    </xf>
    <xf numFmtId="0" fontId="103" fillId="0" borderId="40" xfId="272" applyFont="1" applyFill="1" applyBorder="1" applyAlignment="1">
      <alignment horizontal="center" vertical="center"/>
    </xf>
    <xf numFmtId="0" fontId="103" fillId="0" borderId="40" xfId="53" applyFont="1" applyFill="1" applyBorder="1" applyAlignment="1" applyProtection="1">
      <alignment vertical="center" wrapText="1"/>
      <protection hidden="1"/>
    </xf>
    <xf numFmtId="0" fontId="103" fillId="0" borderId="2" xfId="272" applyFont="1" applyFill="1" applyBorder="1" applyAlignment="1" applyProtection="1">
      <alignment horizontal="center" vertical="center" wrapText="1"/>
      <protection hidden="1"/>
    </xf>
    <xf numFmtId="0" fontId="103" fillId="0" borderId="2" xfId="53" applyFont="1" applyFill="1" applyBorder="1" applyAlignment="1" applyProtection="1">
      <alignment vertical="center" wrapText="1"/>
      <protection hidden="1"/>
    </xf>
    <xf numFmtId="0" fontId="103" fillId="0" borderId="2" xfId="272" applyFont="1" applyFill="1" applyBorder="1" applyAlignment="1">
      <alignment horizontal="center" vertical="center" wrapText="1"/>
    </xf>
    <xf numFmtId="167" fontId="103" fillId="0" borderId="2" xfId="272" applyNumberFormat="1" applyFont="1" applyFill="1" applyBorder="1" applyAlignment="1">
      <alignment horizontal="center" vertical="center" wrapText="1"/>
    </xf>
    <xf numFmtId="0" fontId="103" fillId="17" borderId="41" xfId="107" applyFont="1" applyFill="1" applyBorder="1" applyProtection="1">
      <protection hidden="1"/>
    </xf>
    <xf numFmtId="0" fontId="103" fillId="0" borderId="0" xfId="107" applyFont="1" applyAlignment="1" applyProtection="1">
      <alignment horizontal="center" vertical="center"/>
      <protection hidden="1"/>
    </xf>
    <xf numFmtId="49" fontId="102" fillId="17" borderId="39" xfId="53" applyNumberFormat="1" applyFont="1" applyFill="1" applyBorder="1" applyAlignment="1" applyProtection="1">
      <alignment vertical="center" wrapText="1"/>
      <protection hidden="1"/>
    </xf>
    <xf numFmtId="49" fontId="102" fillId="17" borderId="39" xfId="53" applyNumberFormat="1" applyFont="1" applyFill="1" applyBorder="1" applyAlignment="1">
      <alignment horizontal="center" vertical="center" wrapText="1"/>
    </xf>
    <xf numFmtId="167" fontId="102" fillId="17" borderId="40" xfId="53" applyNumberFormat="1" applyFont="1" applyFill="1" applyBorder="1" applyAlignment="1">
      <alignment horizontal="center" vertical="center" wrapText="1"/>
    </xf>
    <xf numFmtId="0" fontId="102" fillId="17" borderId="2" xfId="107" applyFont="1" applyFill="1" applyBorder="1" applyAlignment="1" applyProtection="1">
      <alignment horizontal="center" vertical="center"/>
      <protection hidden="1"/>
    </xf>
    <xf numFmtId="0" fontId="103" fillId="0" borderId="39" xfId="107" applyFont="1" applyBorder="1" applyAlignment="1" applyProtection="1">
      <alignment horizontal="center" vertical="center"/>
      <protection hidden="1"/>
    </xf>
    <xf numFmtId="0" fontId="103" fillId="17" borderId="39" xfId="53" applyFont="1" applyFill="1" applyBorder="1" applyAlignment="1">
      <alignment horizontal="center" vertical="center"/>
    </xf>
    <xf numFmtId="167" fontId="103" fillId="17" borderId="40" xfId="53" applyNumberFormat="1" applyFont="1" applyFill="1" applyBorder="1" applyAlignment="1">
      <alignment horizontal="center" vertical="center"/>
    </xf>
    <xf numFmtId="0" fontId="102" fillId="17" borderId="2" xfId="107" applyFont="1" applyFill="1" applyBorder="1" applyProtection="1">
      <protection hidden="1"/>
    </xf>
    <xf numFmtId="0" fontId="103" fillId="17" borderId="40" xfId="53" applyFont="1" applyFill="1" applyBorder="1" applyAlignment="1" applyProtection="1">
      <alignment horizontal="left" vertical="center" wrapText="1"/>
      <protection hidden="1"/>
    </xf>
    <xf numFmtId="0" fontId="103" fillId="17" borderId="2" xfId="107" applyFont="1" applyFill="1" applyBorder="1" applyAlignment="1" applyProtection="1">
      <alignment horizontal="center" vertical="center" wrapText="1"/>
      <protection hidden="1"/>
    </xf>
    <xf numFmtId="0" fontId="103" fillId="17" borderId="2" xfId="107" applyFont="1" applyFill="1" applyBorder="1" applyAlignment="1" applyProtection="1">
      <alignment horizontal="left" vertical="center" wrapText="1"/>
      <protection hidden="1"/>
    </xf>
    <xf numFmtId="0" fontId="103" fillId="17" borderId="2" xfId="34" applyFont="1" applyFill="1" applyBorder="1"/>
    <xf numFmtId="0" fontId="103" fillId="17" borderId="2" xfId="53" applyFont="1" applyFill="1" applyBorder="1" applyAlignment="1" applyProtection="1">
      <alignment horizontal="left" vertical="center" wrapText="1"/>
      <protection hidden="1"/>
    </xf>
    <xf numFmtId="0" fontId="102" fillId="0" borderId="2" xfId="107" applyFont="1" applyBorder="1" applyProtection="1">
      <protection hidden="1"/>
    </xf>
    <xf numFmtId="0" fontId="102" fillId="0" borderId="2" xfId="107" applyFont="1" applyBorder="1" applyAlignment="1" applyProtection="1">
      <alignment horizontal="center" vertical="center"/>
      <protection hidden="1"/>
    </xf>
    <xf numFmtId="0" fontId="103" fillId="17" borderId="40" xfId="53" applyFont="1" applyFill="1" applyBorder="1" applyAlignment="1" applyProtection="1">
      <alignment horizontal="left" vertical="center"/>
      <protection hidden="1"/>
    </xf>
    <xf numFmtId="167" fontId="103" fillId="0" borderId="3" xfId="272" applyNumberFormat="1" applyFont="1" applyBorder="1" applyAlignment="1">
      <alignment horizontal="center" vertical="center" wrapText="1"/>
    </xf>
    <xf numFmtId="0" fontId="102" fillId="0" borderId="2" xfId="107" applyFont="1" applyBorder="1"/>
    <xf numFmtId="0" fontId="103" fillId="17" borderId="39" xfId="272" applyFont="1" applyFill="1" applyBorder="1" applyAlignment="1" applyProtection="1">
      <alignment horizontal="center" vertical="center"/>
      <protection hidden="1"/>
    </xf>
    <xf numFmtId="0" fontId="103" fillId="0" borderId="39" xfId="34" applyFont="1" applyBorder="1" applyProtection="1">
      <protection locked="0"/>
    </xf>
    <xf numFmtId="167" fontId="103" fillId="0" borderId="40" xfId="34" applyNumberFormat="1" applyFont="1" applyBorder="1" applyProtection="1">
      <protection locked="0"/>
    </xf>
    <xf numFmtId="0" fontId="103" fillId="0" borderId="0" xfId="34" applyFont="1" applyProtection="1">
      <protection locked="0"/>
    </xf>
    <xf numFmtId="167" fontId="103" fillId="0" borderId="46" xfId="34" applyNumberFormat="1" applyFont="1" applyBorder="1" applyProtection="1">
      <protection locked="0"/>
    </xf>
    <xf numFmtId="2" fontId="103" fillId="0" borderId="39" xfId="34" applyNumberFormat="1" applyFont="1" applyBorder="1"/>
    <xf numFmtId="167" fontId="103" fillId="0" borderId="40" xfId="34" applyNumberFormat="1" applyFont="1" applyBorder="1"/>
    <xf numFmtId="0" fontId="103" fillId="0" borderId="5" xfId="272" applyFont="1" applyBorder="1" applyAlignment="1" applyProtection="1">
      <alignment horizontal="center" vertical="center" wrapText="1"/>
      <protection hidden="1"/>
    </xf>
    <xf numFmtId="0" fontId="103" fillId="0" borderId="0" xfId="34" applyFont="1"/>
    <xf numFmtId="0" fontId="103" fillId="0" borderId="40" xfId="53" applyFont="1" applyBorder="1" applyAlignment="1" applyProtection="1">
      <alignment vertical="center"/>
      <protection hidden="1"/>
    </xf>
    <xf numFmtId="0" fontId="103" fillId="0" borderId="39" xfId="272" applyFont="1" applyBorder="1" applyProtection="1">
      <protection hidden="1"/>
    </xf>
    <xf numFmtId="49" fontId="102" fillId="0" borderId="39" xfId="53" applyNumberFormat="1" applyFont="1" applyBorder="1" applyAlignment="1">
      <alignment vertical="center" wrapText="1"/>
    </xf>
    <xf numFmtId="167" fontId="102" fillId="0" borderId="40" xfId="53" applyNumberFormat="1" applyFont="1" applyBorder="1" applyAlignment="1">
      <alignment vertical="center" wrapText="1"/>
    </xf>
    <xf numFmtId="0" fontId="103" fillId="0" borderId="39" xfId="272" applyFont="1" applyBorder="1"/>
    <xf numFmtId="167" fontId="103" fillId="0" borderId="40" xfId="272" applyNumberFormat="1" applyFont="1" applyBorder="1"/>
    <xf numFmtId="0" fontId="103" fillId="0" borderId="6" xfId="53" applyFont="1" applyBorder="1" applyAlignment="1" applyProtection="1">
      <alignment horizontal="left" vertical="center" wrapText="1"/>
      <protection hidden="1"/>
    </xf>
    <xf numFmtId="0" fontId="103" fillId="0" borderId="2" xfId="53" applyFont="1" applyBorder="1" applyAlignment="1" applyProtection="1">
      <alignment horizontal="center" vertical="center" wrapText="1"/>
      <protection hidden="1"/>
    </xf>
    <xf numFmtId="167" fontId="103" fillId="0" borderId="2" xfId="53" applyNumberFormat="1" applyFont="1" applyBorder="1" applyAlignment="1" applyProtection="1">
      <alignment horizontal="center" vertical="center" wrapText="1"/>
      <protection hidden="1"/>
    </xf>
    <xf numFmtId="0" fontId="103" fillId="0" borderId="47" xfId="272" applyFont="1" applyBorder="1" applyAlignment="1" applyProtection="1">
      <alignment horizontal="center" vertical="center" wrapText="1"/>
      <protection hidden="1"/>
    </xf>
    <xf numFmtId="167" fontId="103" fillId="0" borderId="48" xfId="272" applyNumberFormat="1" applyFont="1" applyBorder="1" applyAlignment="1" applyProtection="1">
      <alignment horizontal="center" vertical="center" wrapText="1"/>
      <protection hidden="1"/>
    </xf>
    <xf numFmtId="0" fontId="103" fillId="0" borderId="40" xfId="53" applyFont="1" applyBorder="1" applyAlignment="1" applyProtection="1">
      <alignment horizontal="center" vertical="center"/>
      <protection hidden="1"/>
    </xf>
    <xf numFmtId="167" fontId="103" fillId="0" borderId="40" xfId="53" applyNumberFormat="1" applyFont="1" applyBorder="1" applyAlignment="1" applyProtection="1">
      <alignment horizontal="center" vertical="center"/>
      <protection hidden="1"/>
    </xf>
    <xf numFmtId="0" fontId="103" fillId="0" borderId="40" xfId="272" applyFont="1" applyBorder="1" applyAlignment="1">
      <alignment horizontal="center" vertical="center"/>
    </xf>
    <xf numFmtId="0" fontId="103" fillId="0" borderId="39" xfId="272" applyFont="1" applyBorder="1" applyAlignment="1" applyProtection="1">
      <alignment horizontal="center" vertical="center" wrapText="1"/>
      <protection hidden="1"/>
    </xf>
    <xf numFmtId="0" fontId="103" fillId="0" borderId="39" xfId="53" applyFont="1" applyBorder="1" applyAlignment="1" applyProtection="1">
      <alignment horizontal="center" vertical="center"/>
      <protection hidden="1"/>
    </xf>
    <xf numFmtId="0" fontId="103" fillId="0" borderId="41" xfId="53" applyFont="1" applyBorder="1" applyAlignment="1" applyProtection="1">
      <alignment horizontal="center" vertical="center"/>
      <protection hidden="1"/>
    </xf>
    <xf numFmtId="0" fontId="109" fillId="0" borderId="40" xfId="53" applyFont="1" applyBorder="1" applyAlignment="1" applyProtection="1">
      <alignment horizontal="left" vertical="center" wrapText="1"/>
      <protection hidden="1"/>
    </xf>
    <xf numFmtId="167" fontId="109" fillId="0" borderId="2" xfId="272" applyNumberFormat="1" applyFont="1" applyBorder="1" applyAlignment="1" applyProtection="1">
      <alignment horizontal="center" vertical="center" wrapText="1"/>
      <protection hidden="1"/>
    </xf>
    <xf numFmtId="0" fontId="109" fillId="0" borderId="2" xfId="53" applyFont="1" applyBorder="1" applyAlignment="1" applyProtection="1">
      <alignment vertical="center" wrapText="1"/>
      <protection hidden="1"/>
    </xf>
    <xf numFmtId="0" fontId="109" fillId="0" borderId="39" xfId="53" applyFont="1" applyBorder="1" applyAlignment="1" applyProtection="1">
      <alignment horizontal="left" vertical="center" wrapText="1"/>
      <protection hidden="1"/>
    </xf>
    <xf numFmtId="0" fontId="103" fillId="0" borderId="5" xfId="272" applyFont="1" applyBorder="1" applyAlignment="1">
      <alignment horizontal="center" vertical="center"/>
    </xf>
    <xf numFmtId="0" fontId="103" fillId="0" borderId="40" xfId="273" applyFont="1" applyBorder="1" applyAlignment="1" applyProtection="1">
      <alignment horizontal="left" vertical="center"/>
      <protection hidden="1"/>
    </xf>
    <xf numFmtId="0" fontId="103" fillId="0" borderId="44" xfId="272" applyFont="1" applyBorder="1" applyAlignment="1">
      <alignment horizontal="center" vertical="center"/>
    </xf>
    <xf numFmtId="0" fontId="103" fillId="0" borderId="2" xfId="273" applyFont="1" applyBorder="1" applyAlignment="1" applyProtection="1">
      <alignment vertical="center" wrapText="1"/>
      <protection hidden="1"/>
    </xf>
    <xf numFmtId="0" fontId="103" fillId="0" borderId="40" xfId="273" applyFont="1" applyBorder="1" applyAlignment="1" applyProtection="1">
      <alignment vertical="center" wrapText="1"/>
      <protection hidden="1"/>
    </xf>
    <xf numFmtId="0" fontId="103" fillId="0" borderId="40" xfId="273" applyFont="1" applyBorder="1" applyAlignment="1" applyProtection="1">
      <alignment horizontal="left" vertical="center" wrapText="1"/>
      <protection hidden="1"/>
    </xf>
    <xf numFmtId="0" fontId="103" fillId="0" borderId="40" xfId="273" applyFont="1" applyBorder="1" applyAlignment="1" applyProtection="1">
      <alignment vertical="center"/>
      <protection hidden="1"/>
    </xf>
    <xf numFmtId="167" fontId="102" fillId="0" borderId="40" xfId="53" applyNumberFormat="1" applyFont="1" applyBorder="1" applyAlignment="1" applyProtection="1">
      <alignment vertical="center" wrapText="1"/>
      <protection hidden="1"/>
    </xf>
    <xf numFmtId="0" fontId="103" fillId="0" borderId="2" xfId="53" applyFont="1" applyBorder="1" applyAlignment="1">
      <alignment horizontal="center" vertical="center" wrapText="1"/>
    </xf>
    <xf numFmtId="167" fontId="103" fillId="0" borderId="2" xfId="53" applyNumberFormat="1" applyFont="1" applyBorder="1" applyAlignment="1">
      <alignment horizontal="center" vertical="center" wrapText="1"/>
    </xf>
    <xf numFmtId="2" fontId="103" fillId="0" borderId="39" xfId="34" applyNumberFormat="1" applyFont="1" applyBorder="1" applyAlignment="1">
      <alignment horizontal="center"/>
    </xf>
    <xf numFmtId="167" fontId="103" fillId="0" borderId="40" xfId="34" applyNumberFormat="1" applyFont="1" applyBorder="1" applyAlignment="1">
      <alignment horizontal="center"/>
    </xf>
    <xf numFmtId="0" fontId="103" fillId="0" borderId="42" xfId="272" applyFont="1" applyBorder="1" applyAlignment="1">
      <alignment horizontal="center" vertical="center" wrapText="1"/>
    </xf>
    <xf numFmtId="167" fontId="103" fillId="0" borderId="5" xfId="272" applyNumberFormat="1" applyFont="1" applyBorder="1" applyAlignment="1">
      <alignment horizontal="center" vertical="center" wrapText="1"/>
    </xf>
    <xf numFmtId="0" fontId="103" fillId="17" borderId="5" xfId="272" applyFont="1" applyFill="1" applyBorder="1" applyAlignment="1">
      <alignment horizontal="center" vertical="center"/>
    </xf>
    <xf numFmtId="0" fontId="102" fillId="0" borderId="41" xfId="107" applyFont="1" applyBorder="1" applyProtection="1">
      <protection hidden="1"/>
    </xf>
    <xf numFmtId="0" fontId="103" fillId="0" borderId="6" xfId="53" applyFont="1" applyBorder="1" applyAlignment="1">
      <alignment vertical="center"/>
    </xf>
    <xf numFmtId="167" fontId="103" fillId="0" borderId="44" xfId="53" applyNumberFormat="1" applyFont="1" applyBorder="1" applyAlignment="1">
      <alignment vertical="center"/>
    </xf>
    <xf numFmtId="0" fontId="109" fillId="0" borderId="5" xfId="272" applyFont="1" applyBorder="1" applyAlignment="1">
      <alignment horizontal="center" vertical="center"/>
    </xf>
    <xf numFmtId="0" fontId="109" fillId="0" borderId="39" xfId="107" applyFont="1" applyBorder="1" applyAlignment="1" applyProtection="1">
      <alignment horizontal="left" vertical="center" wrapText="1"/>
      <protection hidden="1"/>
    </xf>
    <xf numFmtId="0" fontId="109" fillId="0" borderId="2" xfId="107" applyFont="1" applyBorder="1" applyAlignment="1" applyProtection="1">
      <alignment horizontal="center" vertical="center" wrapText="1"/>
      <protection hidden="1"/>
    </xf>
    <xf numFmtId="0" fontId="109" fillId="0" borderId="2" xfId="272" applyFont="1" applyBorder="1" applyAlignment="1">
      <alignment horizontal="center" vertical="center"/>
    </xf>
    <xf numFmtId="0" fontId="109" fillId="0" borderId="39" xfId="107" applyFont="1" applyBorder="1" applyAlignment="1" applyProtection="1">
      <alignment vertical="center" wrapText="1"/>
      <protection hidden="1"/>
    </xf>
    <xf numFmtId="2" fontId="103" fillId="0" borderId="39" xfId="272" applyNumberFormat="1" applyFont="1" applyBorder="1" applyAlignment="1">
      <alignment horizontal="center"/>
    </xf>
    <xf numFmtId="167" fontId="103" fillId="0" borderId="40" xfId="272" applyNumberFormat="1" applyFont="1" applyBorder="1" applyAlignment="1">
      <alignment horizontal="center"/>
    </xf>
    <xf numFmtId="0" fontId="103" fillId="0" borderId="39" xfId="107" applyFont="1" applyBorder="1" applyAlignment="1" applyProtection="1">
      <alignment horizontal="left" vertical="center" wrapText="1"/>
      <protection hidden="1"/>
    </xf>
    <xf numFmtId="0" fontId="103" fillId="0" borderId="2" xfId="107" applyFont="1" applyBorder="1" applyAlignment="1" applyProtection="1">
      <alignment horizontal="center" vertical="center" wrapText="1"/>
      <protection hidden="1"/>
    </xf>
    <xf numFmtId="0" fontId="103" fillId="0" borderId="2" xfId="107" applyFont="1" applyBorder="1" applyAlignment="1" applyProtection="1">
      <alignment horizontal="left" vertical="center" wrapText="1"/>
      <protection hidden="1"/>
    </xf>
    <xf numFmtId="0" fontId="103" fillId="0" borderId="6" xfId="107" applyFont="1" applyBorder="1" applyAlignment="1" applyProtection="1">
      <alignment horizontal="left" vertical="center" wrapText="1"/>
      <protection hidden="1"/>
    </xf>
    <xf numFmtId="0" fontId="103" fillId="0" borderId="6" xfId="107" applyFont="1" applyBorder="1" applyAlignment="1" applyProtection="1">
      <alignment vertical="center" wrapText="1"/>
      <protection hidden="1"/>
    </xf>
    <xf numFmtId="0" fontId="103" fillId="17" borderId="44" xfId="272" applyFont="1" applyFill="1" applyBorder="1" applyAlignment="1">
      <alignment horizontal="center" vertical="center"/>
    </xf>
    <xf numFmtId="167" fontId="103" fillId="0" borderId="4" xfId="272" applyNumberFormat="1" applyFont="1" applyBorder="1" applyAlignment="1">
      <alignment horizontal="center" vertical="center" wrapText="1"/>
    </xf>
    <xf numFmtId="0" fontId="102" fillId="0" borderId="41" xfId="107" applyFont="1" applyBorder="1"/>
    <xf numFmtId="0" fontId="103" fillId="17" borderId="40" xfId="53" applyFont="1" applyFill="1" applyBorder="1" applyAlignment="1" applyProtection="1">
      <alignment vertical="center" wrapText="1"/>
      <protection hidden="1"/>
    </xf>
    <xf numFmtId="0" fontId="103" fillId="17" borderId="2" xfId="107" applyFont="1" applyFill="1" applyBorder="1" applyAlignment="1" applyProtection="1">
      <alignment horizontal="center" vertical="center"/>
      <protection hidden="1"/>
    </xf>
    <xf numFmtId="0" fontId="103" fillId="17" borderId="2" xfId="53" applyFont="1" applyFill="1" applyBorder="1" applyAlignment="1" applyProtection="1">
      <alignment vertical="center" wrapText="1"/>
      <protection hidden="1"/>
    </xf>
    <xf numFmtId="49" fontId="102" fillId="17" borderId="39" xfId="53" applyNumberFormat="1" applyFont="1" applyFill="1" applyBorder="1" applyAlignment="1">
      <alignment vertical="center" wrapText="1"/>
    </xf>
    <xf numFmtId="167" fontId="102" fillId="17" borderId="40" xfId="53" applyNumberFormat="1" applyFont="1" applyFill="1" applyBorder="1" applyAlignment="1">
      <alignment vertical="center" wrapText="1"/>
    </xf>
    <xf numFmtId="0" fontId="109" fillId="0" borderId="2" xfId="272" applyFont="1" applyBorder="1" applyAlignment="1">
      <alignment horizontal="center" vertical="center" wrapText="1"/>
    </xf>
    <xf numFmtId="0" fontId="103" fillId="17" borderId="39" xfId="53" applyFont="1" applyFill="1" applyBorder="1" applyAlignment="1">
      <alignment vertical="center"/>
    </xf>
    <xf numFmtId="167" fontId="103" fillId="17" borderId="40" xfId="53" applyNumberFormat="1" applyFont="1" applyFill="1" applyBorder="1" applyAlignment="1">
      <alignment vertical="center"/>
    </xf>
    <xf numFmtId="167" fontId="103" fillId="0" borderId="40" xfId="272" applyNumberFormat="1" applyFont="1" applyBorder="1" applyAlignment="1">
      <alignment horizontal="center" vertical="center"/>
    </xf>
    <xf numFmtId="0" fontId="103" fillId="0" borderId="2" xfId="107" applyFont="1" applyBorder="1" applyAlignment="1">
      <alignment horizontal="center" vertical="center" wrapText="1"/>
    </xf>
    <xf numFmtId="167" fontId="103" fillId="0" borderId="40" xfId="107" applyNumberFormat="1" applyFont="1" applyBorder="1" applyAlignment="1">
      <alignment horizontal="center" vertical="center" wrapText="1"/>
    </xf>
    <xf numFmtId="0" fontId="103" fillId="17" borderId="2" xfId="53" applyFont="1" applyFill="1" applyBorder="1" applyAlignment="1" applyProtection="1">
      <alignment horizontal="left" vertical="center"/>
      <protection hidden="1"/>
    </xf>
    <xf numFmtId="0" fontId="103" fillId="0" borderId="2" xfId="107" applyFont="1" applyBorder="1" applyAlignment="1" applyProtection="1">
      <alignment horizontal="center" vertical="center"/>
      <protection hidden="1"/>
    </xf>
    <xf numFmtId="167" fontId="103" fillId="0" borderId="2" xfId="272" applyNumberFormat="1" applyFont="1" applyBorder="1" applyAlignment="1">
      <alignment horizontal="center" vertical="center"/>
    </xf>
    <xf numFmtId="0" fontId="103" fillId="0" borderId="39" xfId="53" applyFont="1" applyBorder="1" applyAlignment="1">
      <alignment vertical="center"/>
    </xf>
    <xf numFmtId="167" fontId="103" fillId="0" borderId="40" xfId="53" applyNumberFormat="1" applyFont="1" applyBorder="1" applyAlignment="1">
      <alignment vertical="center"/>
    </xf>
    <xf numFmtId="0" fontId="102" fillId="17" borderId="41" xfId="107" applyFont="1" applyFill="1" applyBorder="1" applyProtection="1">
      <protection hidden="1"/>
    </xf>
    <xf numFmtId="0" fontId="103" fillId="0" borderId="40" xfId="53" applyFont="1" applyBorder="1" applyAlignment="1" applyProtection="1">
      <alignment horizontal="center" vertical="center" wrapText="1"/>
      <protection hidden="1"/>
    </xf>
    <xf numFmtId="2" fontId="103" fillId="17" borderId="39" xfId="34" applyNumberFormat="1" applyFont="1" applyFill="1" applyBorder="1" applyProtection="1">
      <protection locked="0"/>
    </xf>
    <xf numFmtId="167" fontId="103" fillId="17" borderId="40" xfId="34" applyNumberFormat="1" applyFont="1" applyFill="1" applyBorder="1" applyProtection="1">
      <protection locked="0"/>
    </xf>
    <xf numFmtId="0" fontId="103" fillId="0" borderId="41" xfId="34" applyFont="1" applyBorder="1" applyAlignment="1">
      <alignment horizontal="center" vertical="center" wrapText="1"/>
    </xf>
    <xf numFmtId="167" fontId="103" fillId="0" borderId="2" xfId="34" applyNumberFormat="1" applyFont="1" applyBorder="1" applyAlignment="1">
      <alignment horizontal="center" vertical="center" wrapText="1"/>
    </xf>
    <xf numFmtId="0" fontId="109" fillId="0" borderId="2" xfId="272" applyFont="1" applyBorder="1" applyAlignment="1" applyProtection="1">
      <alignment horizontal="center" vertical="center"/>
      <protection hidden="1"/>
    </xf>
    <xf numFmtId="0" fontId="109" fillId="0" borderId="2" xfId="272" applyFont="1" applyBorder="1" applyAlignment="1">
      <alignment vertical="center" wrapText="1"/>
    </xf>
    <xf numFmtId="0" fontId="103" fillId="0" borderId="5" xfId="53" applyFont="1" applyBorder="1" applyAlignment="1" applyProtection="1">
      <alignment horizontal="left" vertical="center" wrapText="1"/>
      <protection hidden="1"/>
    </xf>
    <xf numFmtId="0" fontId="102" fillId="17" borderId="41" xfId="107" applyFont="1" applyFill="1" applyBorder="1"/>
    <xf numFmtId="0" fontId="103" fillId="0" borderId="39" xfId="107" applyFont="1" applyBorder="1" applyAlignment="1">
      <alignment horizontal="center" vertical="center"/>
    </xf>
    <xf numFmtId="49" fontId="102" fillId="17" borderId="39" xfId="53" applyNumberFormat="1" applyFont="1" applyFill="1" applyBorder="1" applyAlignment="1">
      <alignment horizontal="left" vertical="center"/>
    </xf>
    <xf numFmtId="0" fontId="102" fillId="17" borderId="2" xfId="107" applyFont="1" applyFill="1" applyBorder="1" applyAlignment="1">
      <alignment horizontal="center" vertical="center"/>
    </xf>
    <xf numFmtId="0" fontId="103" fillId="17" borderId="40" xfId="53" applyFont="1" applyFill="1" applyBorder="1" applyAlignment="1">
      <alignment horizontal="left" vertical="center"/>
    </xf>
    <xf numFmtId="0" fontId="103" fillId="17" borderId="2" xfId="107" applyFont="1" applyFill="1" applyBorder="1" applyAlignment="1">
      <alignment horizontal="center" vertical="center"/>
    </xf>
    <xf numFmtId="0" fontId="103" fillId="17" borderId="2" xfId="53" applyFont="1" applyFill="1" applyBorder="1" applyAlignment="1">
      <alignment horizontal="left" vertical="center" wrapText="1"/>
    </xf>
    <xf numFmtId="0" fontId="103" fillId="0" borderId="2" xfId="34" applyFont="1" applyBorder="1" applyAlignment="1">
      <alignment horizontal="center" vertical="center" wrapText="1"/>
    </xf>
    <xf numFmtId="0" fontId="103" fillId="0" borderId="40" xfId="53" applyFont="1" applyBorder="1" applyAlignment="1">
      <alignment horizontal="left" vertical="center"/>
    </xf>
    <xf numFmtId="0" fontId="103" fillId="0" borderId="2" xfId="107" applyFont="1" applyBorder="1" applyAlignment="1">
      <alignment horizontal="center" vertical="center"/>
    </xf>
    <xf numFmtId="0" fontId="103" fillId="0" borderId="2" xfId="53" applyFont="1" applyBorder="1" applyAlignment="1">
      <alignment horizontal="left" vertical="center" wrapText="1"/>
    </xf>
    <xf numFmtId="0" fontId="103" fillId="0" borderId="2" xfId="53" applyFont="1" applyBorder="1" applyAlignment="1">
      <alignment vertical="center" wrapText="1"/>
    </xf>
    <xf numFmtId="0" fontId="102" fillId="0" borderId="2" xfId="107" applyFont="1" applyBorder="1" applyAlignment="1">
      <alignment horizontal="center" vertical="center"/>
    </xf>
    <xf numFmtId="0" fontId="103" fillId="17" borderId="0" xfId="34" applyFont="1" applyFill="1" applyAlignment="1">
      <alignment wrapText="1"/>
    </xf>
    <xf numFmtId="0" fontId="103" fillId="0" borderId="0" xfId="272" applyFont="1" applyAlignment="1">
      <alignment horizontal="center" vertical="center"/>
    </xf>
    <xf numFmtId="0" fontId="103" fillId="0" borderId="41" xfId="53" applyFont="1" applyBorder="1" applyAlignment="1">
      <alignment horizontal="left" vertical="center" wrapText="1"/>
    </xf>
    <xf numFmtId="0" fontId="103" fillId="17" borderId="41" xfId="53" applyFont="1" applyFill="1" applyBorder="1" applyAlignment="1">
      <alignment horizontal="left" vertical="center" wrapText="1"/>
    </xf>
    <xf numFmtId="0" fontId="103" fillId="17" borderId="39" xfId="272" applyFont="1" applyFill="1" applyBorder="1" applyAlignment="1">
      <alignment horizontal="center" vertical="center"/>
    </xf>
    <xf numFmtId="0" fontId="103" fillId="17" borderId="2" xfId="53" applyFont="1" applyFill="1" applyBorder="1" applyAlignment="1">
      <alignment vertical="center" wrapText="1"/>
    </xf>
    <xf numFmtId="0" fontId="102" fillId="17" borderId="2" xfId="107" applyFont="1" applyFill="1" applyBorder="1"/>
    <xf numFmtId="0" fontId="103" fillId="17" borderId="2" xfId="53" applyFont="1" applyFill="1" applyBorder="1" applyAlignment="1">
      <alignment horizontal="left" vertical="center"/>
    </xf>
    <xf numFmtId="0" fontId="103" fillId="17" borderId="40" xfId="53" applyFont="1" applyFill="1" applyBorder="1" applyAlignment="1">
      <alignment horizontal="left" vertical="center" wrapText="1"/>
    </xf>
    <xf numFmtId="0" fontId="103" fillId="17" borderId="2" xfId="107" applyFont="1" applyFill="1" applyBorder="1" applyAlignment="1">
      <alignment vertical="center"/>
    </xf>
    <xf numFmtId="0" fontId="103" fillId="17" borderId="2" xfId="107" applyFont="1" applyFill="1" applyBorder="1" applyAlignment="1">
      <alignment vertical="center" wrapText="1"/>
    </xf>
    <xf numFmtId="0" fontId="103" fillId="0" borderId="2" xfId="107" applyFont="1" applyBorder="1" applyAlignment="1">
      <alignment vertical="center"/>
    </xf>
    <xf numFmtId="0" fontId="103" fillId="0" borderId="2" xfId="107" applyFont="1" applyBorder="1" applyAlignment="1">
      <alignment vertical="center" wrapText="1"/>
    </xf>
    <xf numFmtId="0" fontId="103" fillId="17" borderId="41" xfId="272" applyFont="1" applyFill="1" applyBorder="1"/>
    <xf numFmtId="49" fontId="102" fillId="0" borderId="39" xfId="53" applyNumberFormat="1" applyFont="1" applyBorder="1" applyAlignment="1">
      <alignment horizontal="left" vertical="center"/>
    </xf>
    <xf numFmtId="49" fontId="103" fillId="0" borderId="39" xfId="53" applyNumberFormat="1" applyFont="1" applyBorder="1" applyAlignment="1">
      <alignment vertical="center" wrapText="1"/>
    </xf>
    <xf numFmtId="167" fontId="103" fillId="0" borderId="40" xfId="53" applyNumberFormat="1" applyFont="1" applyBorder="1" applyAlignment="1">
      <alignment vertical="center" wrapText="1"/>
    </xf>
    <xf numFmtId="0" fontId="103" fillId="17" borderId="45" xfId="272" applyFont="1" applyFill="1" applyBorder="1" applyAlignment="1">
      <alignment horizontal="center" vertical="center"/>
    </xf>
    <xf numFmtId="0" fontId="103" fillId="0" borderId="40" xfId="53" applyFont="1" applyBorder="1" applyAlignment="1">
      <alignment horizontal="left" vertical="center" wrapText="1"/>
    </xf>
    <xf numFmtId="0" fontId="103" fillId="0" borderId="0" xfId="272" applyFont="1"/>
    <xf numFmtId="0" fontId="103" fillId="17" borderId="2" xfId="272" applyFont="1" applyFill="1" applyBorder="1"/>
    <xf numFmtId="49" fontId="102" fillId="0" borderId="47" xfId="53" applyNumberFormat="1" applyFont="1" applyBorder="1" applyAlignment="1">
      <alignment horizontal="left" vertical="center"/>
    </xf>
    <xf numFmtId="0" fontId="103" fillId="0" borderId="40" xfId="53" applyFont="1" applyBorder="1" applyAlignment="1">
      <alignment vertical="center" wrapText="1"/>
    </xf>
    <xf numFmtId="2" fontId="103" fillId="0" borderId="39" xfId="34" applyNumberFormat="1" applyFont="1" applyBorder="1" applyProtection="1">
      <protection locked="0"/>
    </xf>
    <xf numFmtId="0" fontId="103" fillId="0" borderId="2" xfId="53" applyFont="1" applyBorder="1" applyAlignment="1">
      <alignment horizontal="left" vertical="center"/>
    </xf>
    <xf numFmtId="0" fontId="103" fillId="0" borderId="40" xfId="273" applyFont="1" applyBorder="1" applyAlignment="1">
      <alignment horizontal="left" vertical="center" wrapText="1"/>
    </xf>
    <xf numFmtId="0" fontId="103" fillId="0" borderId="2" xfId="273" applyFont="1" applyBorder="1" applyAlignment="1">
      <alignment horizontal="left" vertical="center" wrapText="1"/>
    </xf>
    <xf numFmtId="0" fontId="103" fillId="0" borderId="40" xfId="273" applyFont="1" applyBorder="1" applyAlignment="1">
      <alignment vertical="center" wrapText="1"/>
    </xf>
    <xf numFmtId="0" fontId="103" fillId="0" borderId="2" xfId="273" applyFont="1" applyBorder="1" applyAlignment="1">
      <alignment vertical="center" wrapText="1"/>
    </xf>
    <xf numFmtId="0" fontId="31" fillId="17" borderId="2" xfId="0" applyFont="1" applyFill="1" applyBorder="1" applyAlignment="1">
      <alignment horizontal="center" wrapText="1"/>
    </xf>
    <xf numFmtId="1" fontId="31" fillId="17" borderId="2" xfId="0" applyNumberFormat="1" applyFont="1" applyFill="1" applyBorder="1" applyAlignment="1">
      <alignment horizontal="center" wrapText="1"/>
    </xf>
    <xf numFmtId="0" fontId="10" fillId="17" borderId="0" xfId="0" applyFont="1" applyFill="1" applyAlignment="1">
      <alignment horizontal="center"/>
    </xf>
    <xf numFmtId="167" fontId="6" fillId="17" borderId="0" xfId="0" applyNumberFormat="1" applyFont="1" applyFill="1"/>
    <xf numFmtId="169" fontId="9" fillId="17" borderId="0" xfId="0" applyNumberFormat="1" applyFont="1" applyFill="1" applyAlignment="1">
      <alignment horizontal="center"/>
    </xf>
    <xf numFmtId="0" fontId="40" fillId="17" borderId="0" xfId="0" applyFont="1" applyFill="1" applyAlignment="1">
      <alignment horizontal="center"/>
    </xf>
    <xf numFmtId="0" fontId="9" fillId="17" borderId="0" xfId="0" applyFont="1" applyFill="1" applyBorder="1" applyAlignment="1">
      <alignment horizontal="center"/>
    </xf>
    <xf numFmtId="0" fontId="43" fillId="17" borderId="0" xfId="0" applyFont="1" applyFill="1" applyBorder="1" applyAlignment="1">
      <alignment horizontal="center"/>
    </xf>
    <xf numFmtId="0" fontId="9" fillId="17" borderId="2" xfId="0" applyFont="1" applyFill="1" applyBorder="1" applyAlignment="1">
      <alignment horizontal="center" vertical="justify"/>
    </xf>
    <xf numFmtId="167" fontId="9" fillId="17" borderId="47" xfId="48" applyNumberFormat="1" applyFont="1" applyFill="1" applyBorder="1" applyAlignment="1">
      <alignment horizontal="center" vertical="center" wrapText="1"/>
    </xf>
    <xf numFmtId="167" fontId="43" fillId="17" borderId="47" xfId="48" applyNumberFormat="1" applyFont="1" applyFill="1" applyBorder="1" applyAlignment="1">
      <alignment horizontal="center" vertical="center" wrapText="1"/>
    </xf>
    <xf numFmtId="167" fontId="9" fillId="17" borderId="0" xfId="48" applyNumberFormat="1" applyFont="1" applyFill="1" applyBorder="1" applyAlignment="1">
      <alignment horizontal="center" vertical="center" wrapText="1"/>
    </xf>
    <xf numFmtId="167" fontId="43" fillId="17" borderId="0" xfId="48" applyNumberFormat="1" applyFont="1" applyFill="1" applyBorder="1" applyAlignment="1">
      <alignment horizontal="center" vertical="center" wrapText="1"/>
    </xf>
    <xf numFmtId="167" fontId="9" fillId="17" borderId="6" xfId="48" applyNumberFormat="1" applyFont="1" applyFill="1" applyBorder="1" applyAlignment="1">
      <alignment horizontal="center" vertical="center" wrapText="1"/>
    </xf>
    <xf numFmtId="167" fontId="43" fillId="17" borderId="6" xfId="48" applyNumberFormat="1" applyFont="1" applyFill="1" applyBorder="1" applyAlignment="1">
      <alignment horizontal="center" vertical="center" wrapText="1"/>
    </xf>
    <xf numFmtId="167" fontId="9" fillId="17" borderId="2" xfId="47" applyNumberFormat="1" applyFont="1" applyFill="1" applyBorder="1" applyAlignment="1">
      <alignment horizontal="center" vertical="center" wrapText="1"/>
    </xf>
    <xf numFmtId="169" fontId="43" fillId="17" borderId="0" xfId="0" applyNumberFormat="1" applyFont="1" applyFill="1" applyAlignment="1">
      <alignment horizontal="center"/>
    </xf>
    <xf numFmtId="2" fontId="31" fillId="17" borderId="0" xfId="0" applyNumberFormat="1" applyFont="1" applyFill="1" applyAlignment="1">
      <alignment horizontal="center"/>
    </xf>
    <xf numFmtId="2" fontId="9" fillId="17" borderId="0" xfId="0" applyNumberFormat="1" applyFont="1" applyFill="1" applyAlignment="1">
      <alignment horizontal="center"/>
    </xf>
    <xf numFmtId="1" fontId="9" fillId="17" borderId="0" xfId="0" applyNumberFormat="1" applyFont="1" applyFill="1" applyAlignment="1">
      <alignment horizontal="center"/>
    </xf>
    <xf numFmtId="0" fontId="9" fillId="17" borderId="0" xfId="0" applyFont="1" applyFill="1" applyAlignment="1">
      <alignment horizontal="center"/>
    </xf>
    <xf numFmtId="0" fontId="6" fillId="17" borderId="0" xfId="0" applyNumberFormat="1" applyFont="1" applyFill="1" applyAlignment="1">
      <alignment horizontal="center"/>
    </xf>
    <xf numFmtId="167" fontId="27" fillId="17" borderId="2" xfId="63" applyNumberFormat="1" applyFont="1" applyFill="1" applyBorder="1" applyAlignment="1">
      <alignment horizontal="left" vertical="center" wrapText="1"/>
    </xf>
    <xf numFmtId="167" fontId="27" fillId="17" borderId="2" xfId="63" applyNumberFormat="1" applyFont="1" applyFill="1" applyBorder="1" applyAlignment="1">
      <alignment horizontal="center" vertical="center" wrapText="1"/>
    </xf>
    <xf numFmtId="167" fontId="27" fillId="17" borderId="2" xfId="271" applyNumberFormat="1" applyFont="1" applyFill="1" applyBorder="1" applyAlignment="1">
      <alignment horizontal="center" vertical="center" wrapText="1"/>
    </xf>
    <xf numFmtId="167" fontId="45" fillId="17" borderId="2" xfId="0" applyNumberFormat="1" applyFont="1" applyFill="1" applyBorder="1" applyAlignment="1">
      <alignment horizontal="center"/>
    </xf>
    <xf numFmtId="0" fontId="9" fillId="17" borderId="2" xfId="0" applyFont="1" applyFill="1" applyBorder="1" applyAlignment="1">
      <alignment horizontal="center"/>
    </xf>
    <xf numFmtId="170" fontId="9" fillId="17" borderId="2" xfId="0" applyNumberFormat="1" applyFont="1" applyFill="1" applyBorder="1" applyAlignment="1">
      <alignment horizontal="center"/>
    </xf>
    <xf numFmtId="167" fontId="27" fillId="17" borderId="3" xfId="271" applyNumberFormat="1" applyFont="1" applyFill="1" applyBorder="1" applyAlignment="1">
      <alignment horizontal="left" vertical="center" wrapText="1"/>
    </xf>
    <xf numFmtId="167" fontId="27" fillId="17" borderId="3" xfId="271" applyNumberFormat="1" applyFont="1" applyFill="1" applyBorder="1" applyAlignment="1">
      <alignment horizontal="center" vertical="center" wrapText="1"/>
    </xf>
    <xf numFmtId="0" fontId="6" fillId="17" borderId="47" xfId="0" applyFont="1" applyFill="1" applyBorder="1" applyAlignment="1">
      <alignment horizontal="center"/>
    </xf>
    <xf numFmtId="0" fontId="6" fillId="17" borderId="47" xfId="0" applyFont="1" applyFill="1" applyBorder="1" applyAlignment="1">
      <alignment horizontal="left"/>
    </xf>
    <xf numFmtId="2" fontId="6" fillId="17" borderId="47" xfId="0" applyNumberFormat="1" applyFont="1" applyFill="1" applyBorder="1" applyAlignment="1">
      <alignment horizontal="center"/>
    </xf>
    <xf numFmtId="0" fontId="40" fillId="17" borderId="47" xfId="0" applyFont="1" applyFill="1" applyBorder="1" applyAlignment="1">
      <alignment horizontal="center"/>
    </xf>
    <xf numFmtId="167" fontId="45" fillId="17" borderId="2" xfId="0" applyNumberFormat="1" applyFont="1" applyFill="1" applyBorder="1" applyAlignment="1">
      <alignment horizontal="center" vertical="center" wrapText="1"/>
    </xf>
    <xf numFmtId="167" fontId="45" fillId="17" borderId="2" xfId="0" applyNumberFormat="1" applyFont="1" applyFill="1" applyBorder="1" applyAlignment="1">
      <alignment horizontal="center" vertical="center"/>
    </xf>
    <xf numFmtId="0" fontId="54" fillId="17" borderId="19" xfId="65" applyFont="1" applyFill="1" applyBorder="1" applyAlignment="1">
      <alignment horizontal="center" vertical="top" wrapText="1"/>
    </xf>
    <xf numFmtId="0" fontId="6" fillId="32" borderId="0" xfId="0" applyFont="1" applyFill="1"/>
    <xf numFmtId="0" fontId="27" fillId="19" borderId="5" xfId="0" applyFont="1" applyFill="1" applyBorder="1" applyAlignment="1">
      <alignment horizontal="center" vertical="center" wrapText="1"/>
    </xf>
    <xf numFmtId="0" fontId="27" fillId="17" borderId="2" xfId="63" applyFont="1" applyFill="1" applyBorder="1" applyAlignment="1">
      <alignment horizontal="center" vertical="center" wrapText="1"/>
    </xf>
    <xf numFmtId="176" fontId="6" fillId="17" borderId="0" xfId="0" applyNumberFormat="1" applyFont="1" applyFill="1"/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167" fontId="9" fillId="17" borderId="2" xfId="63" applyNumberFormat="1" applyFont="1" applyFill="1" applyBorder="1" applyAlignment="1">
      <alignment vertical="center" wrapText="1"/>
    </xf>
    <xf numFmtId="167" fontId="9" fillId="17" borderId="2" xfId="49" applyNumberFormat="1" applyFont="1" applyFill="1" applyBorder="1" applyAlignment="1">
      <alignment vertical="center"/>
    </xf>
    <xf numFmtId="0" fontId="31" fillId="17" borderId="2" xfId="0" applyFont="1" applyFill="1" applyBorder="1" applyAlignment="1">
      <alignment horizontal="center" vertical="center" wrapText="1"/>
    </xf>
    <xf numFmtId="0" fontId="17" fillId="17" borderId="0" xfId="0" applyFont="1" applyFill="1" applyBorder="1"/>
    <xf numFmtId="167" fontId="85" fillId="17" borderId="2" xfId="48" applyNumberFormat="1" applyFont="1" applyFill="1" applyBorder="1" applyAlignment="1">
      <alignment horizontal="center" vertical="center" wrapText="1"/>
    </xf>
    <xf numFmtId="167" fontId="110" fillId="17" borderId="2" xfId="63" applyNumberFormat="1" applyFont="1" applyFill="1" applyBorder="1" applyAlignment="1">
      <alignment horizontal="center" vertical="center" wrapText="1"/>
    </xf>
    <xf numFmtId="167" fontId="9" fillId="17" borderId="2" xfId="0" applyNumberFormat="1" applyFont="1" applyFill="1" applyBorder="1" applyAlignment="1">
      <alignment vertical="center" wrapText="1"/>
    </xf>
    <xf numFmtId="167" fontId="9" fillId="17" borderId="2" xfId="48" applyNumberFormat="1" applyFont="1" applyFill="1" applyBorder="1" applyAlignment="1">
      <alignment horizontal="center" vertical="center" wrapText="1"/>
    </xf>
    <xf numFmtId="167" fontId="9" fillId="17" borderId="2" xfId="0" applyNumberFormat="1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center" vertical="center"/>
    </xf>
    <xf numFmtId="167" fontId="9" fillId="17" borderId="2" xfId="0" applyNumberFormat="1" applyFont="1" applyFill="1" applyBorder="1" applyAlignment="1">
      <alignment horizontal="center" vertical="center"/>
    </xf>
    <xf numFmtId="167" fontId="9" fillId="17" borderId="5" xfId="0" applyNumberFormat="1" applyFont="1" applyFill="1" applyBorder="1" applyAlignment="1">
      <alignment horizontal="center" vertical="center" wrapText="1"/>
    </xf>
    <xf numFmtId="167" fontId="9" fillId="17" borderId="2" xfId="0" applyNumberFormat="1" applyFont="1" applyFill="1" applyBorder="1" applyAlignment="1">
      <alignment horizontal="left" vertical="center"/>
    </xf>
    <xf numFmtId="167" fontId="9" fillId="17" borderId="2" xfId="49" applyNumberFormat="1" applyFont="1" applyFill="1" applyBorder="1" applyAlignment="1">
      <alignment horizontal="center" vertical="center" wrapText="1"/>
    </xf>
    <xf numFmtId="167" fontId="9" fillId="17" borderId="2" xfId="49" applyNumberFormat="1" applyFont="1" applyFill="1" applyBorder="1" applyAlignment="1">
      <alignment horizontal="center" vertical="center"/>
    </xf>
    <xf numFmtId="167" fontId="9" fillId="17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center" vertical="center"/>
    </xf>
    <xf numFmtId="0" fontId="9" fillId="17" borderId="2" xfId="49" applyFont="1" applyFill="1" applyBorder="1" applyAlignment="1">
      <alignment horizontal="center" vertical="center"/>
    </xf>
    <xf numFmtId="167" fontId="27" fillId="17" borderId="2" xfId="0" applyNumberFormat="1" applyFont="1" applyFill="1" applyBorder="1" applyAlignment="1">
      <alignment horizontal="center" vertical="center" wrapText="1"/>
    </xf>
    <xf numFmtId="0" fontId="9" fillId="17" borderId="5" xfId="0" applyFont="1" applyFill="1" applyBorder="1" applyAlignment="1">
      <alignment horizontal="left" vertical="center" wrapText="1"/>
    </xf>
    <xf numFmtId="167" fontId="9" fillId="17" borderId="47" xfId="0" applyNumberFormat="1" applyFont="1" applyFill="1" applyBorder="1" applyAlignment="1">
      <alignment horizontal="center" vertical="center" wrapText="1"/>
    </xf>
    <xf numFmtId="167" fontId="9" fillId="17" borderId="0" xfId="0" applyNumberFormat="1" applyFont="1" applyFill="1" applyBorder="1" applyAlignment="1">
      <alignment horizontal="center" vertical="center" wrapText="1"/>
    </xf>
    <xf numFmtId="167" fontId="9" fillId="17" borderId="6" xfId="0" applyNumberFormat="1" applyFont="1" applyFill="1" applyBorder="1" applyAlignment="1">
      <alignment horizontal="center" vertical="center" wrapText="1"/>
    </xf>
    <xf numFmtId="2" fontId="9" fillId="17" borderId="2" xfId="0" applyNumberFormat="1" applyFont="1" applyFill="1" applyBorder="1" applyAlignment="1">
      <alignment horizontal="center" vertical="center" wrapText="1"/>
    </xf>
    <xf numFmtId="167" fontId="9" fillId="17" borderId="47" xfId="0" applyNumberFormat="1" applyFont="1" applyFill="1" applyBorder="1" applyAlignment="1">
      <alignment horizontal="center" vertical="center"/>
    </xf>
    <xf numFmtId="0" fontId="28" fillId="17" borderId="0" xfId="0" applyFont="1" applyFill="1" applyAlignment="1">
      <alignment horizontal="center"/>
    </xf>
    <xf numFmtId="0" fontId="6" fillId="17" borderId="0" xfId="0" applyFont="1" applyFill="1" applyAlignment="1">
      <alignment horizontal="center"/>
    </xf>
    <xf numFmtId="0" fontId="9" fillId="17" borderId="2" xfId="0" applyFont="1" applyFill="1" applyBorder="1" applyAlignment="1">
      <alignment horizontal="center" vertical="center" textRotation="90" wrapText="1"/>
    </xf>
    <xf numFmtId="0" fontId="6" fillId="17" borderId="0" xfId="0" applyFont="1" applyFill="1" applyAlignment="1">
      <alignment horizontal="left"/>
    </xf>
    <xf numFmtId="167" fontId="9" fillId="17" borderId="2" xfId="49" applyNumberFormat="1" applyFont="1" applyFill="1" applyBorder="1" applyAlignment="1">
      <alignment horizontal="left" vertical="center"/>
    </xf>
    <xf numFmtId="167" fontId="27" fillId="17" borderId="3" xfId="0" applyNumberFormat="1" applyFont="1" applyFill="1" applyBorder="1" applyAlignment="1">
      <alignment horizontal="center" vertical="center" wrapText="1"/>
    </xf>
    <xf numFmtId="167" fontId="27" fillId="17" borderId="5" xfId="0" applyNumberFormat="1" applyFont="1" applyFill="1" applyBorder="1" applyAlignment="1">
      <alignment horizontal="center" vertical="center" wrapText="1"/>
    </xf>
    <xf numFmtId="17" fontId="9" fillId="17" borderId="5" xfId="0" applyNumberFormat="1" applyFont="1" applyFill="1" applyBorder="1" applyAlignment="1">
      <alignment horizontal="left" vertical="center" wrapText="1"/>
    </xf>
    <xf numFmtId="1" fontId="9" fillId="17" borderId="5" xfId="0" applyNumberFormat="1" applyFont="1" applyFill="1" applyBorder="1" applyAlignment="1">
      <alignment horizontal="center" vertical="center"/>
    </xf>
    <xf numFmtId="167" fontId="9" fillId="17" borderId="2" xfId="0" applyNumberFormat="1" applyFont="1" applyFill="1" applyBorder="1" applyAlignment="1">
      <alignment horizontal="left" vertical="center" wrapText="1"/>
    </xf>
    <xf numFmtId="2" fontId="9" fillId="17" borderId="2" xfId="0" applyNumberFormat="1" applyFont="1" applyFill="1" applyBorder="1" applyAlignment="1">
      <alignment horizontal="left" vertical="center" wrapText="1"/>
    </xf>
    <xf numFmtId="0" fontId="28" fillId="17" borderId="0" xfId="0" applyFont="1" applyFill="1" applyAlignment="1">
      <alignment horizontal="left"/>
    </xf>
    <xf numFmtId="167" fontId="9" fillId="17" borderId="2" xfId="275" applyNumberFormat="1" applyFont="1" applyFill="1" applyBorder="1" applyAlignment="1">
      <alignment horizontal="center" vertical="center"/>
    </xf>
    <xf numFmtId="167" fontId="27" fillId="17" borderId="2" xfId="275" applyNumberFormat="1" applyFont="1" applyFill="1" applyBorder="1" applyAlignment="1">
      <alignment horizontal="center" vertical="center"/>
    </xf>
    <xf numFmtId="167" fontId="9" fillId="17" borderId="2" xfId="0" applyNumberFormat="1" applyFont="1" applyFill="1" applyBorder="1" applyAlignment="1">
      <alignment vertical="center"/>
    </xf>
    <xf numFmtId="167" fontId="9" fillId="33" borderId="2" xfId="0" applyNumberFormat="1" applyFont="1" applyFill="1" applyBorder="1" applyAlignment="1">
      <alignment horizontal="center" vertical="center"/>
    </xf>
    <xf numFmtId="167" fontId="9" fillId="33" borderId="2" xfId="0" applyNumberFormat="1" applyFont="1" applyFill="1" applyBorder="1" applyAlignment="1">
      <alignment horizontal="center" vertical="center" wrapText="1"/>
    </xf>
    <xf numFmtId="167" fontId="9" fillId="33" borderId="2" xfId="49" applyNumberFormat="1" applyFont="1" applyFill="1" applyBorder="1" applyAlignment="1">
      <alignment horizontal="center" vertical="center" wrapText="1"/>
    </xf>
    <xf numFmtId="0" fontId="6" fillId="33" borderId="0" xfId="0" applyFont="1" applyFill="1"/>
    <xf numFmtId="167" fontId="9" fillId="33" borderId="2" xfId="0" applyNumberFormat="1" applyFont="1" applyFill="1" applyBorder="1" applyAlignment="1">
      <alignment vertical="center"/>
    </xf>
    <xf numFmtId="0" fontId="27" fillId="17" borderId="2" xfId="63" applyFont="1" applyFill="1" applyBorder="1" applyAlignment="1">
      <alignment vertical="center" wrapText="1"/>
    </xf>
    <xf numFmtId="167" fontId="9" fillId="17" borderId="47" xfId="48" applyNumberFormat="1" applyFont="1" applyFill="1" applyBorder="1" applyAlignment="1">
      <alignment vertical="center" wrapText="1"/>
    </xf>
    <xf numFmtId="167" fontId="9" fillId="17" borderId="0" xfId="48" applyNumberFormat="1" applyFont="1" applyFill="1" applyBorder="1" applyAlignment="1">
      <alignment vertical="center" wrapText="1"/>
    </xf>
    <xf numFmtId="167" fontId="9" fillId="17" borderId="6" xfId="48" applyNumberFormat="1" applyFont="1" applyFill="1" applyBorder="1" applyAlignment="1">
      <alignment vertical="center" wrapText="1"/>
    </xf>
    <xf numFmtId="167" fontId="85" fillId="17" borderId="2" xfId="48" applyNumberFormat="1" applyFont="1" applyFill="1" applyBorder="1" applyAlignment="1">
      <alignment vertical="center" wrapText="1"/>
    </xf>
    <xf numFmtId="167" fontId="110" fillId="17" borderId="2" xfId="63" applyNumberFormat="1" applyFont="1" applyFill="1" applyBorder="1" applyAlignment="1">
      <alignment vertical="center" wrapText="1"/>
    </xf>
    <xf numFmtId="167" fontId="9" fillId="17" borderId="2" xfId="48" applyNumberFormat="1" applyFont="1" applyFill="1" applyBorder="1" applyAlignment="1">
      <alignment vertical="center" wrapText="1"/>
    </xf>
    <xf numFmtId="0" fontId="6" fillId="17" borderId="0" xfId="0" applyFont="1" applyFill="1" applyAlignment="1">
      <alignment horizontal="left" vertical="center"/>
    </xf>
    <xf numFmtId="167" fontId="34" fillId="0" borderId="0" xfId="269" applyNumberFormat="1" applyFont="1" applyFill="1"/>
    <xf numFmtId="167" fontId="34" fillId="0" borderId="0" xfId="0" applyNumberFormat="1" applyFont="1"/>
    <xf numFmtId="0" fontId="96" fillId="17" borderId="0" xfId="0" applyFont="1" applyFill="1" applyAlignment="1">
      <alignment horizontal="center" vertical="center"/>
    </xf>
    <xf numFmtId="0" fontId="113" fillId="17" borderId="0" xfId="0" applyFont="1" applyFill="1" applyAlignment="1">
      <alignment vertical="center"/>
    </xf>
    <xf numFmtId="169" fontId="97" fillId="17" borderId="0" xfId="0" applyNumberFormat="1" applyFont="1" applyFill="1" applyAlignment="1">
      <alignment horizontal="center" vertical="center"/>
    </xf>
    <xf numFmtId="2" fontId="115" fillId="17" borderId="0" xfId="0" applyNumberFormat="1" applyFont="1" applyFill="1" applyAlignment="1">
      <alignment horizontal="center" vertical="center"/>
    </xf>
    <xf numFmtId="2" fontId="97" fillId="17" borderId="0" xfId="0" applyNumberFormat="1" applyFont="1" applyFill="1" applyAlignment="1">
      <alignment horizontal="center" vertical="center"/>
    </xf>
    <xf numFmtId="1" fontId="97" fillId="17" borderId="0" xfId="0" applyNumberFormat="1" applyFont="1" applyFill="1" applyAlignment="1">
      <alignment horizontal="center" vertical="center"/>
    </xf>
    <xf numFmtId="0" fontId="96" fillId="17" borderId="0" xfId="0" applyFont="1" applyFill="1" applyAlignment="1">
      <alignment horizontal="left" vertical="center"/>
    </xf>
    <xf numFmtId="0" fontId="97" fillId="17" borderId="0" xfId="0" applyFont="1" applyFill="1" applyAlignment="1">
      <alignment horizontal="center" vertical="center"/>
    </xf>
    <xf numFmtId="0" fontId="96" fillId="17" borderId="0" xfId="0" applyNumberFormat="1" applyFont="1" applyFill="1" applyAlignment="1">
      <alignment horizontal="center" vertical="center"/>
    </xf>
    <xf numFmtId="0" fontId="113" fillId="17" borderId="0" xfId="0" applyFont="1" applyFill="1" applyAlignment="1">
      <alignment horizontal="left" vertical="center"/>
    </xf>
    <xf numFmtId="0" fontId="113" fillId="17" borderId="0" xfId="0" applyFont="1" applyFill="1" applyAlignment="1">
      <alignment horizontal="center" vertical="center"/>
    </xf>
    <xf numFmtId="0" fontId="116" fillId="17" borderId="0" xfId="0" applyFont="1" applyFill="1" applyAlignment="1">
      <alignment vertical="center"/>
    </xf>
    <xf numFmtId="165" fontId="116" fillId="17" borderId="0" xfId="0" applyNumberFormat="1" applyFont="1" applyFill="1" applyAlignment="1">
      <alignment horizontal="left" vertical="center"/>
    </xf>
    <xf numFmtId="0" fontId="52" fillId="0" borderId="0" xfId="64" applyFont="1" applyAlignment="1">
      <alignment horizontal="left" vertical="center"/>
    </xf>
    <xf numFmtId="0" fontId="34" fillId="17" borderId="0" xfId="52" applyFont="1" applyFill="1"/>
    <xf numFmtId="0" fontId="34" fillId="17" borderId="0" xfId="52" applyFont="1" applyFill="1" applyBorder="1"/>
    <xf numFmtId="169" fontId="97" fillId="17" borderId="0" xfId="0" applyNumberFormat="1" applyFont="1" applyFill="1" applyAlignment="1">
      <alignment vertical="center"/>
    </xf>
    <xf numFmtId="0" fontId="96" fillId="17" borderId="0" xfId="0" applyFont="1" applyFill="1" applyAlignment="1">
      <alignment vertical="center"/>
    </xf>
    <xf numFmtId="2" fontId="34" fillId="17" borderId="0" xfId="52" applyNumberFormat="1" applyFont="1" applyFill="1"/>
    <xf numFmtId="2" fontId="34" fillId="17" borderId="0" xfId="52" applyNumberFormat="1" applyFont="1" applyFill="1" applyAlignment="1">
      <alignment horizontal="left"/>
    </xf>
    <xf numFmtId="0" fontId="111" fillId="17" borderId="0" xfId="52" applyFont="1" applyFill="1" applyAlignment="1">
      <alignment horizontal="center"/>
    </xf>
    <xf numFmtId="2" fontId="111" fillId="17" borderId="0" xfId="52" applyNumberFormat="1" applyFont="1" applyFill="1" applyAlignment="1">
      <alignment horizontal="center"/>
    </xf>
    <xf numFmtId="0" fontId="112" fillId="17" borderId="0" xfId="52" applyFont="1" applyFill="1" applyAlignment="1">
      <alignment horizontal="center"/>
    </xf>
    <xf numFmtId="0" fontId="45" fillId="17" borderId="0" xfId="52" applyFont="1" applyFill="1" applyBorder="1" applyAlignment="1">
      <alignment horizontal="center"/>
    </xf>
    <xf numFmtId="0" fontId="34" fillId="17" borderId="0" xfId="52" applyFont="1" applyFill="1" applyAlignment="1">
      <alignment vertical="center"/>
    </xf>
    <xf numFmtId="0" fontId="34" fillId="17" borderId="0" xfId="52" applyFont="1" applyFill="1" applyAlignment="1">
      <alignment horizontal="center" vertical="center"/>
    </xf>
    <xf numFmtId="2" fontId="34" fillId="17" borderId="0" xfId="52" applyNumberFormat="1" applyFont="1" applyFill="1" applyAlignment="1">
      <alignment vertical="center"/>
    </xf>
    <xf numFmtId="0" fontId="96" fillId="17" borderId="0" xfId="52" applyFont="1" applyFill="1"/>
    <xf numFmtId="0" fontId="96" fillId="17" borderId="0" xfId="52" applyFont="1" applyFill="1" applyBorder="1"/>
    <xf numFmtId="0" fontId="97" fillId="17" borderId="2" xfId="52" applyFont="1" applyFill="1" applyBorder="1" applyAlignment="1">
      <alignment horizontal="center" wrapText="1"/>
    </xf>
    <xf numFmtId="170" fontId="98" fillId="17" borderId="2" xfId="0" applyNumberFormat="1" applyFont="1" applyFill="1" applyBorder="1" applyAlignment="1">
      <alignment horizontal="center"/>
    </xf>
    <xf numFmtId="2" fontId="45" fillId="17" borderId="0" xfId="52" applyNumberFormat="1" applyFont="1" applyFill="1" applyAlignment="1">
      <alignment horizontal="center"/>
    </xf>
    <xf numFmtId="0" fontId="86" fillId="17" borderId="0" xfId="52" applyFont="1" applyFill="1" applyAlignment="1">
      <alignment horizontal="left"/>
    </xf>
    <xf numFmtId="0" fontId="111" fillId="17" borderId="0" xfId="52" applyFont="1" applyFill="1" applyAlignment="1">
      <alignment horizontal="left"/>
    </xf>
    <xf numFmtId="0" fontId="34" fillId="17" borderId="0" xfId="52" applyFont="1" applyFill="1" applyAlignment="1">
      <alignment horizontal="left" vertical="center"/>
    </xf>
    <xf numFmtId="0" fontId="97" fillId="17" borderId="2" xfId="52" applyFont="1" applyFill="1" applyBorder="1" applyAlignment="1">
      <alignment horizontal="center" vertical="justify"/>
    </xf>
    <xf numFmtId="0" fontId="118" fillId="0" borderId="0" xfId="64" applyFont="1" applyAlignment="1">
      <alignment vertical="center"/>
    </xf>
    <xf numFmtId="2" fontId="52" fillId="0" borderId="0" xfId="64" applyNumberFormat="1" applyFont="1" applyAlignment="1">
      <alignment horizontal="center" vertical="center"/>
    </xf>
    <xf numFmtId="0" fontId="115" fillId="17" borderId="2" xfId="52" applyFont="1" applyFill="1" applyBorder="1" applyAlignment="1">
      <alignment horizontal="center" wrapText="1"/>
    </xf>
    <xf numFmtId="1" fontId="115" fillId="17" borderId="2" xfId="52" applyNumberFormat="1" applyFont="1" applyFill="1" applyBorder="1" applyAlignment="1">
      <alignment horizontal="center" wrapText="1"/>
    </xf>
    <xf numFmtId="0" fontId="113" fillId="17" borderId="0" xfId="52" applyFont="1" applyFill="1" applyBorder="1" applyAlignment="1">
      <alignment horizontal="center"/>
    </xf>
    <xf numFmtId="0" fontId="86" fillId="17" borderId="0" xfId="52" applyFont="1" applyFill="1" applyBorder="1" applyAlignment="1">
      <alignment horizontal="center"/>
    </xf>
    <xf numFmtId="4" fontId="120" fillId="17" borderId="19" xfId="65" applyNumberFormat="1" applyFont="1" applyFill="1" applyBorder="1" applyAlignment="1">
      <alignment vertical="center"/>
    </xf>
    <xf numFmtId="4" fontId="119" fillId="17" borderId="19" xfId="65" applyNumberFormat="1" applyFont="1" applyFill="1" applyBorder="1" applyAlignment="1">
      <alignment vertical="center"/>
    </xf>
    <xf numFmtId="4" fontId="119" fillId="21" borderId="20" xfId="65" applyNumberFormat="1" applyFont="1" applyFill="1" applyBorder="1" applyAlignment="1">
      <alignment vertical="center"/>
    </xf>
    <xf numFmtId="0" fontId="58" fillId="17" borderId="19" xfId="65" applyFont="1" applyFill="1" applyBorder="1" applyAlignment="1">
      <alignment horizontal="left" vertical="center" indent="3"/>
    </xf>
    <xf numFmtId="0" fontId="58" fillId="17" borderId="18" xfId="65" applyFont="1" applyFill="1" applyBorder="1" applyAlignment="1">
      <alignment horizontal="left" vertical="center" indent="25"/>
    </xf>
    <xf numFmtId="0" fontId="58" fillId="17" borderId="18" xfId="65" applyFont="1" applyFill="1" applyBorder="1" applyAlignment="1">
      <alignment horizontal="left" vertical="center" indent="27"/>
    </xf>
    <xf numFmtId="0" fontId="58" fillId="0" borderId="18" xfId="65" applyFont="1" applyBorder="1" applyAlignment="1">
      <alignment horizontal="left" vertical="center" indent="27"/>
    </xf>
    <xf numFmtId="0" fontId="119" fillId="0" borderId="0" xfId="65" applyFont="1" applyFill="1"/>
    <xf numFmtId="0" fontId="120" fillId="0" borderId="0" xfId="65" applyFont="1" applyFill="1"/>
    <xf numFmtId="0" fontId="121" fillId="0" borderId="0" xfId="65" applyFont="1" applyFill="1" applyAlignment="1">
      <alignment horizontal="right"/>
    </xf>
    <xf numFmtId="0" fontId="119" fillId="0" borderId="0" xfId="65" applyFont="1" applyFill="1" applyBorder="1"/>
    <xf numFmtId="4" fontId="119" fillId="0" borderId="6" xfId="65" applyNumberFormat="1" applyFont="1" applyFill="1" applyBorder="1" applyAlignment="1">
      <alignment horizontal="center" vertical="center"/>
    </xf>
    <xf numFmtId="0" fontId="121" fillId="0" borderId="0" xfId="65" applyFont="1" applyFill="1" applyAlignment="1">
      <alignment horizontal="center"/>
    </xf>
    <xf numFmtId="0" fontId="122" fillId="0" borderId="0" xfId="65" applyFont="1" applyFill="1"/>
    <xf numFmtId="0" fontId="123" fillId="0" borderId="0" xfId="65" applyFont="1" applyFill="1"/>
    <xf numFmtId="0" fontId="122" fillId="0" borderId="0" xfId="65" applyFont="1" applyFill="1" applyAlignment="1">
      <alignment horizontal="center"/>
    </xf>
    <xf numFmtId="0" fontId="121" fillId="0" borderId="0" xfId="65" applyFont="1" applyFill="1"/>
    <xf numFmtId="2" fontId="119" fillId="0" borderId="0" xfId="65" applyNumberFormat="1" applyFont="1" applyFill="1" applyBorder="1" applyAlignment="1">
      <alignment horizontal="center"/>
    </xf>
    <xf numFmtId="0" fontId="120" fillId="0" borderId="0" xfId="65" applyFont="1" applyFill="1" applyBorder="1"/>
    <xf numFmtId="0" fontId="124" fillId="0" borderId="0" xfId="65" applyFont="1" applyFill="1" applyAlignment="1">
      <alignment horizontal="centerContinuous" wrapText="1"/>
    </xf>
    <xf numFmtId="0" fontId="125" fillId="0" borderId="0" xfId="65" applyFont="1" applyFill="1"/>
    <xf numFmtId="0" fontId="121" fillId="0" borderId="0" xfId="65" applyFont="1" applyFill="1" applyBorder="1" applyAlignment="1">
      <alignment horizontal="centerContinuous" vertical="top"/>
    </xf>
    <xf numFmtId="0" fontId="126" fillId="0" borderId="12" xfId="66" applyFont="1" applyBorder="1" applyAlignment="1">
      <alignment horizontal="center" vertical="center" wrapText="1"/>
    </xf>
    <xf numFmtId="0" fontId="127" fillId="0" borderId="12" xfId="66" applyFont="1" applyBorder="1" applyAlignment="1">
      <alignment horizontal="center" vertical="center" wrapText="1"/>
    </xf>
    <xf numFmtId="0" fontId="121" fillId="0" borderId="12" xfId="66" applyFont="1" applyBorder="1" applyAlignment="1">
      <alignment horizontal="center" vertical="center" wrapText="1"/>
    </xf>
    <xf numFmtId="0" fontId="128" fillId="21" borderId="13" xfId="66" applyFont="1" applyFill="1" applyBorder="1" applyAlignment="1">
      <alignment horizontal="center" vertical="center" wrapText="1"/>
    </xf>
    <xf numFmtId="0" fontId="121" fillId="21" borderId="14" xfId="65" applyFont="1" applyFill="1" applyBorder="1" applyAlignment="1">
      <alignment horizontal="center"/>
    </xf>
    <xf numFmtId="0" fontId="119" fillId="0" borderId="16" xfId="65" applyFont="1" applyBorder="1" applyAlignment="1">
      <alignment horizontal="centerContinuous" vertical="center" wrapText="1"/>
    </xf>
    <xf numFmtId="0" fontId="120" fillId="0" borderId="16" xfId="65" applyFont="1" applyBorder="1" applyAlignment="1">
      <alignment horizontal="centerContinuous" vertical="center" wrapText="1"/>
    </xf>
    <xf numFmtId="0" fontId="119" fillId="21" borderId="17" xfId="65" applyFont="1" applyFill="1" applyBorder="1" applyAlignment="1">
      <alignment horizontal="centerContinuous" vertical="center" wrapText="1"/>
    </xf>
    <xf numFmtId="2" fontId="119" fillId="17" borderId="19" xfId="65" applyNumberFormat="1" applyFont="1" applyFill="1" applyBorder="1" applyAlignment="1">
      <alignment vertical="center"/>
    </xf>
    <xf numFmtId="4" fontId="129" fillId="17" borderId="19" xfId="65" applyNumberFormat="1" applyFont="1" applyFill="1" applyBorder="1" applyAlignment="1">
      <alignment vertical="center"/>
    </xf>
    <xf numFmtId="4" fontId="119" fillId="0" borderId="19" xfId="65" applyNumberFormat="1" applyFont="1" applyBorder="1" applyAlignment="1">
      <alignment horizontal="centerContinuous" vertical="center" wrapText="1"/>
    </xf>
    <xf numFmtId="4" fontId="120" fillId="0" borderId="19" xfId="65" applyNumberFormat="1" applyFont="1" applyBorder="1" applyAlignment="1">
      <alignment horizontal="centerContinuous" vertical="center" wrapText="1"/>
    </xf>
    <xf numFmtId="4" fontId="119" fillId="21" borderId="20" xfId="65" applyNumberFormat="1" applyFont="1" applyFill="1" applyBorder="1" applyAlignment="1">
      <alignment horizontal="centerContinuous" vertical="center" wrapText="1"/>
    </xf>
    <xf numFmtId="4" fontId="119" fillId="17" borderId="25" xfId="65" applyNumberFormat="1" applyFont="1" applyFill="1" applyBorder="1" applyAlignment="1">
      <alignment vertical="center"/>
    </xf>
    <xf numFmtId="4" fontId="120" fillId="17" borderId="25" xfId="65" applyNumberFormat="1" applyFont="1" applyFill="1" applyBorder="1" applyAlignment="1">
      <alignment vertical="center"/>
    </xf>
    <xf numFmtId="4" fontId="119" fillId="17" borderId="26" xfId="68" applyNumberFormat="1" applyFont="1" applyFill="1" applyBorder="1"/>
    <xf numFmtId="4" fontId="119" fillId="21" borderId="27" xfId="68" applyNumberFormat="1" applyFont="1" applyFill="1" applyBorder="1"/>
    <xf numFmtId="4" fontId="119" fillId="21" borderId="14" xfId="65" applyNumberFormat="1" applyFont="1" applyFill="1" applyBorder="1" applyAlignment="1">
      <alignment vertical="center"/>
    </xf>
    <xf numFmtId="4" fontId="120" fillId="21" borderId="14" xfId="65" applyNumberFormat="1" applyFont="1" applyFill="1" applyBorder="1" applyAlignment="1">
      <alignment vertical="center"/>
    </xf>
    <xf numFmtId="2" fontId="120" fillId="0" borderId="0" xfId="65" applyNumberFormat="1" applyFont="1" applyFill="1" applyBorder="1" applyAlignment="1">
      <alignment vertical="center"/>
    </xf>
    <xf numFmtId="167" fontId="120" fillId="0" borderId="0" xfId="65" applyNumberFormat="1" applyFont="1" applyFill="1" applyBorder="1" applyAlignment="1">
      <alignment vertical="center"/>
    </xf>
    <xf numFmtId="0" fontId="119" fillId="0" borderId="6" xfId="65" applyFont="1" applyBorder="1"/>
    <xf numFmtId="0" fontId="119" fillId="0" borderId="6" xfId="65" applyFont="1" applyFill="1" applyBorder="1" applyAlignment="1">
      <alignment horizontal="center"/>
    </xf>
    <xf numFmtId="0" fontId="119" fillId="0" borderId="0" xfId="65" applyFont="1" applyFill="1" applyAlignment="1">
      <alignment horizontal="center"/>
    </xf>
    <xf numFmtId="0" fontId="119" fillId="0" borderId="0" xfId="65" applyFont="1"/>
    <xf numFmtId="0" fontId="119" fillId="0" borderId="0" xfId="65" applyFont="1" applyFill="1" applyAlignment="1"/>
    <xf numFmtId="2" fontId="119" fillId="0" borderId="0" xfId="65" applyNumberFormat="1" applyFont="1" applyAlignment="1">
      <alignment horizontal="left"/>
    </xf>
    <xf numFmtId="0" fontId="120" fillId="0" borderId="0" xfId="65" applyFont="1" applyAlignment="1">
      <alignment horizontal="right"/>
    </xf>
    <xf numFmtId="167" fontId="119" fillId="0" borderId="0" xfId="65" applyNumberFormat="1" applyFont="1"/>
    <xf numFmtId="2" fontId="119" fillId="0" borderId="0" xfId="65" applyNumberFormat="1" applyFont="1"/>
    <xf numFmtId="167" fontId="120" fillId="0" borderId="0" xfId="65" applyNumberFormat="1" applyFont="1"/>
    <xf numFmtId="0" fontId="120" fillId="0" borderId="0" xfId="65" applyFont="1"/>
    <xf numFmtId="0" fontId="119" fillId="0" borderId="0" xfId="65" applyFont="1" applyAlignment="1">
      <alignment horizontal="right"/>
    </xf>
    <xf numFmtId="4" fontId="67" fillId="21" borderId="20" xfId="65" applyNumberFormat="1" applyFont="1" applyFill="1" applyBorder="1" applyAlignment="1">
      <alignment vertical="center"/>
    </xf>
    <xf numFmtId="4" fontId="67" fillId="21" borderId="20" xfId="65" applyNumberFormat="1" applyFont="1" applyFill="1" applyBorder="1" applyAlignment="1">
      <alignment horizontal="centerContinuous" vertical="center" wrapText="1"/>
    </xf>
    <xf numFmtId="2" fontId="67" fillId="17" borderId="19" xfId="65" applyNumberFormat="1" applyFont="1" applyFill="1" applyBorder="1" applyAlignment="1">
      <alignment horizontal="right" vertical="center"/>
    </xf>
    <xf numFmtId="2" fontId="67" fillId="17" borderId="0" xfId="65" applyNumberFormat="1" applyFont="1" applyFill="1"/>
    <xf numFmtId="4" fontId="67" fillId="0" borderId="19" xfId="65" applyNumberFormat="1" applyFont="1" applyFill="1" applyBorder="1" applyAlignment="1">
      <alignment vertical="center"/>
    </xf>
    <xf numFmtId="4" fontId="67" fillId="17" borderId="19" xfId="65" applyNumberFormat="1" applyFont="1" applyFill="1" applyBorder="1" applyAlignment="1">
      <alignment horizontal="right" vertical="center" wrapText="1"/>
    </xf>
    <xf numFmtId="4" fontId="67" fillId="17" borderId="19" xfId="65" applyNumberFormat="1" applyFont="1" applyFill="1" applyBorder="1" applyAlignment="1">
      <alignment horizontal="centerContinuous" vertical="center" wrapText="1"/>
    </xf>
    <xf numFmtId="3" fontId="67" fillId="17" borderId="19" xfId="65" applyNumberFormat="1" applyFont="1" applyFill="1" applyBorder="1" applyAlignment="1">
      <alignment vertical="center"/>
    </xf>
    <xf numFmtId="4" fontId="130" fillId="17" borderId="19" xfId="65" applyNumberFormat="1" applyFont="1" applyFill="1" applyBorder="1" applyAlignment="1">
      <alignment vertical="center"/>
    </xf>
    <xf numFmtId="4" fontId="131" fillId="17" borderId="19" xfId="65" applyNumberFormat="1" applyFont="1" applyFill="1" applyBorder="1" applyAlignment="1">
      <alignment vertical="center"/>
    </xf>
    <xf numFmtId="4" fontId="67" fillId="0" borderId="19" xfId="65" applyNumberFormat="1" applyFont="1" applyBorder="1" applyAlignment="1">
      <alignment horizontal="right" vertical="center"/>
    </xf>
    <xf numFmtId="4" fontId="99" fillId="0" borderId="19" xfId="65" applyNumberFormat="1" applyFont="1" applyBorder="1" applyAlignment="1">
      <alignment horizontal="right" vertical="center"/>
    </xf>
    <xf numFmtId="4" fontId="67" fillId="21" borderId="19" xfId="65" applyNumberFormat="1" applyFont="1" applyFill="1" applyBorder="1" applyAlignment="1">
      <alignment vertical="center"/>
    </xf>
    <xf numFmtId="4" fontId="99" fillId="21" borderId="19" xfId="65" applyNumberFormat="1" applyFont="1" applyFill="1" applyBorder="1" applyAlignment="1">
      <alignment vertical="center"/>
    </xf>
    <xf numFmtId="167" fontId="67" fillId="17" borderId="19" xfId="68" applyNumberFormat="1" applyFont="1" applyFill="1" applyBorder="1"/>
    <xf numFmtId="4" fontId="67" fillId="21" borderId="20" xfId="68" applyNumberFormat="1" applyFont="1" applyFill="1" applyBorder="1"/>
    <xf numFmtId="168" fontId="67" fillId="17" borderId="19" xfId="68" applyNumberFormat="1" applyFont="1" applyFill="1" applyBorder="1"/>
    <xf numFmtId="4" fontId="67" fillId="17" borderId="12" xfId="65" applyNumberFormat="1" applyFont="1" applyFill="1" applyBorder="1" applyAlignment="1">
      <alignment vertical="center"/>
    </xf>
    <xf numFmtId="4" fontId="99" fillId="17" borderId="12" xfId="65" applyNumberFormat="1" applyFont="1" applyFill="1" applyBorder="1" applyAlignment="1">
      <alignment vertical="center"/>
    </xf>
    <xf numFmtId="4" fontId="67" fillId="17" borderId="12" xfId="68" applyNumberFormat="1" applyFont="1" applyFill="1" applyBorder="1"/>
    <xf numFmtId="4" fontId="67" fillId="21" borderId="13" xfId="68" applyNumberFormat="1" applyFont="1" applyFill="1" applyBorder="1"/>
    <xf numFmtId="0" fontId="0" fillId="17" borderId="2" xfId="0" applyFill="1" applyBorder="1" applyAlignment="1">
      <alignment horizontal="center"/>
    </xf>
    <xf numFmtId="0" fontId="96" fillId="17" borderId="2" xfId="65" applyFont="1" applyFill="1" applyBorder="1" applyAlignment="1">
      <alignment horizontal="center"/>
    </xf>
    <xf numFmtId="169" fontId="0" fillId="17" borderId="2" xfId="0" applyNumberFormat="1" applyFill="1" applyBorder="1" applyAlignment="1">
      <alignment horizontal="center"/>
    </xf>
    <xf numFmtId="170" fontId="0" fillId="17" borderId="2" xfId="0" applyNumberFormat="1" applyFill="1" applyBorder="1" applyAlignment="1">
      <alignment horizontal="center"/>
    </xf>
    <xf numFmtId="0" fontId="34" fillId="17" borderId="0" xfId="52" applyFont="1" applyFill="1" applyBorder="1" applyAlignment="1">
      <alignment horizontal="center"/>
    </xf>
    <xf numFmtId="169" fontId="114" fillId="17" borderId="0" xfId="0" applyNumberFormat="1" applyFont="1" applyFill="1" applyAlignment="1">
      <alignment horizontal="center" vertical="center"/>
    </xf>
    <xf numFmtId="0" fontId="116" fillId="17" borderId="0" xfId="0" applyFont="1" applyFill="1" applyAlignment="1">
      <alignment horizontal="center" vertical="center"/>
    </xf>
    <xf numFmtId="0" fontId="117" fillId="17" borderId="0" xfId="0" applyFont="1" applyFill="1" applyAlignment="1">
      <alignment horizontal="center" vertical="center"/>
    </xf>
    <xf numFmtId="0" fontId="111" fillId="17" borderId="0" xfId="52" applyFont="1" applyFill="1" applyAlignment="1">
      <alignment horizontal="center" vertical="center"/>
    </xf>
    <xf numFmtId="0" fontId="45" fillId="17" borderId="0" xfId="52" applyFont="1" applyFill="1" applyBorder="1" applyAlignment="1">
      <alignment horizontal="center" vertical="center"/>
    </xf>
    <xf numFmtId="0" fontId="115" fillId="17" borderId="2" xfId="52" applyFont="1" applyFill="1" applyBorder="1" applyAlignment="1">
      <alignment horizontal="center" vertical="center" wrapText="1"/>
    </xf>
    <xf numFmtId="2" fontId="34" fillId="17" borderId="0" xfId="52" applyNumberFormat="1" applyFont="1" applyFill="1" applyAlignment="1">
      <alignment horizontal="center"/>
    </xf>
    <xf numFmtId="2" fontId="34" fillId="17" borderId="0" xfId="52" applyNumberFormat="1" applyFont="1" applyFill="1" applyAlignment="1">
      <alignment horizontal="center" vertical="center"/>
    </xf>
    <xf numFmtId="2" fontId="96" fillId="17" borderId="0" xfId="0" applyNumberFormat="1" applyFont="1" applyFill="1" applyAlignment="1">
      <alignment horizontal="center" vertical="center"/>
    </xf>
    <xf numFmtId="2" fontId="113" fillId="17" borderId="0" xfId="0" applyNumberFormat="1" applyFont="1" applyFill="1" applyAlignment="1">
      <alignment horizontal="center" vertical="center"/>
    </xf>
    <xf numFmtId="49" fontId="39" fillId="17" borderId="2" xfId="0" applyNumberFormat="1" applyFont="1" applyFill="1" applyBorder="1" applyAlignment="1">
      <alignment horizontal="center"/>
    </xf>
    <xf numFmtId="0" fontId="39" fillId="17" borderId="2" xfId="0" applyFont="1" applyFill="1" applyBorder="1" applyAlignment="1">
      <alignment horizontal="center"/>
    </xf>
    <xf numFmtId="0" fontId="92" fillId="17" borderId="2" xfId="0" applyFont="1" applyFill="1" applyBorder="1" applyAlignment="1">
      <alignment horizontal="center"/>
    </xf>
    <xf numFmtId="0" fontId="90" fillId="17" borderId="2" xfId="0" applyFont="1" applyFill="1" applyBorder="1" applyAlignment="1">
      <alignment vertical="center" wrapText="1"/>
    </xf>
    <xf numFmtId="0" fontId="89" fillId="17" borderId="41" xfId="0" applyFont="1" applyFill="1" applyBorder="1" applyAlignment="1">
      <alignment vertical="center" wrapText="1"/>
    </xf>
    <xf numFmtId="2" fontId="89" fillId="17" borderId="2" xfId="0" applyNumberFormat="1" applyFont="1" applyFill="1" applyBorder="1" applyAlignment="1">
      <alignment horizontal="center" vertical="center" wrapText="1"/>
    </xf>
    <xf numFmtId="0" fontId="89" fillId="17" borderId="2" xfId="0" applyFont="1" applyFill="1" applyBorder="1" applyAlignment="1">
      <alignment vertical="center" wrapText="1"/>
    </xf>
    <xf numFmtId="0" fontId="89" fillId="17" borderId="2" xfId="0" applyFont="1" applyFill="1" applyBorder="1" applyAlignment="1">
      <alignment horizontal="center" vertical="center" wrapText="1"/>
    </xf>
    <xf numFmtId="2" fontId="90" fillId="17" borderId="2" xfId="0" applyNumberFormat="1" applyFont="1" applyFill="1" applyBorder="1" applyAlignment="1">
      <alignment horizontal="center" vertical="center" wrapText="1"/>
    </xf>
    <xf numFmtId="4" fontId="34" fillId="17" borderId="0" xfId="0" applyNumberFormat="1" applyFont="1" applyFill="1"/>
    <xf numFmtId="0" fontId="34" fillId="17" borderId="0" xfId="52" applyFont="1" applyFill="1" applyAlignment="1">
      <alignment horizontal="left"/>
    </xf>
    <xf numFmtId="0" fontId="34" fillId="0" borderId="0" xfId="0" applyFont="1" applyAlignment="1">
      <alignment horizontal="center"/>
    </xf>
    <xf numFmtId="0" fontId="39" fillId="17" borderId="2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/>
    </xf>
    <xf numFmtId="2" fontId="54" fillId="17" borderId="19" xfId="65" applyNumberFormat="1" applyFont="1" applyFill="1" applyBorder="1" applyAlignment="1">
      <alignment horizontal="center" vertical="center" wrapText="1"/>
    </xf>
    <xf numFmtId="0" fontId="34" fillId="17" borderId="0" xfId="52" applyFont="1" applyFill="1" applyAlignment="1">
      <alignment horizontal="center"/>
    </xf>
    <xf numFmtId="0" fontId="111" fillId="17" borderId="0" xfId="52" applyFont="1" applyFill="1" applyAlignment="1">
      <alignment vertical="center"/>
    </xf>
    <xf numFmtId="0" fontId="45" fillId="17" borderId="0" xfId="52" applyFont="1" applyFill="1" applyBorder="1" applyAlignment="1">
      <alignment vertical="center"/>
    </xf>
    <xf numFmtId="0" fontId="34" fillId="17" borderId="0" xfId="52" applyFont="1" applyFill="1" applyAlignment="1">
      <alignment horizontal="center"/>
    </xf>
    <xf numFmtId="0" fontId="34" fillId="17" borderId="0" xfId="52" applyFont="1" applyFill="1" applyAlignment="1">
      <alignment horizontal="left"/>
    </xf>
    <xf numFmtId="9" fontId="89" fillId="17" borderId="40" xfId="0" applyNumberFormat="1" applyFont="1" applyFill="1" applyBorder="1" applyAlignment="1">
      <alignment horizontal="center" vertical="center" wrapText="1"/>
    </xf>
    <xf numFmtId="0" fontId="89" fillId="17" borderId="4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4" fillId="0" borderId="0" xfId="0" applyFont="1" applyAlignment="1">
      <alignment horizontal="center"/>
    </xf>
    <xf numFmtId="0" fontId="34" fillId="17" borderId="0" xfId="0" applyFont="1" applyFill="1" applyAlignment="1">
      <alignment horizontal="center"/>
    </xf>
    <xf numFmtId="4" fontId="34" fillId="0" borderId="0" xfId="0" applyNumberFormat="1" applyFont="1"/>
    <xf numFmtId="0" fontId="34" fillId="17" borderId="2" xfId="0" applyFont="1" applyFill="1" applyBorder="1" applyAlignment="1">
      <alignment horizontal="center"/>
    </xf>
    <xf numFmtId="10" fontId="86" fillId="17" borderId="0" xfId="0" applyNumberFormat="1" applyFont="1" applyFill="1" applyAlignment="1">
      <alignment horizontal="center"/>
    </xf>
    <xf numFmtId="9" fontId="86" fillId="17" borderId="0" xfId="0" applyNumberFormat="1" applyFont="1" applyFill="1" applyAlignment="1">
      <alignment horizontal="center" vertical="center"/>
    </xf>
    <xf numFmtId="0" fontId="44" fillId="0" borderId="0" xfId="0" applyFont="1" applyFill="1"/>
    <xf numFmtId="0" fontId="6" fillId="34" borderId="0" xfId="0" applyFont="1" applyFill="1"/>
    <xf numFmtId="167" fontId="6" fillId="0" borderId="0" xfId="0" applyNumberFormat="1" applyFont="1" applyFill="1"/>
    <xf numFmtId="0" fontId="96" fillId="0" borderId="0" xfId="0" applyFont="1" applyFill="1"/>
    <xf numFmtId="0" fontId="97" fillId="17" borderId="2" xfId="63" applyFont="1" applyFill="1" applyBorder="1" applyAlignment="1">
      <alignment horizontal="left" vertical="center" wrapText="1"/>
    </xf>
    <xf numFmtId="0" fontId="97" fillId="17" borderId="2" xfId="49" applyFont="1" applyFill="1" applyBorder="1" applyAlignment="1">
      <alignment horizontal="center"/>
    </xf>
    <xf numFmtId="0" fontId="97" fillId="17" borderId="2" xfId="63" applyFont="1" applyFill="1" applyBorder="1" applyAlignment="1">
      <alignment horizontal="center" vertical="center" wrapText="1"/>
    </xf>
    <xf numFmtId="167" fontId="97" fillId="17" borderId="2" xfId="0" applyNumberFormat="1" applyFont="1" applyFill="1" applyBorder="1" applyAlignment="1">
      <alignment horizontal="left"/>
    </xf>
    <xf numFmtId="167" fontId="97" fillId="17" borderId="2" xfId="0" applyNumberFormat="1" applyFont="1" applyFill="1" applyBorder="1" applyAlignment="1">
      <alignment horizontal="center"/>
    </xf>
    <xf numFmtId="0" fontId="44" fillId="17" borderId="0" xfId="0" applyFont="1" applyFill="1"/>
    <xf numFmtId="167" fontId="27" fillId="17" borderId="2" xfId="275" applyNumberFormat="1" applyFont="1" applyFill="1" applyBorder="1" applyAlignment="1">
      <alignment horizontal="left"/>
    </xf>
    <xf numFmtId="167" fontId="27" fillId="17" borderId="2" xfId="275" applyNumberFormat="1" applyFont="1" applyFill="1" applyBorder="1" applyAlignment="1">
      <alignment horizontal="center"/>
    </xf>
    <xf numFmtId="167" fontId="9" fillId="17" borderId="2" xfId="49" applyNumberFormat="1" applyFont="1" applyFill="1" applyBorder="1" applyAlignment="1">
      <alignment horizontal="left"/>
    </xf>
    <xf numFmtId="167" fontId="9" fillId="17" borderId="2" xfId="49" applyNumberFormat="1" applyFont="1" applyFill="1" applyBorder="1" applyAlignment="1">
      <alignment horizontal="center"/>
    </xf>
    <xf numFmtId="167" fontId="9" fillId="17" borderId="2" xfId="0" applyNumberFormat="1" applyFont="1" applyFill="1" applyBorder="1" applyAlignment="1"/>
    <xf numFmtId="167" fontId="9" fillId="17" borderId="2" xfId="48" applyNumberFormat="1" applyFont="1" applyFill="1" applyBorder="1" applyAlignment="1">
      <alignment horizontal="left" vertical="center" wrapText="1"/>
    </xf>
    <xf numFmtId="0" fontId="27" fillId="17" borderId="2" xfId="63" applyFont="1" applyFill="1" applyBorder="1" applyAlignment="1">
      <alignment horizontal="left" vertical="center" wrapText="1"/>
    </xf>
    <xf numFmtId="0" fontId="9" fillId="17" borderId="2" xfId="63" applyFont="1" applyFill="1" applyBorder="1" applyAlignment="1">
      <alignment horizontal="center" vertical="center" wrapText="1"/>
    </xf>
    <xf numFmtId="167" fontId="97" fillId="17" borderId="2" xfId="0" applyNumberFormat="1" applyFont="1" applyFill="1" applyBorder="1" applyAlignment="1">
      <alignment horizontal="left" vertical="center"/>
    </xf>
    <xf numFmtId="0" fontId="116" fillId="17" borderId="0" xfId="0" applyFont="1" applyFill="1"/>
    <xf numFmtId="167" fontId="27" fillId="17" borderId="2" xfId="48" applyNumberFormat="1" applyFont="1" applyFill="1" applyBorder="1" applyAlignment="1">
      <alignment horizontal="center" vertical="center" wrapText="1"/>
    </xf>
    <xf numFmtId="2" fontId="133" fillId="17" borderId="0" xfId="0" applyNumberFormat="1" applyFont="1" applyFill="1" applyAlignment="1">
      <alignment horizontal="center"/>
    </xf>
    <xf numFmtId="167" fontId="9" fillId="17" borderId="2" xfId="0" applyNumberFormat="1" applyFont="1" applyFill="1" applyBorder="1" applyAlignment="1">
      <alignment horizontal="center" vertical="center" wrapText="1"/>
    </xf>
    <xf numFmtId="167" fontId="9" fillId="17" borderId="2" xfId="0" applyNumberFormat="1" applyFont="1" applyFill="1" applyBorder="1" applyAlignment="1">
      <alignment horizontal="center" vertical="center"/>
    </xf>
    <xf numFmtId="167" fontId="9" fillId="17" borderId="2" xfId="0" applyNumberFormat="1" applyFont="1" applyFill="1" applyBorder="1" applyAlignment="1">
      <alignment horizontal="left" vertical="center" wrapText="1"/>
    </xf>
    <xf numFmtId="167" fontId="9" fillId="17" borderId="2" xfId="63" applyNumberFormat="1" applyFont="1" applyFill="1" applyBorder="1" applyAlignment="1">
      <alignment horizontal="left" vertical="center" wrapText="1"/>
    </xf>
    <xf numFmtId="167" fontId="9" fillId="17" borderId="2" xfId="49" applyNumberFormat="1" applyFont="1" applyFill="1" applyBorder="1" applyAlignment="1">
      <alignment horizontal="center" vertical="center" wrapText="1"/>
    </xf>
    <xf numFmtId="167" fontId="9" fillId="17" borderId="2" xfId="49" applyNumberFormat="1" applyFont="1" applyFill="1" applyBorder="1" applyAlignment="1">
      <alignment horizontal="center" vertical="center"/>
    </xf>
    <xf numFmtId="0" fontId="97" fillId="17" borderId="2" xfId="0" applyFont="1" applyFill="1" applyBorder="1" applyAlignment="1">
      <alignment horizontal="center" vertical="center" wrapText="1"/>
    </xf>
    <xf numFmtId="0" fontId="34" fillId="17" borderId="0" xfId="52" applyFont="1" applyFill="1" applyAlignment="1">
      <alignment horizontal="center"/>
    </xf>
    <xf numFmtId="0" fontId="6" fillId="17" borderId="0" xfId="0" applyFont="1" applyFill="1" applyAlignment="1">
      <alignment horizontal="center" vertical="center"/>
    </xf>
    <xf numFmtId="0" fontId="97" fillId="17" borderId="2" xfId="0" applyFont="1" applyFill="1" applyBorder="1" applyAlignment="1">
      <alignment horizontal="center" vertical="center" textRotation="90" wrapText="1"/>
    </xf>
    <xf numFmtId="0" fontId="34" fillId="17" borderId="0" xfId="52" applyFont="1" applyFill="1" applyAlignment="1">
      <alignment horizontal="left"/>
    </xf>
    <xf numFmtId="167" fontId="27" fillId="17" borderId="2" xfId="0" applyNumberFormat="1" applyFont="1" applyFill="1" applyBorder="1" applyAlignment="1">
      <alignment horizontal="center" vertical="center" wrapText="1"/>
    </xf>
    <xf numFmtId="167" fontId="97" fillId="17" borderId="2" xfId="0" applyNumberFormat="1" applyFont="1" applyFill="1" applyBorder="1" applyAlignment="1">
      <alignment horizontal="center" vertical="center"/>
    </xf>
    <xf numFmtId="167" fontId="97" fillId="17" borderId="2" xfId="0" applyNumberFormat="1" applyFont="1" applyFill="1" applyBorder="1" applyAlignment="1">
      <alignment horizontal="center" vertical="center" wrapText="1"/>
    </xf>
    <xf numFmtId="167" fontId="9" fillId="17" borderId="3" xfId="0" applyNumberFormat="1" applyFont="1" applyFill="1" applyBorder="1" applyAlignment="1">
      <alignment horizontal="center" vertical="center"/>
    </xf>
    <xf numFmtId="167" fontId="9" fillId="17" borderId="3" xfId="0" applyNumberFormat="1" applyFont="1" applyFill="1" applyBorder="1" applyAlignment="1">
      <alignment horizontal="center" vertical="center" wrapText="1"/>
    </xf>
    <xf numFmtId="167" fontId="9" fillId="17" borderId="2" xfId="0" applyNumberFormat="1" applyFont="1" applyFill="1" applyBorder="1" applyAlignment="1">
      <alignment horizontal="left" vertical="center"/>
    </xf>
    <xf numFmtId="0" fontId="97" fillId="17" borderId="2" xfId="0" applyFont="1" applyFill="1" applyBorder="1" applyAlignment="1">
      <alignment vertical="center" wrapText="1"/>
    </xf>
    <xf numFmtId="0" fontId="6" fillId="17" borderId="0" xfId="0" applyFont="1" applyFill="1" applyAlignment="1">
      <alignment horizontal="left"/>
    </xf>
    <xf numFmtId="167" fontId="9" fillId="17" borderId="3" xfId="0" applyNumberFormat="1" applyFont="1" applyFill="1" applyBorder="1" applyAlignment="1">
      <alignment horizontal="left" vertical="center"/>
    </xf>
    <xf numFmtId="167" fontId="9" fillId="17" borderId="2" xfId="49" applyNumberFormat="1" applyFont="1" applyFill="1" applyBorder="1" applyAlignment="1">
      <alignment horizontal="left" vertical="center" wrapText="1"/>
    </xf>
    <xf numFmtId="0" fontId="1" fillId="0" borderId="0" xfId="320"/>
    <xf numFmtId="0" fontId="101" fillId="0" borderId="2" xfId="320" applyFont="1" applyFill="1" applyBorder="1" applyAlignment="1">
      <alignment horizontal="center" vertical="center"/>
    </xf>
    <xf numFmtId="0" fontId="102" fillId="0" borderId="2" xfId="320" applyFont="1" applyFill="1" applyBorder="1" applyAlignment="1">
      <alignment horizontal="center" vertical="center" wrapText="1"/>
    </xf>
    <xf numFmtId="165" fontId="102" fillId="0" borderId="2" xfId="321" applyNumberFormat="1" applyFont="1" applyFill="1" applyBorder="1" applyAlignment="1">
      <alignment vertical="center" wrapText="1"/>
    </xf>
    <xf numFmtId="0" fontId="100" fillId="0" borderId="5" xfId="322" applyFont="1" applyFill="1" applyBorder="1" applyAlignment="1" applyProtection="1">
      <alignment horizontal="center" vertical="center" wrapText="1"/>
      <protection hidden="1"/>
    </xf>
    <xf numFmtId="0" fontId="100" fillId="0" borderId="2" xfId="321" applyNumberFormat="1" applyFont="1" applyFill="1" applyBorder="1" applyAlignment="1" applyProtection="1">
      <alignment horizontal="center" vertical="center" wrapText="1"/>
      <protection hidden="1"/>
    </xf>
    <xf numFmtId="0" fontId="103" fillId="17" borderId="41" xfId="320" applyFont="1" applyFill="1" applyBorder="1" applyProtection="1">
      <protection hidden="1"/>
    </xf>
    <xf numFmtId="0" fontId="103" fillId="0" borderId="39" xfId="320" applyFont="1" applyFill="1" applyBorder="1" applyAlignment="1" applyProtection="1">
      <alignment horizontal="center" vertical="center"/>
      <protection hidden="1"/>
    </xf>
    <xf numFmtId="0" fontId="102" fillId="0" borderId="39" xfId="320" applyFont="1" applyFill="1" applyBorder="1" applyAlignment="1" applyProtection="1">
      <alignment horizontal="left" vertical="center"/>
      <protection hidden="1"/>
    </xf>
    <xf numFmtId="0" fontId="102" fillId="0" borderId="39" xfId="320" applyFont="1" applyFill="1" applyBorder="1" applyAlignment="1" applyProtection="1">
      <alignment horizontal="center" vertical="center" wrapText="1"/>
      <protection hidden="1"/>
    </xf>
    <xf numFmtId="0" fontId="28" fillId="17" borderId="39" xfId="34" applyFont="1" applyFill="1" applyBorder="1" applyAlignment="1" applyProtection="1">
      <alignment vertical="center"/>
      <protection hidden="1"/>
    </xf>
    <xf numFmtId="0" fontId="103" fillId="17" borderId="41" xfId="320" applyFont="1" applyFill="1" applyBorder="1" applyAlignment="1" applyProtection="1">
      <alignment horizontal="center" vertical="center"/>
      <protection hidden="1"/>
    </xf>
    <xf numFmtId="0" fontId="103" fillId="0" borderId="41" xfId="320" applyFont="1" applyFill="1" applyBorder="1" applyAlignment="1" applyProtection="1">
      <alignment horizontal="center" vertical="center"/>
      <protection hidden="1"/>
    </xf>
    <xf numFmtId="0" fontId="103" fillId="0" borderId="39" xfId="320" applyFont="1" applyFill="1" applyBorder="1" applyAlignment="1" applyProtection="1">
      <alignment vertical="center"/>
      <protection hidden="1"/>
    </xf>
    <xf numFmtId="0" fontId="103" fillId="0" borderId="39" xfId="320" applyFont="1" applyFill="1" applyBorder="1" applyAlignment="1" applyProtection="1">
      <alignment horizontal="center" vertical="center" wrapText="1"/>
      <protection hidden="1"/>
    </xf>
    <xf numFmtId="0" fontId="103" fillId="0" borderId="39" xfId="53" applyFont="1" applyFill="1" applyBorder="1" applyAlignment="1" applyProtection="1">
      <alignment vertical="center" wrapText="1"/>
      <protection hidden="1"/>
    </xf>
    <xf numFmtId="0" fontId="103" fillId="0" borderId="39" xfId="320" applyFont="1" applyFill="1" applyBorder="1" applyAlignment="1" applyProtection="1">
      <alignment vertical="center" wrapText="1"/>
      <protection hidden="1"/>
    </xf>
    <xf numFmtId="2" fontId="103" fillId="17" borderId="39" xfId="34" applyNumberFormat="1" applyFont="1" applyFill="1" applyBorder="1" applyAlignment="1" applyProtection="1">
      <protection hidden="1"/>
    </xf>
    <xf numFmtId="0" fontId="103" fillId="17" borderId="2" xfId="320" applyFont="1" applyFill="1" applyBorder="1" applyProtection="1">
      <protection hidden="1"/>
    </xf>
    <xf numFmtId="0" fontId="103" fillId="0" borderId="2" xfId="320" applyNumberFormat="1" applyFont="1" applyFill="1" applyBorder="1" applyAlignment="1">
      <alignment horizontal="center" vertical="center" wrapText="1"/>
    </xf>
    <xf numFmtId="0" fontId="103" fillId="0" borderId="2" xfId="320" applyFont="1" applyFill="1" applyBorder="1" applyAlignment="1" applyProtection="1">
      <alignment horizontal="left" vertical="center" wrapText="1"/>
      <protection hidden="1"/>
    </xf>
    <xf numFmtId="0" fontId="103" fillId="0" borderId="2" xfId="320" applyFont="1" applyFill="1" applyBorder="1" applyAlignment="1" applyProtection="1">
      <alignment horizontal="center" vertical="center" wrapText="1"/>
      <protection hidden="1"/>
    </xf>
    <xf numFmtId="167" fontId="103" fillId="17" borderId="2" xfId="34" applyNumberFormat="1" applyFont="1" applyFill="1" applyBorder="1" applyAlignment="1" applyProtection="1">
      <protection hidden="1"/>
    </xf>
    <xf numFmtId="0" fontId="103" fillId="0" borderId="41" xfId="320" applyFont="1" applyFill="1" applyBorder="1" applyAlignment="1">
      <alignment horizontal="center" vertical="center"/>
    </xf>
    <xf numFmtId="0" fontId="103" fillId="0" borderId="39" xfId="53" applyFont="1" applyFill="1" applyBorder="1" applyAlignment="1" applyProtection="1">
      <alignment vertical="center"/>
      <protection hidden="1"/>
    </xf>
    <xf numFmtId="0" fontId="103" fillId="0" borderId="39" xfId="53" applyFont="1" applyFill="1" applyBorder="1" applyAlignment="1" applyProtection="1">
      <alignment horizontal="center" vertical="center" wrapText="1"/>
      <protection hidden="1"/>
    </xf>
    <xf numFmtId="167" fontId="103" fillId="17" borderId="39" xfId="34" applyNumberFormat="1" applyFont="1" applyFill="1" applyBorder="1" applyAlignment="1" applyProtection="1">
      <protection hidden="1"/>
    </xf>
    <xf numFmtId="167" fontId="103" fillId="17" borderId="5" xfId="34" applyNumberFormat="1" applyFont="1" applyFill="1" applyBorder="1" applyAlignment="1" applyProtection="1">
      <protection hidden="1"/>
    </xf>
    <xf numFmtId="0" fontId="103" fillId="0" borderId="6" xfId="320" applyNumberFormat="1" applyFont="1" applyFill="1" applyBorder="1" applyAlignment="1">
      <alignment horizontal="center" vertical="center" wrapText="1"/>
    </xf>
    <xf numFmtId="0" fontId="103" fillId="0" borderId="2" xfId="320" applyFont="1" applyFill="1" applyBorder="1" applyAlignment="1" applyProtection="1">
      <alignment vertical="center" wrapText="1"/>
      <protection hidden="1"/>
    </xf>
    <xf numFmtId="0" fontId="103" fillId="0" borderId="39" xfId="320" applyNumberFormat="1" applyFont="1" applyFill="1" applyBorder="1" applyAlignment="1">
      <alignment horizontal="center" vertical="center" wrapText="1"/>
    </xf>
    <xf numFmtId="0" fontId="103" fillId="0" borderId="41" xfId="53" applyFont="1" applyFill="1" applyBorder="1" applyAlignment="1" applyProtection="1">
      <alignment vertical="center" wrapText="1"/>
      <protection hidden="1"/>
    </xf>
    <xf numFmtId="0" fontId="103" fillId="17" borderId="2" xfId="320" applyFont="1" applyFill="1" applyBorder="1" applyAlignment="1" applyProtection="1">
      <alignment horizontal="center" vertical="center"/>
      <protection hidden="1"/>
    </xf>
    <xf numFmtId="0" fontId="103" fillId="0" borderId="39" xfId="320" applyFont="1" applyFill="1" applyBorder="1" applyAlignment="1">
      <alignment horizontal="center" vertical="center"/>
    </xf>
    <xf numFmtId="0" fontId="103" fillId="17" borderId="43" xfId="320" applyFont="1" applyFill="1" applyBorder="1" applyProtection="1">
      <protection hidden="1"/>
    </xf>
    <xf numFmtId="0" fontId="102" fillId="0" borderId="39" xfId="320" applyFont="1" applyFill="1" applyBorder="1" applyAlignment="1">
      <alignment vertical="center"/>
    </xf>
    <xf numFmtId="0" fontId="102" fillId="0" borderId="0" xfId="320" applyFont="1" applyFill="1" applyBorder="1" applyAlignment="1" applyProtection="1">
      <alignment horizontal="left" vertical="center"/>
      <protection hidden="1"/>
    </xf>
    <xf numFmtId="0" fontId="102" fillId="0" borderId="6" xfId="320" applyFont="1" applyFill="1" applyBorder="1" applyAlignment="1" applyProtection="1">
      <alignment horizontal="center" vertical="center" wrapText="1"/>
      <protection hidden="1"/>
    </xf>
    <xf numFmtId="167" fontId="108" fillId="17" borderId="39" xfId="34" applyNumberFormat="1" applyFont="1" applyFill="1" applyBorder="1" applyAlignment="1" applyProtection="1">
      <protection hidden="1"/>
    </xf>
    <xf numFmtId="0" fontId="103" fillId="0" borderId="6" xfId="53" applyFont="1" applyFill="1" applyBorder="1" applyAlignment="1" applyProtection="1">
      <alignment horizontal="center" vertical="center" wrapText="1"/>
      <protection hidden="1"/>
    </xf>
    <xf numFmtId="0" fontId="103" fillId="0" borderId="6" xfId="53" applyFont="1" applyFill="1" applyBorder="1" applyAlignment="1" applyProtection="1">
      <alignment vertical="center" wrapText="1"/>
      <protection hidden="1"/>
    </xf>
    <xf numFmtId="0" fontId="103" fillId="0" borderId="2" xfId="320" applyFont="1" applyFill="1" applyBorder="1" applyAlignment="1">
      <alignment horizontal="center" vertical="center"/>
    </xf>
    <xf numFmtId="0" fontId="103" fillId="0" borderId="41" xfId="53" applyFont="1" applyFill="1" applyBorder="1" applyAlignment="1" applyProtection="1">
      <alignment horizontal="left" vertical="center" wrapText="1"/>
      <protection hidden="1"/>
    </xf>
    <xf numFmtId="0" fontId="103" fillId="0" borderId="40" xfId="53" applyFont="1" applyFill="1" applyBorder="1" applyAlignment="1" applyProtection="1">
      <alignment horizontal="left" vertical="center" wrapText="1"/>
      <protection hidden="1"/>
    </xf>
    <xf numFmtId="0" fontId="103" fillId="0" borderId="39" xfId="53" applyFont="1" applyFill="1" applyBorder="1" applyAlignment="1" applyProtection="1">
      <alignment horizontal="center" vertical="center"/>
      <protection hidden="1"/>
    </xf>
    <xf numFmtId="0" fontId="103" fillId="0" borderId="2" xfId="273" applyFont="1" applyFill="1" applyBorder="1" applyAlignment="1" applyProtection="1">
      <alignment horizontal="left" vertical="center" wrapText="1"/>
      <protection hidden="1"/>
    </xf>
    <xf numFmtId="0" fontId="103" fillId="0" borderId="2" xfId="53" applyFont="1" applyFill="1" applyBorder="1" applyAlignment="1" applyProtection="1">
      <alignment vertical="center"/>
      <protection hidden="1"/>
    </xf>
    <xf numFmtId="0" fontId="101" fillId="17" borderId="2" xfId="320" applyFont="1" applyFill="1" applyBorder="1" applyProtection="1">
      <protection hidden="1"/>
    </xf>
    <xf numFmtId="0" fontId="103" fillId="0" borderId="45" xfId="320" applyFont="1" applyFill="1" applyBorder="1" applyAlignment="1">
      <alignment horizontal="center" vertical="center"/>
    </xf>
    <xf numFmtId="1" fontId="103" fillId="0" borderId="2" xfId="320" applyNumberFormat="1" applyFont="1" applyFill="1" applyBorder="1" applyAlignment="1">
      <alignment horizontal="center" vertical="center"/>
    </xf>
    <xf numFmtId="1" fontId="103" fillId="17" borderId="39" xfId="34" applyNumberFormat="1" applyFont="1" applyFill="1" applyBorder="1" applyAlignment="1" applyProtection="1">
      <protection hidden="1"/>
    </xf>
    <xf numFmtId="0" fontId="105" fillId="17" borderId="2" xfId="320" applyFont="1" applyFill="1" applyBorder="1" applyProtection="1">
      <protection hidden="1"/>
    </xf>
    <xf numFmtId="0" fontId="103" fillId="0" borderId="2" xfId="320" applyFont="1" applyFill="1" applyBorder="1" applyAlignment="1" applyProtection="1">
      <alignment horizontal="center" vertical="center"/>
      <protection hidden="1"/>
    </xf>
    <xf numFmtId="0" fontId="103" fillId="0" borderId="41" xfId="53" applyFont="1" applyFill="1" applyBorder="1" applyAlignment="1" applyProtection="1">
      <alignment horizontal="center" vertical="center" wrapText="1"/>
      <protection hidden="1"/>
    </xf>
    <xf numFmtId="0" fontId="103" fillId="17" borderId="2" xfId="320" applyFont="1" applyFill="1" applyBorder="1" applyAlignment="1" applyProtection="1">
      <alignment horizontal="left" vertical="center" wrapText="1"/>
      <protection hidden="1"/>
    </xf>
    <xf numFmtId="0" fontId="103" fillId="0" borderId="2" xfId="320" applyFont="1" applyFill="1" applyBorder="1" applyAlignment="1" applyProtection="1">
      <alignment horizontal="center" wrapText="1"/>
      <protection hidden="1"/>
    </xf>
    <xf numFmtId="0" fontId="103" fillId="0" borderId="2" xfId="320" applyFont="1" applyFill="1" applyBorder="1" applyAlignment="1">
      <alignment horizontal="center" vertical="center" wrapText="1"/>
    </xf>
    <xf numFmtId="0" fontId="103" fillId="0" borderId="41" xfId="320" applyFont="1" applyFill="1" applyBorder="1" applyAlignment="1" applyProtection="1">
      <alignment horizontal="center" vertical="center" wrapText="1"/>
      <protection hidden="1"/>
    </xf>
    <xf numFmtId="0" fontId="26" fillId="0" borderId="0" xfId="34" applyFont="1" applyFill="1" applyAlignment="1" applyProtection="1">
      <alignment wrapText="1"/>
      <protection hidden="1"/>
    </xf>
    <xf numFmtId="0" fontId="102" fillId="0" borderId="39" xfId="320" applyFont="1" applyFill="1" applyBorder="1" applyAlignment="1" applyProtection="1">
      <alignment horizontal="left" vertical="center" wrapText="1"/>
      <protection hidden="1"/>
    </xf>
    <xf numFmtId="2" fontId="103" fillId="0" borderId="39" xfId="34" applyNumberFormat="1" applyFont="1" applyFill="1" applyBorder="1" applyProtection="1">
      <protection hidden="1"/>
    </xf>
    <xf numFmtId="0" fontId="103" fillId="0" borderId="41" xfId="53" applyFont="1" applyFill="1" applyBorder="1" applyAlignment="1" applyProtection="1">
      <alignment horizontal="justify" vertical="center" wrapText="1"/>
      <protection hidden="1"/>
    </xf>
    <xf numFmtId="0" fontId="103" fillId="0" borderId="39" xfId="53" applyFont="1" applyFill="1" applyBorder="1" applyAlignment="1" applyProtection="1">
      <alignment horizontal="justify" vertical="center" wrapText="1"/>
      <protection hidden="1"/>
    </xf>
    <xf numFmtId="0" fontId="103" fillId="0" borderId="41" xfId="320" applyFont="1" applyFill="1" applyBorder="1" applyAlignment="1" applyProtection="1">
      <alignment horizontal="left" vertical="center" wrapText="1"/>
      <protection hidden="1"/>
    </xf>
    <xf numFmtId="0" fontId="103" fillId="0" borderId="2" xfId="53" applyFont="1" applyFill="1" applyBorder="1" applyAlignment="1" applyProtection="1">
      <alignment horizontal="center" vertical="center" wrapText="1"/>
      <protection hidden="1"/>
    </xf>
    <xf numFmtId="0" fontId="103" fillId="0" borderId="41" xfId="53" applyFont="1" applyFill="1" applyBorder="1" applyAlignment="1" applyProtection="1">
      <alignment vertical="center"/>
      <protection hidden="1"/>
    </xf>
    <xf numFmtId="0" fontId="103" fillId="0" borderId="39" xfId="53" applyFont="1" applyFill="1" applyBorder="1" applyAlignment="1" applyProtection="1">
      <alignment horizontal="left" vertical="center" wrapText="1"/>
      <protection hidden="1"/>
    </xf>
    <xf numFmtId="0" fontId="103" fillId="0" borderId="2" xfId="53" applyFont="1" applyFill="1" applyBorder="1" applyAlignment="1" applyProtection="1">
      <alignment horizontal="center" vertical="center"/>
      <protection hidden="1"/>
    </xf>
    <xf numFmtId="167" fontId="103" fillId="17" borderId="2" xfId="34" applyNumberFormat="1" applyFont="1" applyFill="1" applyBorder="1" applyAlignment="1" applyProtection="1">
      <alignment horizontal="right"/>
      <protection hidden="1"/>
    </xf>
    <xf numFmtId="0" fontId="103" fillId="17" borderId="42" xfId="320" applyFont="1" applyFill="1" applyBorder="1" applyAlignment="1" applyProtection="1">
      <alignment horizontal="center" vertical="center"/>
      <protection hidden="1"/>
    </xf>
    <xf numFmtId="0" fontId="103" fillId="0" borderId="42" xfId="53" applyFont="1" applyFill="1" applyBorder="1" applyAlignment="1" applyProtection="1">
      <alignment vertical="center"/>
      <protection hidden="1"/>
    </xf>
    <xf numFmtId="0" fontId="103" fillId="0" borderId="6" xfId="320" applyFont="1" applyFill="1" applyBorder="1" applyAlignment="1" applyProtection="1">
      <alignment vertical="center" wrapText="1"/>
      <protection hidden="1"/>
    </xf>
    <xf numFmtId="167" fontId="108" fillId="17" borderId="6" xfId="34" applyNumberFormat="1" applyFont="1" applyFill="1" applyBorder="1" applyAlignment="1" applyProtection="1">
      <protection hidden="1"/>
    </xf>
    <xf numFmtId="0" fontId="103" fillId="0" borderId="40" xfId="320" applyFont="1" applyFill="1" applyBorder="1" applyAlignment="1" applyProtection="1">
      <alignment vertical="center" wrapText="1"/>
      <protection hidden="1"/>
    </xf>
    <xf numFmtId="0" fontId="103" fillId="17" borderId="0" xfId="320" applyFont="1" applyFill="1" applyBorder="1" applyProtection="1">
      <protection hidden="1"/>
    </xf>
    <xf numFmtId="0" fontId="103" fillId="0" borderId="0" xfId="320" applyFont="1" applyFill="1" applyBorder="1" applyAlignment="1" applyProtection="1">
      <alignment horizontal="center" vertical="center"/>
      <protection hidden="1"/>
    </xf>
    <xf numFmtId="0" fontId="108" fillId="0" borderId="47" xfId="34" applyFont="1" applyFill="1" applyBorder="1" applyAlignment="1" applyProtection="1">
      <alignment horizontal="left" vertical="center" wrapText="1"/>
    </xf>
    <xf numFmtId="0" fontId="108" fillId="0" borderId="47" xfId="34" applyFont="1" applyFill="1" applyBorder="1" applyAlignment="1" applyProtection="1">
      <alignment horizontal="center" vertical="center" wrapText="1"/>
    </xf>
    <xf numFmtId="167" fontId="103" fillId="17" borderId="0" xfId="34" applyNumberFormat="1" applyFont="1" applyFill="1" applyBorder="1" applyAlignment="1" applyProtection="1">
      <protection hidden="1"/>
    </xf>
    <xf numFmtId="0" fontId="103" fillId="17" borderId="42" xfId="320" applyFont="1" applyFill="1" applyBorder="1" applyProtection="1">
      <protection hidden="1"/>
    </xf>
    <xf numFmtId="0" fontId="103" fillId="0" borderId="6" xfId="320" applyFont="1" applyFill="1" applyBorder="1" applyAlignment="1" applyProtection="1">
      <alignment horizontal="center" vertical="center"/>
      <protection hidden="1"/>
    </xf>
    <xf numFmtId="49" fontId="102" fillId="0" borderId="6" xfId="53" applyNumberFormat="1" applyFont="1" applyFill="1" applyBorder="1" applyAlignment="1" applyProtection="1">
      <alignment horizontal="left" vertical="center"/>
      <protection hidden="1"/>
    </xf>
    <xf numFmtId="49" fontId="102" fillId="0" borderId="6" xfId="53" applyNumberFormat="1" applyFont="1" applyFill="1" applyBorder="1" applyAlignment="1" applyProtection="1">
      <alignment horizontal="center" vertical="center" wrapText="1"/>
      <protection hidden="1"/>
    </xf>
    <xf numFmtId="49" fontId="102" fillId="0" borderId="6" xfId="53" applyNumberFormat="1" applyFont="1" applyFill="1" applyBorder="1" applyAlignment="1" applyProtection="1">
      <alignment vertical="center" wrapText="1"/>
      <protection hidden="1"/>
    </xf>
    <xf numFmtId="0" fontId="102" fillId="0" borderId="0" xfId="320" applyFont="1" applyFill="1" applyBorder="1" applyAlignment="1" applyProtection="1">
      <alignment horizontal="center" vertical="center" wrapText="1"/>
      <protection hidden="1"/>
    </xf>
    <xf numFmtId="0" fontId="26" fillId="17" borderId="0" xfId="34" applyFont="1" applyFill="1" applyAlignment="1" applyProtection="1">
      <protection hidden="1"/>
    </xf>
    <xf numFmtId="0" fontId="103" fillId="0" borderId="5" xfId="320" applyFont="1" applyFill="1" applyBorder="1" applyAlignment="1" applyProtection="1">
      <alignment horizontal="center" vertical="center"/>
      <protection hidden="1"/>
    </xf>
    <xf numFmtId="0" fontId="103" fillId="0" borderId="2" xfId="53" applyFont="1" applyFill="1" applyBorder="1" applyAlignment="1" applyProtection="1">
      <alignment horizontal="left" vertical="center" wrapText="1"/>
      <protection hidden="1"/>
    </xf>
    <xf numFmtId="0" fontId="103" fillId="0" borderId="39" xfId="274" applyFont="1" applyFill="1" applyBorder="1" applyAlignment="1" applyProtection="1">
      <alignment vertical="center" wrapText="1"/>
      <protection hidden="1"/>
    </xf>
    <xf numFmtId="0" fontId="103" fillId="0" borderId="2" xfId="274" applyFont="1" applyFill="1" applyBorder="1" applyAlignment="1" applyProtection="1">
      <alignment horizontal="left" vertical="center" wrapText="1"/>
      <protection hidden="1"/>
    </xf>
    <xf numFmtId="0" fontId="103" fillId="0" borderId="40" xfId="320" applyFont="1" applyFill="1" applyBorder="1" applyAlignment="1" applyProtection="1">
      <alignment horizontal="left" vertical="center" wrapText="1"/>
      <protection hidden="1"/>
    </xf>
    <xf numFmtId="0" fontId="103" fillId="17" borderId="39" xfId="53" applyFont="1" applyFill="1" applyBorder="1" applyAlignment="1" applyProtection="1">
      <alignment vertical="center" wrapText="1"/>
      <protection hidden="1"/>
    </xf>
    <xf numFmtId="0" fontId="103" fillId="17" borderId="2" xfId="320" applyFont="1" applyFill="1" applyBorder="1" applyAlignment="1" applyProtection="1">
      <alignment horizontal="center" vertical="center" wrapText="1"/>
      <protection hidden="1"/>
    </xf>
    <xf numFmtId="0" fontId="103" fillId="17" borderId="41" xfId="320" applyFont="1" applyFill="1" applyBorder="1" applyAlignment="1" applyProtection="1">
      <alignment horizontal="center" vertical="center" wrapText="1"/>
      <protection hidden="1"/>
    </xf>
    <xf numFmtId="0" fontId="103" fillId="0" borderId="40" xfId="320" applyFont="1" applyFill="1" applyBorder="1" applyAlignment="1" applyProtection="1">
      <alignment horizontal="center" vertical="center"/>
      <protection hidden="1"/>
    </xf>
    <xf numFmtId="0" fontId="1" fillId="0" borderId="2" xfId="320" applyBorder="1"/>
    <xf numFmtId="0" fontId="109" fillId="0" borderId="2" xfId="320" applyFont="1" applyBorder="1" applyAlignment="1">
      <alignment horizontal="center" vertical="center"/>
    </xf>
    <xf numFmtId="0" fontId="109" fillId="0" borderId="2" xfId="320" applyFont="1" applyBorder="1" applyAlignment="1">
      <alignment horizontal="left" vertical="top"/>
    </xf>
    <xf numFmtId="0" fontId="103" fillId="0" borderId="41" xfId="320" applyFont="1" applyFill="1" applyBorder="1" applyProtection="1">
      <protection hidden="1"/>
    </xf>
    <xf numFmtId="49" fontId="135" fillId="0" borderId="39" xfId="53" applyNumberFormat="1" applyFont="1" applyFill="1" applyBorder="1" applyAlignment="1" applyProtection="1">
      <alignment horizontal="left" vertical="center"/>
      <protection hidden="1"/>
    </xf>
    <xf numFmtId="49" fontId="102" fillId="0" borderId="39" xfId="53" applyNumberFormat="1" applyFont="1" applyFill="1" applyBorder="1" applyAlignment="1" applyProtection="1">
      <alignment horizontal="center" vertical="center" wrapText="1"/>
      <protection hidden="1"/>
    </xf>
    <xf numFmtId="49" fontId="102" fillId="0" borderId="39" xfId="53" applyNumberFormat="1" applyFont="1" applyFill="1" applyBorder="1" applyAlignment="1" applyProtection="1">
      <alignment vertical="center" wrapText="1"/>
      <protection hidden="1"/>
    </xf>
    <xf numFmtId="0" fontId="100" fillId="0" borderId="39" xfId="320" applyFont="1" applyFill="1" applyBorder="1" applyAlignment="1">
      <alignment vertical="center" wrapText="1"/>
    </xf>
    <xf numFmtId="0" fontId="103" fillId="17" borderId="0" xfId="320" applyFont="1" applyFill="1" applyAlignment="1"/>
    <xf numFmtId="0" fontId="103" fillId="0" borderId="2" xfId="320" applyFont="1" applyBorder="1" applyAlignment="1" applyProtection="1">
      <alignment horizontal="center" vertical="center"/>
      <protection hidden="1"/>
    </xf>
    <xf numFmtId="0" fontId="103" fillId="0" borderId="41" xfId="320" applyFont="1" applyBorder="1" applyAlignment="1" applyProtection="1">
      <alignment horizontal="center" vertical="center"/>
      <protection hidden="1"/>
    </xf>
    <xf numFmtId="2" fontId="103" fillId="17" borderId="39" xfId="320" applyNumberFormat="1" applyFont="1" applyFill="1" applyBorder="1" applyAlignment="1">
      <alignment horizontal="center"/>
    </xf>
    <xf numFmtId="2" fontId="103" fillId="17" borderId="39" xfId="320" applyNumberFormat="1" applyFont="1" applyFill="1" applyBorder="1" applyAlignment="1"/>
    <xf numFmtId="0" fontId="103" fillId="0" borderId="2" xfId="320" applyFont="1" applyBorder="1" applyProtection="1">
      <protection hidden="1"/>
    </xf>
    <xf numFmtId="0" fontId="103" fillId="17" borderId="2" xfId="320" applyFont="1" applyFill="1" applyBorder="1" applyAlignment="1">
      <alignment horizontal="center" vertical="center"/>
    </xf>
    <xf numFmtId="0" fontId="103" fillId="0" borderId="2" xfId="320" applyFont="1" applyBorder="1" applyAlignment="1" applyProtection="1">
      <alignment horizontal="center" vertical="center" wrapText="1"/>
      <protection hidden="1"/>
    </xf>
    <xf numFmtId="0" fontId="103" fillId="0" borderId="41" xfId="320" applyFont="1" applyBorder="1" applyAlignment="1">
      <alignment horizontal="center" vertical="center" wrapText="1"/>
    </xf>
    <xf numFmtId="167" fontId="103" fillId="17" borderId="2" xfId="34" applyNumberFormat="1" applyFont="1" applyFill="1" applyBorder="1" applyAlignment="1"/>
    <xf numFmtId="0" fontId="103" fillId="17" borderId="41" xfId="320" applyFont="1" applyFill="1" applyBorder="1" applyAlignment="1">
      <alignment horizontal="center" vertical="center"/>
    </xf>
    <xf numFmtId="0" fontId="103" fillId="0" borderId="39" xfId="320" applyFont="1" applyBorder="1" applyAlignment="1">
      <alignment vertical="center" wrapText="1"/>
    </xf>
    <xf numFmtId="167" fontId="103" fillId="17" borderId="39" xfId="320" applyNumberFormat="1" applyFont="1" applyFill="1" applyBorder="1" applyAlignment="1"/>
    <xf numFmtId="0" fontId="103" fillId="0" borderId="5" xfId="320" applyFont="1" applyBorder="1" applyAlignment="1" applyProtection="1">
      <alignment horizontal="center" vertical="center"/>
      <protection hidden="1"/>
    </xf>
    <xf numFmtId="0" fontId="109" fillId="0" borderId="2" xfId="320" applyFont="1" applyBorder="1" applyAlignment="1" applyProtection="1">
      <alignment horizontal="center" vertical="center" wrapText="1"/>
      <protection hidden="1"/>
    </xf>
    <xf numFmtId="0" fontId="109" fillId="0" borderId="41" xfId="320" applyFont="1" applyBorder="1" applyAlignment="1">
      <alignment horizontal="center" vertical="center" wrapText="1"/>
    </xf>
    <xf numFmtId="0" fontId="103" fillId="17" borderId="0" xfId="320" applyFont="1" applyFill="1" applyAlignment="1">
      <alignment horizontal="center" vertical="center"/>
    </xf>
    <xf numFmtId="0" fontId="103" fillId="17" borderId="42" xfId="320" applyFont="1" applyFill="1" applyBorder="1" applyAlignment="1">
      <alignment horizontal="center" vertical="center"/>
    </xf>
    <xf numFmtId="167" fontId="103" fillId="17" borderId="0" xfId="320" applyNumberFormat="1" applyFont="1" applyFill="1" applyAlignment="1"/>
    <xf numFmtId="0" fontId="103" fillId="17" borderId="40" xfId="320" applyFont="1" applyFill="1" applyBorder="1" applyAlignment="1">
      <alignment horizontal="center" vertical="center"/>
    </xf>
    <xf numFmtId="0" fontId="103" fillId="0" borderId="2" xfId="320" applyFont="1" applyBorder="1" applyAlignment="1">
      <alignment horizontal="center" vertical="center" wrapText="1"/>
    </xf>
    <xf numFmtId="0" fontId="103" fillId="0" borderId="40" xfId="320" applyFont="1" applyBorder="1" applyAlignment="1">
      <alignment horizontal="center" vertical="center"/>
    </xf>
    <xf numFmtId="0" fontId="103" fillId="0" borderId="39" xfId="320" applyFont="1" applyBorder="1" applyProtection="1">
      <protection hidden="1"/>
    </xf>
    <xf numFmtId="0" fontId="103" fillId="17" borderId="41" xfId="322" applyFont="1" applyFill="1" applyBorder="1" applyProtection="1">
      <protection hidden="1"/>
    </xf>
    <xf numFmtId="0" fontId="103" fillId="0" borderId="0" xfId="322" applyFont="1" applyBorder="1" applyAlignment="1" applyProtection="1">
      <alignment horizontal="center" vertical="center"/>
      <protection hidden="1"/>
    </xf>
    <xf numFmtId="49" fontId="102" fillId="17" borderId="39" xfId="53" applyNumberFormat="1" applyFont="1" applyFill="1" applyBorder="1" applyAlignment="1" applyProtection="1">
      <alignment horizontal="center" vertical="center" wrapText="1"/>
      <protection hidden="1"/>
    </xf>
    <xf numFmtId="2" fontId="103" fillId="17" borderId="39" xfId="34" applyNumberFormat="1" applyFont="1" applyFill="1" applyBorder="1" applyAlignment="1" applyProtection="1"/>
    <xf numFmtId="0" fontId="102" fillId="17" borderId="2" xfId="322" applyFont="1" applyFill="1" applyBorder="1" applyAlignment="1" applyProtection="1">
      <alignment horizontal="center" vertical="center"/>
      <protection hidden="1"/>
    </xf>
    <xf numFmtId="0" fontId="103" fillId="0" borderId="39" xfId="322" applyFont="1" applyBorder="1" applyAlignment="1" applyProtection="1">
      <alignment horizontal="center" vertical="center"/>
      <protection hidden="1"/>
    </xf>
    <xf numFmtId="0" fontId="103" fillId="17" borderId="39" xfId="53" applyFont="1" applyFill="1" applyBorder="1" applyAlignment="1" applyProtection="1">
      <alignment horizontal="center" vertical="center"/>
      <protection hidden="1"/>
    </xf>
    <xf numFmtId="2" fontId="103" fillId="17" borderId="39" xfId="34" applyNumberFormat="1" applyFont="1" applyFill="1" applyBorder="1" applyAlignment="1"/>
    <xf numFmtId="0" fontId="102" fillId="17" borderId="2" xfId="322" applyFont="1" applyFill="1" applyBorder="1" applyProtection="1">
      <protection hidden="1"/>
    </xf>
    <xf numFmtId="0" fontId="103" fillId="17" borderId="2" xfId="322" applyFont="1" applyFill="1" applyBorder="1" applyAlignment="1" applyProtection="1">
      <alignment horizontal="center" vertical="center" wrapText="1"/>
      <protection hidden="1"/>
    </xf>
    <xf numFmtId="0" fontId="103" fillId="17" borderId="2" xfId="322" applyFont="1" applyFill="1" applyBorder="1" applyAlignment="1" applyProtection="1">
      <alignment horizontal="left" vertical="center" wrapText="1"/>
      <protection hidden="1"/>
    </xf>
    <xf numFmtId="0" fontId="103" fillId="0" borderId="39" xfId="320" applyFont="1" applyBorder="1" applyAlignment="1">
      <alignment horizontal="center" vertical="center" wrapText="1"/>
    </xf>
    <xf numFmtId="167" fontId="103" fillId="17" borderId="39" xfId="34" applyNumberFormat="1" applyFont="1" applyFill="1" applyBorder="1" applyAlignment="1"/>
    <xf numFmtId="0" fontId="102" fillId="0" borderId="2" xfId="322" applyFont="1" applyBorder="1" applyProtection="1">
      <protection hidden="1"/>
    </xf>
    <xf numFmtId="0" fontId="102" fillId="0" borderId="2" xfId="322" applyFont="1" applyBorder="1" applyAlignment="1" applyProtection="1">
      <alignment horizontal="center" vertical="center"/>
      <protection hidden="1"/>
    </xf>
    <xf numFmtId="0" fontId="102" fillId="0" borderId="2" xfId="322" applyFont="1" applyBorder="1"/>
    <xf numFmtId="0" fontId="103" fillId="17" borderId="39" xfId="320" applyFont="1" applyFill="1" applyBorder="1" applyAlignment="1" applyProtection="1">
      <alignment horizontal="center" vertical="center"/>
      <protection hidden="1"/>
    </xf>
    <xf numFmtId="0" fontId="103" fillId="0" borderId="39" xfId="34" applyFont="1" applyFill="1" applyBorder="1" applyProtection="1">
      <protection locked="0"/>
    </xf>
    <xf numFmtId="0" fontId="103" fillId="17" borderId="0" xfId="34" applyFont="1" applyFill="1" applyAlignment="1" applyProtection="1"/>
    <xf numFmtId="0" fontId="103" fillId="0" borderId="5" xfId="320" applyFont="1" applyBorder="1" applyAlignment="1" applyProtection="1">
      <alignment horizontal="center" vertical="center" wrapText="1"/>
      <protection hidden="1"/>
    </xf>
    <xf numFmtId="0" fontId="103" fillId="0" borderId="41" xfId="320" applyFont="1" applyBorder="1" applyAlignment="1">
      <alignment horizontal="center" vertical="center"/>
    </xf>
    <xf numFmtId="0" fontId="103" fillId="0" borderId="2" xfId="320" applyFont="1" applyBorder="1" applyAlignment="1">
      <alignment horizontal="center" vertical="center"/>
    </xf>
    <xf numFmtId="0" fontId="103" fillId="0" borderId="39" xfId="320" applyFont="1" applyFill="1" applyBorder="1" applyProtection="1">
      <protection hidden="1"/>
    </xf>
    <xf numFmtId="49" fontId="102" fillId="0" borderId="39" xfId="53" applyNumberFormat="1" applyFont="1" applyFill="1" applyBorder="1" applyAlignment="1">
      <alignment vertical="center" wrapText="1"/>
    </xf>
    <xf numFmtId="167" fontId="103" fillId="17" borderId="39" xfId="34" applyNumberFormat="1" applyFont="1" applyFill="1" applyBorder="1" applyAlignment="1" applyProtection="1"/>
    <xf numFmtId="0" fontId="103" fillId="0" borderId="39" xfId="320" applyFont="1" applyBorder="1"/>
    <xf numFmtId="0" fontId="103" fillId="0" borderId="47" xfId="320" applyFont="1" applyFill="1" applyBorder="1" applyAlignment="1" applyProtection="1">
      <alignment horizontal="center" vertical="center" wrapText="1"/>
      <protection hidden="1"/>
    </xf>
    <xf numFmtId="2" fontId="103" fillId="17" borderId="39" xfId="320" applyNumberFormat="1" applyFont="1" applyFill="1" applyBorder="1" applyAlignment="1" applyProtection="1">
      <protection hidden="1"/>
    </xf>
    <xf numFmtId="0" fontId="103" fillId="0" borderId="39" xfId="320" applyFont="1" applyBorder="1" applyAlignment="1" applyProtection="1">
      <alignment horizontal="center" vertical="center"/>
      <protection hidden="1"/>
    </xf>
    <xf numFmtId="0" fontId="103" fillId="0" borderId="47" xfId="320" applyFont="1" applyBorder="1" applyAlignment="1" applyProtection="1">
      <alignment horizontal="center" vertical="center" wrapText="1"/>
      <protection hidden="1"/>
    </xf>
    <xf numFmtId="167" fontId="103" fillId="17" borderId="2" xfId="320" applyNumberFormat="1" applyFont="1" applyFill="1" applyBorder="1" applyAlignment="1" applyProtection="1">
      <protection hidden="1"/>
    </xf>
    <xf numFmtId="167" fontId="103" fillId="0" borderId="2" xfId="320" applyNumberFormat="1" applyFont="1" applyBorder="1" applyAlignment="1" applyProtection="1">
      <protection hidden="1"/>
    </xf>
    <xf numFmtId="0" fontId="103" fillId="0" borderId="39" xfId="320" applyFont="1" applyBorder="1" applyAlignment="1" applyProtection="1">
      <alignment vertical="center" wrapText="1"/>
      <protection hidden="1"/>
    </xf>
    <xf numFmtId="167" fontId="103" fillId="17" borderId="39" xfId="320" applyNumberFormat="1" applyFont="1" applyFill="1" applyBorder="1" applyAlignment="1" applyProtection="1">
      <protection hidden="1"/>
    </xf>
    <xf numFmtId="49" fontId="103" fillId="0" borderId="2" xfId="53" applyNumberFormat="1" applyFont="1" applyBorder="1" applyAlignment="1" applyProtection="1">
      <alignment vertical="center" wrapText="1"/>
      <protection hidden="1"/>
    </xf>
    <xf numFmtId="49" fontId="135" fillId="0" borderId="39" xfId="53" applyNumberFormat="1" applyFont="1" applyBorder="1" applyAlignment="1" applyProtection="1">
      <alignment horizontal="left" vertical="center"/>
      <protection hidden="1"/>
    </xf>
    <xf numFmtId="49" fontId="102" fillId="0" borderId="39" xfId="53" applyNumberFormat="1" applyFont="1" applyBorder="1" applyAlignment="1" applyProtection="1">
      <alignment horizontal="center" vertical="center" wrapText="1"/>
      <protection hidden="1"/>
    </xf>
    <xf numFmtId="167" fontId="103" fillId="17" borderId="47" xfId="320" applyNumberFormat="1" applyFont="1" applyFill="1" applyBorder="1" applyAlignment="1" applyProtection="1">
      <protection hidden="1"/>
    </xf>
    <xf numFmtId="0" fontId="103" fillId="0" borderId="39" xfId="320" applyFont="1" applyBorder="1" applyAlignment="1" applyProtection="1">
      <alignment horizontal="center" vertical="center" wrapText="1"/>
      <protection hidden="1"/>
    </xf>
    <xf numFmtId="0" fontId="103" fillId="0" borderId="41" xfId="320" applyFont="1" applyBorder="1" applyAlignment="1" applyProtection="1">
      <alignment horizontal="center" vertical="center" wrapText="1"/>
      <protection hidden="1"/>
    </xf>
    <xf numFmtId="0" fontId="103" fillId="0" borderId="2" xfId="320" applyFont="1" applyBorder="1" applyAlignment="1" applyProtection="1">
      <alignment horizontal="left" vertical="center" wrapText="1"/>
      <protection hidden="1"/>
    </xf>
    <xf numFmtId="0" fontId="103" fillId="0" borderId="5" xfId="320" applyFont="1" applyBorder="1" applyAlignment="1">
      <alignment horizontal="center" vertical="center"/>
    </xf>
    <xf numFmtId="0" fontId="103" fillId="0" borderId="40" xfId="53" applyFont="1" applyFill="1" applyBorder="1" applyAlignment="1" applyProtection="1">
      <alignment vertical="center"/>
      <protection hidden="1"/>
    </xf>
    <xf numFmtId="0" fontId="103" fillId="0" borderId="44" xfId="320" applyFont="1" applyBorder="1" applyAlignment="1">
      <alignment horizontal="center" vertical="center"/>
    </xf>
    <xf numFmtId="0" fontId="103" fillId="17" borderId="2" xfId="273" applyFont="1" applyFill="1" applyBorder="1" applyAlignment="1" applyProtection="1">
      <alignment vertical="center" wrapText="1"/>
      <protection hidden="1"/>
    </xf>
    <xf numFmtId="0" fontId="103" fillId="17" borderId="2" xfId="273" applyFont="1" applyFill="1" applyBorder="1" applyAlignment="1" applyProtection="1">
      <alignment horizontal="left" vertical="center" wrapText="1"/>
      <protection hidden="1"/>
    </xf>
    <xf numFmtId="0" fontId="103" fillId="0" borderId="42" xfId="320" applyFont="1" applyBorder="1" applyAlignment="1">
      <alignment horizontal="center" vertical="center" wrapText="1"/>
    </xf>
    <xf numFmtId="0" fontId="103" fillId="17" borderId="39" xfId="53" applyFont="1" applyFill="1" applyBorder="1" applyAlignment="1" applyProtection="1">
      <alignment horizontal="left" vertical="center" wrapText="1"/>
      <protection hidden="1"/>
    </xf>
    <xf numFmtId="0" fontId="103" fillId="17" borderId="2" xfId="320" applyFont="1" applyFill="1" applyBorder="1" applyAlignment="1">
      <alignment horizontal="center" vertical="center" wrapText="1"/>
    </xf>
    <xf numFmtId="0" fontId="103" fillId="17" borderId="5" xfId="320" applyFont="1" applyFill="1" applyBorder="1" applyAlignment="1">
      <alignment horizontal="center" vertical="center"/>
    </xf>
    <xf numFmtId="0" fontId="102" fillId="0" borderId="41" xfId="322" applyFont="1" applyFill="1" applyBorder="1" applyProtection="1">
      <protection hidden="1"/>
    </xf>
    <xf numFmtId="0" fontId="103" fillId="0" borderId="39" xfId="322" applyFont="1" applyFill="1" applyBorder="1" applyAlignment="1" applyProtection="1">
      <alignment horizontal="center" vertical="center"/>
      <protection hidden="1"/>
    </xf>
    <xf numFmtId="0" fontId="103" fillId="0" borderId="6" xfId="53" applyFont="1" applyBorder="1" applyAlignment="1" applyProtection="1">
      <alignment horizontal="center" vertical="center"/>
      <protection hidden="1"/>
    </xf>
    <xf numFmtId="0" fontId="109" fillId="0" borderId="5" xfId="320" applyFont="1" applyBorder="1" applyAlignment="1">
      <alignment horizontal="center" vertical="center"/>
    </xf>
    <xf numFmtId="0" fontId="109" fillId="0" borderId="39" xfId="322" applyFont="1" applyBorder="1" applyAlignment="1" applyProtection="1">
      <alignment horizontal="left" vertical="center" wrapText="1"/>
      <protection hidden="1"/>
    </xf>
    <xf numFmtId="0" fontId="109" fillId="0" borderId="2" xfId="322" applyFont="1" applyBorder="1" applyAlignment="1" applyProtection="1">
      <alignment horizontal="center" vertical="center" wrapText="1"/>
      <protection hidden="1"/>
    </xf>
    <xf numFmtId="0" fontId="109" fillId="0" borderId="39" xfId="322" applyFont="1" applyBorder="1" applyAlignment="1" applyProtection="1">
      <alignment vertical="center" wrapText="1"/>
      <protection hidden="1"/>
    </xf>
    <xf numFmtId="2" fontId="103" fillId="0" borderId="39" xfId="320" applyNumberFormat="1" applyFont="1" applyBorder="1" applyAlignment="1">
      <alignment horizontal="center"/>
    </xf>
    <xf numFmtId="0" fontId="103" fillId="0" borderId="39" xfId="322" applyFont="1" applyBorder="1" applyAlignment="1" applyProtection="1">
      <alignment horizontal="left" vertical="center" wrapText="1"/>
      <protection hidden="1"/>
    </xf>
    <xf numFmtId="0" fontId="103" fillId="0" borderId="2" xfId="322" applyFont="1" applyBorder="1" applyAlignment="1" applyProtection="1">
      <alignment horizontal="center" vertical="center" wrapText="1"/>
      <protection hidden="1"/>
    </xf>
    <xf numFmtId="167" fontId="103" fillId="0" borderId="39" xfId="34" applyNumberFormat="1" applyFont="1" applyBorder="1" applyAlignment="1"/>
    <xf numFmtId="0" fontId="103" fillId="0" borderId="2" xfId="322" applyFont="1" applyBorder="1" applyAlignment="1" applyProtection="1">
      <alignment horizontal="left" vertical="center" wrapText="1"/>
      <protection hidden="1"/>
    </xf>
    <xf numFmtId="0" fontId="103" fillId="0" borderId="6" xfId="322" applyFont="1" applyBorder="1" applyAlignment="1" applyProtection="1">
      <alignment horizontal="left" vertical="center" wrapText="1"/>
      <protection hidden="1"/>
    </xf>
    <xf numFmtId="0" fontId="103" fillId="0" borderId="6" xfId="322" applyFont="1" applyBorder="1" applyAlignment="1" applyProtection="1">
      <alignment vertical="center" wrapText="1"/>
      <protection hidden="1"/>
    </xf>
    <xf numFmtId="0" fontId="103" fillId="17" borderId="44" xfId="320" applyFont="1" applyFill="1" applyBorder="1" applyAlignment="1">
      <alignment horizontal="center" vertical="center"/>
    </xf>
    <xf numFmtId="49" fontId="100" fillId="0" borderId="39" xfId="53" applyNumberFormat="1" applyFont="1" applyFill="1" applyBorder="1" applyAlignment="1" applyProtection="1">
      <alignment horizontal="left" vertical="center"/>
      <protection hidden="1"/>
    </xf>
    <xf numFmtId="2" fontId="103" fillId="17" borderId="39" xfId="34" applyNumberFormat="1" applyFont="1" applyFill="1" applyBorder="1" applyAlignment="1" applyProtection="1">
      <alignment horizontal="center"/>
    </xf>
    <xf numFmtId="2" fontId="103" fillId="17" borderId="39" xfId="34" applyNumberFormat="1" applyFont="1" applyFill="1" applyBorder="1" applyAlignment="1">
      <alignment horizontal="center"/>
    </xf>
    <xf numFmtId="0" fontId="102" fillId="0" borderId="41" xfId="322" applyFont="1" applyFill="1" applyBorder="1"/>
    <xf numFmtId="0" fontId="102" fillId="0" borderId="41" xfId="322" applyFont="1" applyBorder="1"/>
    <xf numFmtId="0" fontId="103" fillId="17" borderId="2" xfId="322" applyFont="1" applyFill="1" applyBorder="1" applyAlignment="1" applyProtection="1">
      <alignment horizontal="center" vertical="center"/>
      <protection hidden="1"/>
    </xf>
    <xf numFmtId="0" fontId="109" fillId="0" borderId="2" xfId="320" applyFont="1" applyBorder="1" applyAlignment="1">
      <alignment horizontal="center" vertical="center" wrapText="1"/>
    </xf>
    <xf numFmtId="0" fontId="103" fillId="0" borderId="2" xfId="322" applyFont="1" applyBorder="1" applyAlignment="1">
      <alignment horizontal="center" vertical="center" wrapText="1"/>
    </xf>
    <xf numFmtId="0" fontId="103" fillId="0" borderId="2" xfId="322" applyFont="1" applyBorder="1" applyAlignment="1" applyProtection="1">
      <alignment horizontal="center" vertical="center"/>
      <protection hidden="1"/>
    </xf>
    <xf numFmtId="0" fontId="103" fillId="0" borderId="41" xfId="320" applyFont="1" applyBorder="1" applyProtection="1">
      <protection hidden="1"/>
    </xf>
    <xf numFmtId="0" fontId="102" fillId="17" borderId="41" xfId="322" applyFont="1" applyFill="1" applyBorder="1" applyProtection="1">
      <protection hidden="1"/>
    </xf>
    <xf numFmtId="2" fontId="103" fillId="17" borderId="39" xfId="34" applyNumberFormat="1" applyFont="1" applyFill="1" applyBorder="1" applyAlignment="1" applyProtection="1">
      <protection locked="0"/>
    </xf>
    <xf numFmtId="2" fontId="103" fillId="17" borderId="39" xfId="34" applyNumberFormat="1" applyFont="1" applyFill="1" applyBorder="1" applyAlignment="1" applyProtection="1">
      <alignment horizontal="center"/>
      <protection locked="0"/>
    </xf>
    <xf numFmtId="0" fontId="103" fillId="0" borderId="2" xfId="320" applyFont="1" applyBorder="1" applyAlignment="1">
      <alignment vertical="center" wrapText="1"/>
    </xf>
    <xf numFmtId="0" fontId="103" fillId="0" borderId="6" xfId="320" applyFont="1" applyBorder="1" applyAlignment="1">
      <alignment vertical="center" wrapText="1"/>
    </xf>
    <xf numFmtId="0" fontId="109" fillId="0" borderId="2" xfId="320" applyFont="1" applyBorder="1" applyAlignment="1" applyProtection="1">
      <alignment horizontal="center" vertical="center"/>
      <protection hidden="1"/>
    </xf>
    <xf numFmtId="0" fontId="109" fillId="0" borderId="2" xfId="320" applyFont="1" applyBorder="1" applyAlignment="1">
      <alignment vertical="center" wrapText="1"/>
    </xf>
    <xf numFmtId="0" fontId="102" fillId="17" borderId="41" xfId="322" applyFont="1" applyFill="1" applyBorder="1"/>
    <xf numFmtId="0" fontId="103" fillId="0" borderId="39" xfId="322" applyFont="1" applyBorder="1" applyAlignment="1">
      <alignment horizontal="center" vertical="center"/>
    </xf>
    <xf numFmtId="49" fontId="135" fillId="17" borderId="39" xfId="53" applyNumberFormat="1" applyFont="1" applyFill="1" applyBorder="1" applyAlignment="1">
      <alignment horizontal="left" vertical="center"/>
    </xf>
    <xf numFmtId="167" fontId="100" fillId="17" borderId="39" xfId="34" applyNumberFormat="1" applyFont="1" applyFill="1" applyBorder="1" applyAlignment="1">
      <alignment vertical="center"/>
    </xf>
    <xf numFmtId="0" fontId="102" fillId="17" borderId="2" xfId="322" applyFont="1" applyFill="1" applyBorder="1" applyAlignment="1">
      <alignment horizontal="center" vertical="center"/>
    </xf>
    <xf numFmtId="0" fontId="103" fillId="0" borderId="39" xfId="320" applyFont="1" applyBorder="1" applyAlignment="1">
      <alignment horizontal="center" vertical="center"/>
    </xf>
    <xf numFmtId="0" fontId="103" fillId="17" borderId="2" xfId="322" applyFont="1" applyFill="1" applyBorder="1" applyAlignment="1">
      <alignment horizontal="center" vertical="center"/>
    </xf>
    <xf numFmtId="0" fontId="103" fillId="0" borderId="2" xfId="322" applyFont="1" applyBorder="1" applyAlignment="1">
      <alignment horizontal="center" vertical="center"/>
    </xf>
    <xf numFmtId="0" fontId="102" fillId="0" borderId="2" xfId="322" applyFont="1" applyBorder="1" applyAlignment="1">
      <alignment horizontal="center" vertical="center"/>
    </xf>
    <xf numFmtId="0" fontId="103" fillId="0" borderId="39" xfId="53" applyFont="1" applyBorder="1" applyAlignment="1">
      <alignment horizontal="center" vertical="center"/>
    </xf>
    <xf numFmtId="0" fontId="103" fillId="0" borderId="0" xfId="320" applyFont="1" applyAlignment="1">
      <alignment horizontal="center" vertical="center"/>
    </xf>
    <xf numFmtId="0" fontId="103" fillId="17" borderId="39" xfId="320" applyFont="1" applyFill="1" applyBorder="1" applyAlignment="1">
      <alignment horizontal="center" vertical="center"/>
    </xf>
    <xf numFmtId="0" fontId="102" fillId="17" borderId="2" xfId="322" applyFont="1" applyFill="1" applyBorder="1"/>
    <xf numFmtId="0" fontId="103" fillId="17" borderId="2" xfId="322" applyFont="1" applyFill="1" applyBorder="1" applyAlignment="1">
      <alignment vertical="center"/>
    </xf>
    <xf numFmtId="0" fontId="103" fillId="17" borderId="2" xfId="322" applyFont="1" applyFill="1" applyBorder="1" applyAlignment="1">
      <alignment vertical="center" wrapText="1"/>
    </xf>
    <xf numFmtId="0" fontId="103" fillId="0" borderId="2" xfId="322" applyFont="1" applyBorder="1" applyAlignment="1">
      <alignment vertical="center"/>
    </xf>
    <xf numFmtId="0" fontId="103" fillId="0" borderId="2" xfId="322" applyFont="1" applyBorder="1" applyAlignment="1">
      <alignment vertical="center" wrapText="1"/>
    </xf>
    <xf numFmtId="0" fontId="103" fillId="17" borderId="42" xfId="320" applyFont="1" applyFill="1" applyBorder="1"/>
    <xf numFmtId="49" fontId="135" fillId="0" borderId="6" xfId="53" applyNumberFormat="1" applyFont="1" applyFill="1" applyBorder="1" applyAlignment="1">
      <alignment horizontal="left" vertical="center"/>
    </xf>
    <xf numFmtId="49" fontId="102" fillId="0" borderId="6" xfId="53" applyNumberFormat="1" applyFont="1" applyFill="1" applyBorder="1" applyAlignment="1">
      <alignment horizontal="center" vertical="center" wrapText="1"/>
    </xf>
    <xf numFmtId="49" fontId="102" fillId="0" borderId="6" xfId="53" applyNumberFormat="1" applyFont="1" applyFill="1" applyBorder="1" applyAlignment="1">
      <alignment vertical="center" wrapText="1"/>
    </xf>
    <xf numFmtId="49" fontId="103" fillId="0" borderId="6" xfId="53" applyNumberFormat="1" applyFont="1" applyFill="1" applyBorder="1" applyAlignment="1">
      <alignment vertical="center" wrapText="1"/>
    </xf>
    <xf numFmtId="0" fontId="103" fillId="17" borderId="45" xfId="320" applyFont="1" applyFill="1" applyBorder="1" applyAlignment="1">
      <alignment horizontal="center" vertical="center"/>
    </xf>
    <xf numFmtId="0" fontId="103" fillId="0" borderId="0" xfId="320" applyFont="1"/>
    <xf numFmtId="0" fontId="103" fillId="17" borderId="2" xfId="320" applyFont="1" applyFill="1" applyBorder="1"/>
    <xf numFmtId="167" fontId="103" fillId="17" borderId="2" xfId="34" applyNumberFormat="1" applyFont="1" applyFill="1" applyBorder="1" applyAlignment="1">
      <alignment horizontal="right"/>
    </xf>
    <xf numFmtId="0" fontId="103" fillId="17" borderId="41" xfId="320" applyFont="1" applyFill="1" applyBorder="1"/>
    <xf numFmtId="49" fontId="135" fillId="0" borderId="47" xfId="53" applyNumberFormat="1" applyFont="1" applyBorder="1" applyAlignment="1">
      <alignment horizontal="left" vertical="center"/>
    </xf>
    <xf numFmtId="49" fontId="102" fillId="0" borderId="39" xfId="53" applyNumberFormat="1" applyFont="1" applyBorder="1" applyAlignment="1">
      <alignment horizontal="center" vertical="center" wrapText="1"/>
    </xf>
    <xf numFmtId="4" fontId="34" fillId="0" borderId="0" xfId="0" applyNumberFormat="1" applyFont="1" applyAlignment="1">
      <alignment vertical="center"/>
    </xf>
    <xf numFmtId="0" fontId="89" fillId="17" borderId="39" xfId="0" applyFont="1" applyFill="1" applyBorder="1" applyAlignment="1">
      <alignment vertical="center" wrapText="1"/>
    </xf>
    <xf numFmtId="0" fontId="89" fillId="17" borderId="40" xfId="0" applyFont="1" applyFill="1" applyBorder="1" applyAlignment="1">
      <alignment vertical="center" wrapText="1"/>
    </xf>
    <xf numFmtId="167" fontId="6" fillId="17" borderId="0" xfId="0" applyNumberFormat="1" applyFont="1" applyFill="1" applyAlignment="1">
      <alignment horizontal="center" vertical="center"/>
    </xf>
    <xf numFmtId="0" fontId="34" fillId="17" borderId="0" xfId="52" applyFont="1" applyFill="1" applyAlignment="1">
      <alignment horizontal="center"/>
    </xf>
    <xf numFmtId="0" fontId="6" fillId="17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left" vertical="center"/>
    </xf>
    <xf numFmtId="0" fontId="34" fillId="20" borderId="0" xfId="0" applyFont="1" applyFill="1" applyAlignment="1">
      <alignment horizontal="center"/>
    </xf>
    <xf numFmtId="0" fontId="34" fillId="0" borderId="0" xfId="0" applyFont="1" applyAlignment="1">
      <alignment vertical="center"/>
    </xf>
    <xf numFmtId="170" fontId="34" fillId="0" borderId="0" xfId="269" applyNumberFormat="1" applyFont="1" applyFill="1"/>
    <xf numFmtId="0" fontId="86" fillId="0" borderId="0" xfId="52" applyFont="1" applyFill="1" applyBorder="1" applyAlignment="1">
      <alignment horizontal="center"/>
    </xf>
    <xf numFmtId="167" fontId="9" fillId="17" borderId="47" xfId="48" applyNumberFormat="1" applyFont="1" applyFill="1" applyBorder="1" applyAlignment="1">
      <alignment horizontal="left" vertical="center" wrapText="1"/>
    </xf>
    <xf numFmtId="167" fontId="9" fillId="17" borderId="0" xfId="48" applyNumberFormat="1" applyFont="1" applyFill="1" applyAlignment="1">
      <alignment horizontal="left" vertical="center" wrapText="1"/>
    </xf>
    <xf numFmtId="167" fontId="9" fillId="17" borderId="0" xfId="48" applyNumberFormat="1" applyFont="1" applyFill="1" applyAlignment="1">
      <alignment horizontal="center" vertical="center" wrapText="1"/>
    </xf>
    <xf numFmtId="167" fontId="9" fillId="17" borderId="6" xfId="48" applyNumberFormat="1" applyFont="1" applyFill="1" applyBorder="1" applyAlignment="1">
      <alignment horizontal="left" vertical="center" wrapText="1"/>
    </xf>
    <xf numFmtId="0" fontId="34" fillId="0" borderId="0" xfId="52" applyFont="1" applyFill="1" applyAlignment="1">
      <alignment horizontal="center" vertical="center"/>
    </xf>
    <xf numFmtId="0" fontId="111" fillId="0" borderId="0" xfId="52" applyFont="1" applyFill="1" applyAlignment="1">
      <alignment horizontal="center" vertical="center"/>
    </xf>
    <xf numFmtId="0" fontId="45" fillId="0" borderId="0" xfId="52" applyFont="1" applyFill="1" applyBorder="1" applyAlignment="1">
      <alignment horizontal="center" vertical="center"/>
    </xf>
    <xf numFmtId="169" fontId="114" fillId="0" borderId="0" xfId="0" applyNumberFormat="1" applyFont="1" applyFill="1" applyAlignment="1">
      <alignment horizontal="center" vertical="center"/>
    </xf>
    <xf numFmtId="0" fontId="116" fillId="0" borderId="0" xfId="0" applyFont="1" applyFill="1" applyAlignment="1">
      <alignment horizontal="center" vertical="center"/>
    </xf>
    <xf numFmtId="0" fontId="117" fillId="0" borderId="0" xfId="0" applyFont="1" applyFill="1" applyAlignment="1">
      <alignment horizontal="center" vertical="center"/>
    </xf>
    <xf numFmtId="0" fontId="6" fillId="17" borderId="0" xfId="0" applyFont="1" applyFill="1" applyAlignment="1">
      <alignment horizontal="left"/>
    </xf>
    <xf numFmtId="0" fontId="34" fillId="17" borderId="0" xfId="52" applyFont="1" applyFill="1" applyAlignment="1">
      <alignment horizontal="center"/>
    </xf>
    <xf numFmtId="167" fontId="43" fillId="17" borderId="0" xfId="48" applyNumberFormat="1" applyFont="1" applyFill="1" applyAlignment="1">
      <alignment horizontal="center" vertical="center" wrapText="1"/>
    </xf>
    <xf numFmtId="167" fontId="9" fillId="17" borderId="2" xfId="0" applyNumberFormat="1" applyFont="1" applyFill="1" applyBorder="1"/>
    <xf numFmtId="0" fontId="34" fillId="17" borderId="0" xfId="52" applyFont="1" applyFill="1" applyAlignment="1">
      <alignment horizontal="center"/>
    </xf>
    <xf numFmtId="0" fontId="6" fillId="17" borderId="0" xfId="0" applyFont="1" applyFill="1" applyAlignment="1">
      <alignment horizontal="center" vertical="center"/>
    </xf>
    <xf numFmtId="0" fontId="34" fillId="20" borderId="0" xfId="0" applyFont="1" applyFill="1" applyAlignment="1">
      <alignment horizontal="center"/>
    </xf>
    <xf numFmtId="170" fontId="6" fillId="17" borderId="0" xfId="0" applyNumberFormat="1" applyFont="1" applyFill="1"/>
    <xf numFmtId="4" fontId="0" fillId="0" borderId="0" xfId="0" applyNumberFormat="1"/>
    <xf numFmtId="1" fontId="9" fillId="17" borderId="2" xfId="0" applyNumberFormat="1" applyFont="1" applyFill="1" applyBorder="1" applyAlignment="1">
      <alignment horizontal="center" vertical="center"/>
    </xf>
    <xf numFmtId="167" fontId="9" fillId="17" borderId="2" xfId="0" applyNumberFormat="1" applyFont="1" applyFill="1" applyBorder="1" applyAlignment="1">
      <alignment horizontal="left" vertical="center"/>
    </xf>
    <xf numFmtId="167" fontId="9" fillId="17" borderId="2" xfId="0" applyNumberFormat="1" applyFont="1" applyFill="1" applyBorder="1" applyAlignment="1">
      <alignment horizontal="center" vertical="center"/>
    </xf>
    <xf numFmtId="167" fontId="9" fillId="17" borderId="2" xfId="0" applyNumberFormat="1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center" vertical="center"/>
    </xf>
    <xf numFmtId="167" fontId="9" fillId="17" borderId="47" xfId="0" applyNumberFormat="1" applyFont="1" applyFill="1" applyBorder="1" applyAlignment="1">
      <alignment horizontal="center" vertical="center"/>
    </xf>
    <xf numFmtId="167" fontId="9" fillId="17" borderId="2" xfId="49" applyNumberFormat="1" applyFont="1" applyFill="1" applyBorder="1" applyAlignment="1">
      <alignment horizontal="center" vertical="center"/>
    </xf>
    <xf numFmtId="0" fontId="97" fillId="17" borderId="2" xfId="0" applyFont="1" applyFill="1" applyBorder="1" applyAlignment="1">
      <alignment horizontal="center" vertical="center" wrapText="1"/>
    </xf>
    <xf numFmtId="0" fontId="97" fillId="17" borderId="2" xfId="0" applyFont="1" applyFill="1" applyBorder="1" applyAlignment="1">
      <alignment horizontal="center" vertical="center" textRotation="90" wrapText="1"/>
    </xf>
    <xf numFmtId="167" fontId="9" fillId="17" borderId="2" xfId="49" applyNumberFormat="1" applyFont="1" applyFill="1" applyBorder="1" applyAlignment="1">
      <alignment horizontal="center" vertical="center" wrapText="1"/>
    </xf>
    <xf numFmtId="0" fontId="6" fillId="17" borderId="0" xfId="0" applyFont="1" applyFill="1" applyAlignment="1">
      <alignment horizontal="left"/>
    </xf>
    <xf numFmtId="167" fontId="9" fillId="17" borderId="2" xfId="0" applyNumberFormat="1" applyFont="1" applyFill="1" applyBorder="1" applyAlignment="1">
      <alignment horizontal="left" vertical="center" wrapText="1"/>
    </xf>
    <xf numFmtId="167" fontId="9" fillId="17" borderId="2" xfId="63" applyNumberFormat="1" applyFont="1" applyFill="1" applyBorder="1" applyAlignment="1">
      <alignment horizontal="left" vertical="center" wrapText="1"/>
    </xf>
    <xf numFmtId="167" fontId="9" fillId="17" borderId="2" xfId="48" applyNumberFormat="1" applyFont="1" applyFill="1" applyBorder="1" applyAlignment="1">
      <alignment horizontal="center" vertical="center" wrapText="1"/>
    </xf>
    <xf numFmtId="0" fontId="97" fillId="17" borderId="2" xfId="0" applyFont="1" applyFill="1" applyBorder="1" applyAlignment="1">
      <alignment vertical="center" wrapText="1"/>
    </xf>
    <xf numFmtId="2" fontId="97" fillId="17" borderId="2" xfId="52" applyNumberFormat="1" applyFont="1" applyFill="1" applyBorder="1" applyAlignment="1">
      <alignment vertical="center" textRotation="90" wrapText="1"/>
    </xf>
    <xf numFmtId="167" fontId="141" fillId="17" borderId="49" xfId="0" applyNumberFormat="1" applyFont="1" applyFill="1" applyBorder="1" applyAlignment="1">
      <alignment horizontal="center" vertical="center" shrinkToFit="1"/>
    </xf>
    <xf numFmtId="167" fontId="141" fillId="17" borderId="2" xfId="62" applyNumberFormat="1" applyFont="1" applyFill="1" applyBorder="1" applyAlignment="1">
      <alignment horizontal="center" vertical="center"/>
    </xf>
    <xf numFmtId="0" fontId="34" fillId="17" borderId="0" xfId="52" applyFont="1" applyFill="1" applyAlignment="1">
      <alignment horizontal="center"/>
    </xf>
    <xf numFmtId="0" fontId="34" fillId="17" borderId="0" xfId="52" applyFont="1" applyFill="1" applyAlignment="1"/>
    <xf numFmtId="0" fontId="47" fillId="0" borderId="0" xfId="64" applyFont="1" applyAlignment="1">
      <alignment horizontal="center"/>
    </xf>
    <xf numFmtId="0" fontId="52" fillId="0" borderId="0" xfId="64" applyFont="1" applyAlignment="1">
      <alignment horizontal="left" vertical="center"/>
    </xf>
    <xf numFmtId="0" fontId="47" fillId="0" borderId="0" xfId="64" applyFont="1" applyAlignment="1">
      <alignment horizontal="left"/>
    </xf>
    <xf numFmtId="0" fontId="52" fillId="0" borderId="0" xfId="64" applyFont="1" applyAlignment="1">
      <alignment horizontal="center"/>
    </xf>
    <xf numFmtId="0" fontId="51" fillId="20" borderId="0" xfId="64" applyFont="1" applyFill="1" applyAlignment="1">
      <alignment vertical="center"/>
    </xf>
    <xf numFmtId="0" fontId="52" fillId="0" borderId="0" xfId="64" applyFont="1" applyAlignment="1">
      <alignment vertical="center"/>
    </xf>
    <xf numFmtId="0" fontId="52" fillId="17" borderId="0" xfId="64" applyFont="1" applyFill="1" applyAlignment="1">
      <alignment horizontal="left" vertical="center"/>
    </xf>
    <xf numFmtId="0" fontId="46" fillId="0" borderId="0" xfId="64" applyFont="1" applyAlignment="1">
      <alignment horizontal="center"/>
    </xf>
    <xf numFmtId="0" fontId="48" fillId="0" borderId="0" xfId="64" applyFont="1" applyAlignment="1">
      <alignment horizontal="center"/>
    </xf>
    <xf numFmtId="0" fontId="49" fillId="0" borderId="0" xfId="64" applyFont="1" applyAlignment="1">
      <alignment horizontal="center" vertical="center" wrapText="1"/>
    </xf>
    <xf numFmtId="0" fontId="50" fillId="0" borderId="0" xfId="64" applyFont="1" applyAlignment="1">
      <alignment horizontal="center"/>
    </xf>
    <xf numFmtId="0" fontId="58" fillId="21" borderId="29" xfId="65" applyFont="1" applyFill="1" applyBorder="1" applyAlignment="1">
      <alignment horizontal="right" vertical="center"/>
    </xf>
    <xf numFmtId="0" fontId="58" fillId="21" borderId="30" xfId="65" applyFont="1" applyFill="1" applyBorder="1" applyAlignment="1">
      <alignment horizontal="right" vertical="center"/>
    </xf>
    <xf numFmtId="0" fontId="56" fillId="0" borderId="0" xfId="65" applyFont="1" applyFill="1" applyAlignment="1">
      <alignment horizontal="right"/>
    </xf>
    <xf numFmtId="0" fontId="54" fillId="0" borderId="0" xfId="65" applyFont="1" applyFill="1" applyAlignment="1">
      <alignment horizontal="center"/>
    </xf>
    <xf numFmtId="0" fontId="121" fillId="0" borderId="0" xfId="65" applyFont="1" applyFill="1" applyAlignment="1">
      <alignment horizontal="right" vertical="center" wrapText="1"/>
    </xf>
    <xf numFmtId="0" fontId="62" fillId="0" borderId="0" xfId="65" applyFont="1" applyFill="1" applyAlignment="1">
      <alignment horizontal="center" vertical="center" wrapText="1"/>
    </xf>
    <xf numFmtId="0" fontId="64" fillId="0" borderId="8" xfId="66" applyFont="1" applyBorder="1" applyAlignment="1">
      <alignment horizontal="center" vertical="center" wrapText="1"/>
    </xf>
    <xf numFmtId="0" fontId="64" fillId="0" borderId="11" xfId="66" applyFont="1" applyBorder="1" applyAlignment="1">
      <alignment horizontal="center" vertical="center"/>
    </xf>
    <xf numFmtId="0" fontId="65" fillId="0" borderId="9" xfId="66" applyFont="1" applyBorder="1" applyAlignment="1">
      <alignment horizontal="center" vertical="center" wrapText="1"/>
    </xf>
    <xf numFmtId="0" fontId="65" fillId="0" borderId="12" xfId="66" applyFont="1" applyBorder="1" applyAlignment="1">
      <alignment horizontal="center" vertical="center"/>
    </xf>
    <xf numFmtId="0" fontId="54" fillId="0" borderId="9" xfId="66" applyFont="1" applyBorder="1" applyAlignment="1">
      <alignment horizontal="center" vertical="center" wrapText="1"/>
    </xf>
    <xf numFmtId="0" fontId="54" fillId="0" borderId="12" xfId="66" applyFont="1" applyBorder="1" applyAlignment="1">
      <alignment horizontal="center" vertical="center"/>
    </xf>
    <xf numFmtId="0" fontId="119" fillId="21" borderId="9" xfId="66" applyFont="1" applyFill="1" applyBorder="1" applyAlignment="1">
      <alignment horizontal="center"/>
    </xf>
    <xf numFmtId="0" fontId="119" fillId="21" borderId="10" xfId="66" applyFont="1" applyFill="1" applyBorder="1" applyAlignment="1">
      <alignment horizontal="center"/>
    </xf>
    <xf numFmtId="0" fontId="9" fillId="17" borderId="2" xfId="0" applyFont="1" applyFill="1" applyBorder="1" applyAlignment="1">
      <alignment horizontal="center" vertical="center" wrapText="1"/>
    </xf>
    <xf numFmtId="49" fontId="9" fillId="17" borderId="2" xfId="0" applyNumberFormat="1" applyFont="1" applyFill="1" applyBorder="1" applyAlignment="1">
      <alignment horizontal="left" vertical="center" wrapText="1"/>
    </xf>
    <xf numFmtId="0" fontId="9" fillId="17" borderId="2" xfId="0" applyFont="1" applyFill="1" applyBorder="1" applyAlignment="1">
      <alignment horizontal="left" vertical="center" wrapText="1"/>
    </xf>
    <xf numFmtId="0" fontId="9" fillId="17" borderId="2" xfId="0" applyFont="1" applyFill="1" applyBorder="1" applyAlignment="1">
      <alignment horizontal="left" vertical="center"/>
    </xf>
    <xf numFmtId="167" fontId="9" fillId="17" borderId="2" xfId="0" applyNumberFormat="1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horizontal="center" vertical="center"/>
    </xf>
    <xf numFmtId="49" fontId="9" fillId="17" borderId="2" xfId="0" applyNumberFormat="1" applyFont="1" applyFill="1" applyBorder="1" applyAlignment="1">
      <alignment horizontal="center" vertical="center" wrapText="1"/>
    </xf>
    <xf numFmtId="167" fontId="9" fillId="17" borderId="2" xfId="0" applyNumberFormat="1" applyFont="1" applyFill="1" applyBorder="1" applyAlignment="1">
      <alignment horizontal="center" vertical="center"/>
    </xf>
    <xf numFmtId="49" fontId="9" fillId="17" borderId="2" xfId="49" applyNumberFormat="1" applyFont="1" applyFill="1" applyBorder="1" applyAlignment="1">
      <alignment horizontal="center" vertical="center" wrapText="1"/>
    </xf>
    <xf numFmtId="0" fontId="9" fillId="17" borderId="2" xfId="49" applyFont="1" applyFill="1" applyBorder="1" applyAlignment="1">
      <alignment horizontal="left" vertical="center" wrapText="1"/>
    </xf>
    <xf numFmtId="0" fontId="9" fillId="17" borderId="2" xfId="49" applyFont="1" applyFill="1" applyBorder="1" applyAlignment="1">
      <alignment horizontal="center" vertical="center"/>
    </xf>
    <xf numFmtId="167" fontId="9" fillId="17" borderId="2" xfId="49" applyNumberFormat="1" applyFont="1" applyFill="1" applyBorder="1" applyAlignment="1">
      <alignment horizontal="center" vertical="center"/>
    </xf>
    <xf numFmtId="167" fontId="9" fillId="17" borderId="3" xfId="0" applyNumberFormat="1" applyFont="1" applyFill="1" applyBorder="1" applyAlignment="1">
      <alignment horizontal="center" vertical="center" wrapText="1"/>
    </xf>
    <xf numFmtId="167" fontId="9" fillId="17" borderId="4" xfId="0" applyNumberFormat="1" applyFont="1" applyFill="1" applyBorder="1" applyAlignment="1">
      <alignment horizontal="center" vertical="center" wrapText="1"/>
    </xf>
    <xf numFmtId="167" fontId="9" fillId="17" borderId="5" xfId="0" applyNumberFormat="1" applyFont="1" applyFill="1" applyBorder="1" applyAlignment="1">
      <alignment horizontal="center" vertical="center" wrapText="1"/>
    </xf>
    <xf numFmtId="167" fontId="9" fillId="17" borderId="2" xfId="0" applyNumberFormat="1" applyFont="1" applyFill="1" applyBorder="1" applyAlignment="1">
      <alignment horizontal="left" vertical="center"/>
    </xf>
    <xf numFmtId="0" fontId="27" fillId="17" borderId="2" xfId="0" applyFont="1" applyFill="1" applyBorder="1" applyAlignment="1">
      <alignment horizontal="center" vertical="center" wrapText="1"/>
    </xf>
    <xf numFmtId="1" fontId="9" fillId="17" borderId="2" xfId="0" applyNumberFormat="1" applyFont="1" applyFill="1" applyBorder="1" applyAlignment="1">
      <alignment horizontal="center" vertical="center"/>
    </xf>
    <xf numFmtId="49" fontId="27" fillId="17" borderId="2" xfId="48" applyNumberFormat="1" applyFont="1" applyFill="1" applyBorder="1" applyAlignment="1">
      <alignment horizontal="center" vertical="center" wrapText="1"/>
    </xf>
    <xf numFmtId="0" fontId="9" fillId="17" borderId="45" xfId="0" applyFont="1" applyFill="1" applyBorder="1" applyAlignment="1">
      <alignment horizontal="center" vertical="center"/>
    </xf>
    <xf numFmtId="0" fontId="9" fillId="17" borderId="43" xfId="0" applyFont="1" applyFill="1" applyBorder="1" applyAlignment="1">
      <alignment horizontal="center" vertical="center"/>
    </xf>
    <xf numFmtId="0" fontId="9" fillId="17" borderId="42" xfId="0" applyFont="1" applyFill="1" applyBorder="1" applyAlignment="1">
      <alignment horizontal="center" vertical="center"/>
    </xf>
    <xf numFmtId="49" fontId="9" fillId="17" borderId="47" xfId="0" applyNumberFormat="1" applyFont="1" applyFill="1" applyBorder="1" applyAlignment="1">
      <alignment horizontal="center" vertical="center" wrapText="1"/>
    </xf>
    <xf numFmtId="49" fontId="9" fillId="17" borderId="0" xfId="0" applyNumberFormat="1" applyFont="1" applyFill="1" applyAlignment="1">
      <alignment horizontal="center" vertical="center" wrapText="1"/>
    </xf>
    <xf numFmtId="49" fontId="9" fillId="17" borderId="6" xfId="0" applyNumberFormat="1" applyFont="1" applyFill="1" applyBorder="1" applyAlignment="1">
      <alignment horizontal="center" vertical="center" wrapText="1"/>
    </xf>
    <xf numFmtId="0" fontId="11" fillId="17" borderId="47" xfId="0" applyFont="1" applyFill="1" applyBorder="1" applyAlignment="1">
      <alignment horizontal="left" vertical="center" wrapText="1"/>
    </xf>
    <xf numFmtId="0" fontId="11" fillId="17" borderId="0" xfId="0" applyFont="1" applyFill="1" applyAlignment="1">
      <alignment horizontal="left" vertical="center" wrapText="1"/>
    </xf>
    <xf numFmtId="0" fontId="11" fillId="17" borderId="6" xfId="0" applyFont="1" applyFill="1" applyBorder="1" applyAlignment="1">
      <alignment horizontal="left" vertical="center" wrapText="1"/>
    </xf>
    <xf numFmtId="0" fontId="9" fillId="17" borderId="47" xfId="0" applyFont="1" applyFill="1" applyBorder="1" applyAlignment="1">
      <alignment horizontal="center" vertical="center"/>
    </xf>
    <xf numFmtId="0" fontId="9" fillId="17" borderId="0" xfId="0" applyFont="1" applyFill="1" applyAlignment="1">
      <alignment horizontal="center" vertical="center"/>
    </xf>
    <xf numFmtId="0" fontId="9" fillId="17" borderId="6" xfId="0" applyFont="1" applyFill="1" applyBorder="1" applyAlignment="1">
      <alignment horizontal="center" vertical="center"/>
    </xf>
    <xf numFmtId="167" fontId="27" fillId="17" borderId="47" xfId="0" applyNumberFormat="1" applyFont="1" applyFill="1" applyBorder="1" applyAlignment="1">
      <alignment horizontal="center" vertical="center"/>
    </xf>
    <xf numFmtId="167" fontId="27" fillId="17" borderId="0" xfId="0" applyNumberFormat="1" applyFont="1" applyFill="1" applyAlignment="1">
      <alignment horizontal="center" vertical="center"/>
    </xf>
    <xf numFmtId="167" fontId="27" fillId="17" borderId="6" xfId="0" applyNumberFormat="1" applyFont="1" applyFill="1" applyBorder="1" applyAlignment="1">
      <alignment horizontal="center" vertical="center"/>
    </xf>
    <xf numFmtId="167" fontId="9" fillId="17" borderId="47" xfId="0" applyNumberFormat="1" applyFont="1" applyFill="1" applyBorder="1" applyAlignment="1">
      <alignment horizontal="center" vertical="center" wrapText="1"/>
    </xf>
    <xf numFmtId="167" fontId="9" fillId="17" borderId="0" xfId="0" applyNumberFormat="1" applyFont="1" applyFill="1" applyAlignment="1">
      <alignment horizontal="center" vertical="center" wrapText="1"/>
    </xf>
    <xf numFmtId="167" fontId="9" fillId="17" borderId="6" xfId="0" applyNumberFormat="1" applyFont="1" applyFill="1" applyBorder="1" applyAlignment="1">
      <alignment horizontal="center" vertical="center" wrapText="1"/>
    </xf>
    <xf numFmtId="167" fontId="9" fillId="17" borderId="48" xfId="0" applyNumberFormat="1" applyFont="1" applyFill="1" applyBorder="1" applyAlignment="1">
      <alignment horizontal="center" vertical="center"/>
    </xf>
    <xf numFmtId="167" fontId="9" fillId="17" borderId="46" xfId="0" applyNumberFormat="1" applyFont="1" applyFill="1" applyBorder="1" applyAlignment="1">
      <alignment horizontal="center" vertical="center"/>
    </xf>
    <xf numFmtId="167" fontId="9" fillId="17" borderId="44" xfId="0" applyNumberFormat="1" applyFont="1" applyFill="1" applyBorder="1" applyAlignment="1">
      <alignment horizontal="center" vertical="center"/>
    </xf>
    <xf numFmtId="167" fontId="9" fillId="17" borderId="47" xfId="0" applyNumberFormat="1" applyFont="1" applyFill="1" applyBorder="1" applyAlignment="1">
      <alignment horizontal="center" vertical="center"/>
    </xf>
    <xf numFmtId="167" fontId="9" fillId="17" borderId="0" xfId="0" applyNumberFormat="1" applyFont="1" applyFill="1" applyAlignment="1">
      <alignment horizontal="center" vertical="center"/>
    </xf>
    <xf numFmtId="167" fontId="9" fillId="17" borderId="6" xfId="0" applyNumberFormat="1" applyFont="1" applyFill="1" applyBorder="1" applyAlignment="1">
      <alignment horizontal="center" vertical="center"/>
    </xf>
    <xf numFmtId="0" fontId="45" fillId="17" borderId="3" xfId="0" applyFont="1" applyFill="1" applyBorder="1" applyAlignment="1">
      <alignment horizontal="center" vertical="center" wrapText="1"/>
    </xf>
    <xf numFmtId="0" fontId="45" fillId="17" borderId="4" xfId="0" applyFont="1" applyFill="1" applyBorder="1" applyAlignment="1">
      <alignment horizontal="center" vertical="center" wrapText="1"/>
    </xf>
    <xf numFmtId="0" fontId="45" fillId="17" borderId="5" xfId="0" applyFont="1" applyFill="1" applyBorder="1" applyAlignment="1">
      <alignment horizontal="center" vertical="center" wrapText="1"/>
    </xf>
    <xf numFmtId="0" fontId="45" fillId="17" borderId="3" xfId="0" applyFont="1" applyFill="1" applyBorder="1" applyAlignment="1">
      <alignment horizontal="left" vertical="center" wrapText="1"/>
    </xf>
    <xf numFmtId="0" fontId="45" fillId="17" borderId="4" xfId="0" applyFont="1" applyFill="1" applyBorder="1" applyAlignment="1">
      <alignment horizontal="left" vertical="center" wrapText="1"/>
    </xf>
    <xf numFmtId="0" fontId="45" fillId="17" borderId="5" xfId="0" applyFont="1" applyFill="1" applyBorder="1" applyAlignment="1">
      <alignment horizontal="left" vertical="center" wrapText="1"/>
    </xf>
    <xf numFmtId="0" fontId="45" fillId="17" borderId="3" xfId="0" applyFont="1" applyFill="1" applyBorder="1" applyAlignment="1">
      <alignment horizontal="center" vertical="center"/>
    </xf>
    <xf numFmtId="0" fontId="45" fillId="17" borderId="4" xfId="0" applyFont="1" applyFill="1" applyBorder="1" applyAlignment="1">
      <alignment horizontal="center" vertical="center"/>
    </xf>
    <xf numFmtId="0" fontId="45" fillId="17" borderId="5" xfId="0" applyFont="1" applyFill="1" applyBorder="1" applyAlignment="1">
      <alignment horizontal="center" vertical="center"/>
    </xf>
    <xf numFmtId="167" fontId="45" fillId="17" borderId="3" xfId="0" applyNumberFormat="1" applyFont="1" applyFill="1" applyBorder="1" applyAlignment="1">
      <alignment horizontal="center" vertical="center"/>
    </xf>
    <xf numFmtId="167" fontId="45" fillId="17" borderId="4" xfId="0" applyNumberFormat="1" applyFont="1" applyFill="1" applyBorder="1" applyAlignment="1">
      <alignment horizontal="center" vertical="center"/>
    </xf>
    <xf numFmtId="167" fontId="45" fillId="17" borderId="5" xfId="0" applyNumberFormat="1" applyFont="1" applyFill="1" applyBorder="1" applyAlignment="1">
      <alignment horizontal="center" vertical="center"/>
    </xf>
    <xf numFmtId="0" fontId="27" fillId="17" borderId="3" xfId="0" applyFont="1" applyFill="1" applyBorder="1" applyAlignment="1">
      <alignment horizontal="center" vertical="center" wrapText="1"/>
    </xf>
    <xf numFmtId="0" fontId="27" fillId="17" borderId="4" xfId="0" applyFont="1" applyFill="1" applyBorder="1" applyAlignment="1">
      <alignment horizontal="center" vertical="center" wrapText="1"/>
    </xf>
    <xf numFmtId="0" fontId="27" fillId="17" borderId="5" xfId="0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center" vertical="center" wrapText="1"/>
    </xf>
    <xf numFmtId="0" fontId="9" fillId="17" borderId="4" xfId="0" applyFont="1" applyFill="1" applyBorder="1" applyAlignment="1">
      <alignment horizontal="center" vertical="center" wrapText="1"/>
    </xf>
    <xf numFmtId="0" fontId="9" fillId="17" borderId="5" xfId="0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left" vertical="center" wrapText="1"/>
    </xf>
    <xf numFmtId="0" fontId="9" fillId="17" borderId="4" xfId="0" applyFont="1" applyFill="1" applyBorder="1" applyAlignment="1">
      <alignment horizontal="left" vertical="center" wrapText="1"/>
    </xf>
    <xf numFmtId="0" fontId="9" fillId="17" borderId="5" xfId="0" applyFont="1" applyFill="1" applyBorder="1" applyAlignment="1">
      <alignment horizontal="left" vertical="center" wrapText="1"/>
    </xf>
    <xf numFmtId="0" fontId="9" fillId="17" borderId="3" xfId="0" applyFont="1" applyFill="1" applyBorder="1" applyAlignment="1">
      <alignment horizontal="center" vertical="center"/>
    </xf>
    <xf numFmtId="0" fontId="9" fillId="17" borderId="4" xfId="0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center" vertical="center"/>
    </xf>
    <xf numFmtId="1" fontId="9" fillId="17" borderId="3" xfId="0" applyNumberFormat="1" applyFont="1" applyFill="1" applyBorder="1" applyAlignment="1">
      <alignment horizontal="center" vertical="center"/>
    </xf>
    <xf numFmtId="1" fontId="9" fillId="17" borderId="4" xfId="0" applyNumberFormat="1" applyFont="1" applyFill="1" applyBorder="1" applyAlignment="1">
      <alignment horizontal="center" vertical="center"/>
    </xf>
    <xf numFmtId="1" fontId="9" fillId="17" borderId="5" xfId="0" applyNumberFormat="1" applyFont="1" applyFill="1" applyBorder="1" applyAlignment="1">
      <alignment horizontal="center" vertical="center"/>
    </xf>
    <xf numFmtId="167" fontId="9" fillId="17" borderId="3" xfId="0" applyNumberFormat="1" applyFont="1" applyFill="1" applyBorder="1" applyAlignment="1">
      <alignment horizontal="center" vertical="center"/>
    </xf>
    <xf numFmtId="167" fontId="9" fillId="17" borderId="4" xfId="0" applyNumberFormat="1" applyFont="1" applyFill="1" applyBorder="1" applyAlignment="1">
      <alignment horizontal="center" vertical="center"/>
    </xf>
    <xf numFmtId="167" fontId="9" fillId="17" borderId="5" xfId="0" applyNumberFormat="1" applyFont="1" applyFill="1" applyBorder="1" applyAlignment="1">
      <alignment horizontal="center" vertical="center"/>
    </xf>
    <xf numFmtId="0" fontId="34" fillId="17" borderId="0" xfId="52" applyFont="1" applyFill="1" applyAlignment="1">
      <alignment horizontal="center"/>
    </xf>
    <xf numFmtId="0" fontId="97" fillId="17" borderId="2" xfId="0" applyFont="1" applyFill="1" applyBorder="1" applyAlignment="1">
      <alignment horizontal="center" vertical="center" wrapText="1"/>
    </xf>
    <xf numFmtId="165" fontId="115" fillId="17" borderId="0" xfId="19" applyFont="1" applyFill="1" applyAlignment="1">
      <alignment horizontal="center" vertical="center"/>
    </xf>
    <xf numFmtId="0" fontId="86" fillId="17" borderId="0" xfId="52" applyFont="1" applyFill="1" applyAlignment="1">
      <alignment horizontal="center" vertical="center" wrapText="1"/>
    </xf>
    <xf numFmtId="0" fontId="86" fillId="17" borderId="0" xfId="0" applyFont="1" applyFill="1" applyAlignment="1">
      <alignment horizontal="center" vertical="center" wrapText="1"/>
    </xf>
    <xf numFmtId="0" fontId="93" fillId="17" borderId="0" xfId="52" applyFont="1" applyFill="1" applyAlignment="1">
      <alignment horizontal="center"/>
    </xf>
    <xf numFmtId="0" fontId="86" fillId="17" borderId="0" xfId="52" applyFont="1" applyFill="1" applyAlignment="1">
      <alignment horizontal="center" vertical="center"/>
    </xf>
    <xf numFmtId="0" fontId="6" fillId="17" borderId="0" xfId="0" applyFont="1" applyFill="1" applyAlignment="1">
      <alignment horizontal="center" vertical="center"/>
    </xf>
    <xf numFmtId="0" fontId="12" fillId="17" borderId="0" xfId="0" applyFont="1" applyFill="1" applyAlignment="1">
      <alignment horizontal="center" vertical="center"/>
    </xf>
    <xf numFmtId="0" fontId="17" fillId="17" borderId="2" xfId="0" applyFont="1" applyFill="1" applyBorder="1" applyAlignment="1">
      <alignment horizontal="left" vertical="center" wrapText="1"/>
    </xf>
    <xf numFmtId="2" fontId="9" fillId="17" borderId="2" xfId="0" applyNumberFormat="1" applyFont="1" applyFill="1" applyBorder="1" applyAlignment="1">
      <alignment horizontal="center" vertical="center" wrapText="1"/>
    </xf>
    <xf numFmtId="0" fontId="12" fillId="17" borderId="0" xfId="0" applyFont="1" applyFill="1" applyBorder="1" applyAlignment="1">
      <alignment horizontal="right" vertical="center"/>
    </xf>
    <xf numFmtId="0" fontId="97" fillId="17" borderId="3" xfId="0" applyFont="1" applyFill="1" applyBorder="1" applyAlignment="1">
      <alignment horizontal="center" vertical="center" textRotation="90" wrapText="1"/>
    </xf>
    <xf numFmtId="0" fontId="97" fillId="17" borderId="4" xfId="0" applyFont="1" applyFill="1" applyBorder="1" applyAlignment="1">
      <alignment horizontal="center" vertical="center" textRotation="90" wrapText="1"/>
    </xf>
    <xf numFmtId="0" fontId="97" fillId="17" borderId="5" xfId="0" applyFont="1" applyFill="1" applyBorder="1" applyAlignment="1">
      <alignment horizontal="center" vertical="center" textRotation="90" wrapText="1"/>
    </xf>
    <xf numFmtId="0" fontId="97" fillId="17" borderId="2" xfId="0" applyFont="1" applyFill="1" applyBorder="1" applyAlignment="1">
      <alignment horizontal="left" vertical="center" wrapText="1"/>
    </xf>
    <xf numFmtId="0" fontId="97" fillId="17" borderId="2" xfId="0" applyFont="1" applyFill="1" applyBorder="1" applyAlignment="1">
      <alignment horizontal="center" vertical="center" textRotation="90" wrapText="1"/>
    </xf>
    <xf numFmtId="2" fontId="97" fillId="17" borderId="2" xfId="0" applyNumberFormat="1" applyFont="1" applyFill="1" applyBorder="1" applyAlignment="1">
      <alignment horizontal="center" vertical="center" textRotation="90" wrapText="1"/>
    </xf>
    <xf numFmtId="177" fontId="111" fillId="17" borderId="0" xfId="22" applyNumberFormat="1" applyFont="1" applyFill="1" applyAlignment="1">
      <alignment horizontal="center"/>
    </xf>
    <xf numFmtId="0" fontId="7" fillId="17" borderId="0" xfId="0" applyFont="1" applyFill="1" applyAlignment="1">
      <alignment horizontal="right" vertical="center"/>
    </xf>
    <xf numFmtId="167" fontId="9" fillId="17" borderId="2" xfId="49" applyNumberFormat="1" applyFont="1" applyFill="1" applyBorder="1" applyAlignment="1">
      <alignment horizontal="center" vertical="center" wrapText="1"/>
    </xf>
    <xf numFmtId="17" fontId="9" fillId="17" borderId="2" xfId="0" applyNumberFormat="1" applyFont="1" applyFill="1" applyBorder="1" applyAlignment="1">
      <alignment horizontal="left" vertical="center" wrapText="1"/>
    </xf>
    <xf numFmtId="167" fontId="27" fillId="17" borderId="2" xfId="0" applyNumberFormat="1" applyFont="1" applyFill="1" applyBorder="1" applyAlignment="1">
      <alignment horizontal="center" vertical="center" wrapText="1"/>
    </xf>
    <xf numFmtId="2" fontId="9" fillId="17" borderId="2" xfId="0" applyNumberFormat="1" applyFont="1" applyFill="1" applyBorder="1" applyAlignment="1">
      <alignment horizontal="center" vertical="center"/>
    </xf>
    <xf numFmtId="0" fontId="13" fillId="0" borderId="0" xfId="23" applyNumberFormat="1" applyFont="1" applyFill="1" applyBorder="1" applyAlignment="1" applyProtection="1">
      <alignment horizontal="left"/>
    </xf>
    <xf numFmtId="0" fontId="17" fillId="0" borderId="0" xfId="57" applyFont="1" applyAlignment="1">
      <alignment horizontal="left" wrapText="1"/>
    </xf>
    <xf numFmtId="0" fontId="17" fillId="0" borderId="0" xfId="57" applyFont="1" applyAlignment="1">
      <alignment horizontal="center" wrapText="1"/>
    </xf>
    <xf numFmtId="0" fontId="11" fillId="0" borderId="0" xfId="57" applyFont="1" applyAlignment="1">
      <alignment horizontal="left" vertical="center" wrapText="1"/>
    </xf>
    <xf numFmtId="0" fontId="11" fillId="0" borderId="0" xfId="57" applyFont="1" applyAlignment="1">
      <alignment horizontal="center" wrapText="1"/>
    </xf>
    <xf numFmtId="0" fontId="21" fillId="0" borderId="0" xfId="57" applyNumberFormat="1" applyFont="1" applyFill="1" applyBorder="1" applyAlignment="1" applyProtection="1">
      <alignment horizontal="center"/>
    </xf>
    <xf numFmtId="0" fontId="38" fillId="0" borderId="0" xfId="57" applyNumberFormat="1" applyFont="1" applyFill="1" applyBorder="1" applyAlignment="1" applyProtection="1">
      <alignment horizont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horizontal="center"/>
    </xf>
    <xf numFmtId="0" fontId="29" fillId="0" borderId="0" xfId="0" applyFont="1" applyFill="1" applyAlignment="1">
      <alignment horizontal="center"/>
    </xf>
    <xf numFmtId="168" fontId="21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right"/>
    </xf>
    <xf numFmtId="0" fontId="17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28" fillId="17" borderId="0" xfId="0" applyFont="1" applyFill="1" applyAlignment="1">
      <alignment horizontal="center"/>
    </xf>
    <xf numFmtId="0" fontId="6" fillId="17" borderId="0" xfId="0" applyFont="1" applyFill="1" applyAlignment="1">
      <alignment horizontal="center"/>
    </xf>
    <xf numFmtId="0" fontId="28" fillId="17" borderId="0" xfId="0" applyFont="1" applyFill="1" applyAlignment="1">
      <alignment horizontal="center" vertical="center" wrapText="1"/>
    </xf>
    <xf numFmtId="0" fontId="11" fillId="17" borderId="0" xfId="0" applyFont="1" applyFill="1" applyAlignment="1">
      <alignment horizontal="left"/>
    </xf>
    <xf numFmtId="0" fontId="12" fillId="17" borderId="0" xfId="0" applyFont="1" applyFill="1" applyBorder="1" applyAlignment="1">
      <alignment horizontal="right"/>
    </xf>
    <xf numFmtId="0" fontId="9" fillId="17" borderId="2" xfId="0" applyFont="1" applyFill="1" applyBorder="1" applyAlignment="1">
      <alignment horizontal="center" vertical="center" textRotation="90" wrapText="1"/>
    </xf>
    <xf numFmtId="2" fontId="27" fillId="17" borderId="2" xfId="0" applyNumberFormat="1" applyFont="1" applyFill="1" applyBorder="1" applyAlignment="1">
      <alignment horizontal="center" vertical="center" textRotation="90" wrapText="1"/>
    </xf>
    <xf numFmtId="0" fontId="11" fillId="17" borderId="0" xfId="0" applyFont="1" applyFill="1" applyAlignment="1">
      <alignment horizontal="center"/>
    </xf>
    <xf numFmtId="0" fontId="86" fillId="17" borderId="0" xfId="0" applyFont="1" applyFill="1" applyAlignment="1">
      <alignment horizontal="center"/>
    </xf>
    <xf numFmtId="0" fontId="17" fillId="17" borderId="0" xfId="0" applyFont="1" applyFill="1" applyAlignment="1">
      <alignment horizontal="center"/>
    </xf>
    <xf numFmtId="0" fontId="12" fillId="17" borderId="0" xfId="0" applyFont="1" applyFill="1" applyAlignment="1">
      <alignment horizontal="center"/>
    </xf>
    <xf numFmtId="0" fontId="7" fillId="17" borderId="0" xfId="0" applyFont="1" applyFill="1" applyAlignment="1">
      <alignment horizontal="right"/>
    </xf>
    <xf numFmtId="169" fontId="7" fillId="17" borderId="0" xfId="0" applyNumberFormat="1" applyFont="1" applyFill="1" applyAlignment="1">
      <alignment horizontal="center"/>
    </xf>
    <xf numFmtId="167" fontId="27" fillId="17" borderId="3" xfId="0" applyNumberFormat="1" applyFont="1" applyFill="1" applyBorder="1" applyAlignment="1">
      <alignment horizontal="center" vertical="center" wrapText="1"/>
    </xf>
    <xf numFmtId="167" fontId="27" fillId="17" borderId="4" xfId="0" applyNumberFormat="1" applyFont="1" applyFill="1" applyBorder="1" applyAlignment="1">
      <alignment horizontal="center" vertical="center" wrapText="1"/>
    </xf>
    <xf numFmtId="167" fontId="27" fillId="17" borderId="5" xfId="0" applyNumberFormat="1" applyFont="1" applyFill="1" applyBorder="1" applyAlignment="1">
      <alignment horizontal="center" vertical="center" wrapText="1"/>
    </xf>
    <xf numFmtId="17" fontId="9" fillId="17" borderId="3" xfId="0" applyNumberFormat="1" applyFont="1" applyFill="1" applyBorder="1" applyAlignment="1">
      <alignment horizontal="left" vertical="center" wrapText="1"/>
    </xf>
    <xf numFmtId="17" fontId="9" fillId="17" borderId="4" xfId="0" applyNumberFormat="1" applyFont="1" applyFill="1" applyBorder="1" applyAlignment="1">
      <alignment horizontal="left" vertical="center" wrapText="1"/>
    </xf>
    <xf numFmtId="17" fontId="9" fillId="17" borderId="5" xfId="0" applyNumberFormat="1" applyFont="1" applyFill="1" applyBorder="1" applyAlignment="1">
      <alignment horizontal="left" vertical="center" wrapText="1"/>
    </xf>
    <xf numFmtId="49" fontId="45" fillId="17" borderId="3" xfId="0" applyNumberFormat="1" applyFont="1" applyFill="1" applyBorder="1" applyAlignment="1">
      <alignment horizontal="left" vertical="center" wrapText="1"/>
    </xf>
    <xf numFmtId="49" fontId="45" fillId="17" borderId="4" xfId="0" applyNumberFormat="1" applyFont="1" applyFill="1" applyBorder="1" applyAlignment="1">
      <alignment horizontal="left" vertical="center" wrapText="1"/>
    </xf>
    <xf numFmtId="49" fontId="45" fillId="17" borderId="5" xfId="0" applyNumberFormat="1" applyFont="1" applyFill="1" applyBorder="1" applyAlignment="1">
      <alignment horizontal="left" vertical="center" wrapText="1"/>
    </xf>
    <xf numFmtId="1" fontId="45" fillId="17" borderId="3" xfId="0" applyNumberFormat="1" applyFont="1" applyFill="1" applyBorder="1" applyAlignment="1">
      <alignment horizontal="center" vertical="center"/>
    </xf>
    <xf numFmtId="1" fontId="45" fillId="17" borderId="4" xfId="0" applyNumberFormat="1" applyFont="1" applyFill="1" applyBorder="1" applyAlignment="1">
      <alignment horizontal="center" vertical="center"/>
    </xf>
    <xf numFmtId="1" fontId="45" fillId="17" borderId="5" xfId="0" applyNumberFormat="1" applyFont="1" applyFill="1" applyBorder="1" applyAlignment="1">
      <alignment horizontal="center" vertical="center"/>
    </xf>
    <xf numFmtId="2" fontId="9" fillId="17" borderId="3" xfId="0" applyNumberFormat="1" applyFont="1" applyFill="1" applyBorder="1" applyAlignment="1">
      <alignment horizontal="center" vertical="center"/>
    </xf>
    <xf numFmtId="2" fontId="9" fillId="17" borderId="4" xfId="0" applyNumberFormat="1" applyFont="1" applyFill="1" applyBorder="1" applyAlignment="1">
      <alignment horizontal="center" vertical="center"/>
    </xf>
    <xf numFmtId="2" fontId="9" fillId="17" borderId="5" xfId="0" applyNumberFormat="1" applyFont="1" applyFill="1" applyBorder="1" applyAlignment="1">
      <alignment horizontal="center" vertical="center"/>
    </xf>
    <xf numFmtId="167" fontId="45" fillId="17" borderId="3" xfId="0" applyNumberFormat="1" applyFont="1" applyFill="1" applyBorder="1" applyAlignment="1">
      <alignment horizontal="center" vertical="center" wrapText="1"/>
    </xf>
    <xf numFmtId="167" fontId="45" fillId="17" borderId="4" xfId="0" applyNumberFormat="1" applyFont="1" applyFill="1" applyBorder="1" applyAlignment="1">
      <alignment horizontal="center" vertical="center" wrapText="1"/>
    </xf>
    <xf numFmtId="167" fontId="45" fillId="17" borderId="5" xfId="0" applyNumberFormat="1" applyFont="1" applyFill="1" applyBorder="1" applyAlignment="1">
      <alignment horizontal="center" vertical="center" wrapText="1"/>
    </xf>
    <xf numFmtId="2" fontId="9" fillId="17" borderId="3" xfId="0" applyNumberFormat="1" applyFont="1" applyFill="1" applyBorder="1" applyAlignment="1">
      <alignment horizontal="center" vertical="center" wrapText="1"/>
    </xf>
    <xf numFmtId="2" fontId="9" fillId="17" borderId="4" xfId="0" applyNumberFormat="1" applyFont="1" applyFill="1" applyBorder="1" applyAlignment="1">
      <alignment horizontal="center" vertical="center" wrapText="1"/>
    </xf>
    <xf numFmtId="2" fontId="9" fillId="17" borderId="5" xfId="0" applyNumberFormat="1" applyFont="1" applyFill="1" applyBorder="1" applyAlignment="1">
      <alignment horizontal="center" vertical="center" wrapText="1"/>
    </xf>
    <xf numFmtId="167" fontId="45" fillId="17" borderId="3" xfId="0" applyNumberFormat="1" applyFont="1" applyFill="1" applyBorder="1" applyAlignment="1">
      <alignment horizontal="left" vertical="center"/>
    </xf>
    <xf numFmtId="167" fontId="45" fillId="17" borderId="4" xfId="0" applyNumberFormat="1" applyFont="1" applyFill="1" applyBorder="1" applyAlignment="1">
      <alignment horizontal="left" vertical="center"/>
    </xf>
    <xf numFmtId="167" fontId="45" fillId="17" borderId="5" xfId="0" applyNumberFormat="1" applyFont="1" applyFill="1" applyBorder="1" applyAlignment="1">
      <alignment horizontal="left" vertical="center"/>
    </xf>
    <xf numFmtId="0" fontId="9" fillId="33" borderId="3" xfId="0" applyFont="1" applyFill="1" applyBorder="1" applyAlignment="1">
      <alignment horizontal="center" vertical="center"/>
    </xf>
    <xf numFmtId="0" fontId="9" fillId="33" borderId="4" xfId="0" applyFont="1" applyFill="1" applyBorder="1" applyAlignment="1">
      <alignment horizontal="center" vertical="center"/>
    </xf>
    <xf numFmtId="0" fontId="9" fillId="33" borderId="5" xfId="0" applyFont="1" applyFill="1" applyBorder="1" applyAlignment="1">
      <alignment horizontal="center" vertical="center"/>
    </xf>
    <xf numFmtId="49" fontId="9" fillId="33" borderId="2" xfId="0" applyNumberFormat="1" applyFont="1" applyFill="1" applyBorder="1" applyAlignment="1">
      <alignment horizontal="center" vertical="center" wrapText="1"/>
    </xf>
    <xf numFmtId="0" fontId="9" fillId="33" borderId="2" xfId="0" applyFont="1" applyFill="1" applyBorder="1" applyAlignment="1">
      <alignment vertical="center" wrapText="1"/>
    </xf>
    <xf numFmtId="0" fontId="9" fillId="33" borderId="2" xfId="0" applyFont="1" applyFill="1" applyBorder="1" applyAlignment="1">
      <alignment horizontal="center" vertical="center"/>
    </xf>
    <xf numFmtId="167" fontId="9" fillId="33" borderId="2" xfId="0" applyNumberFormat="1" applyFont="1" applyFill="1" applyBorder="1" applyAlignment="1">
      <alignment horizontal="center" vertical="center"/>
    </xf>
    <xf numFmtId="167" fontId="9" fillId="33" borderId="2" xfId="49" applyNumberFormat="1" applyFont="1" applyFill="1" applyBorder="1" applyAlignment="1">
      <alignment horizontal="center" vertical="center"/>
    </xf>
    <xf numFmtId="167" fontId="9" fillId="33" borderId="3" xfId="0" applyNumberFormat="1" applyFont="1" applyFill="1" applyBorder="1" applyAlignment="1">
      <alignment horizontal="left" vertical="center" wrapText="1"/>
    </xf>
    <xf numFmtId="167" fontId="9" fillId="33" borderId="4" xfId="0" applyNumberFormat="1" applyFont="1" applyFill="1" applyBorder="1" applyAlignment="1">
      <alignment horizontal="left" vertical="center" wrapText="1"/>
    </xf>
    <xf numFmtId="167" fontId="9" fillId="33" borderId="5" xfId="0" applyNumberFormat="1" applyFont="1" applyFill="1" applyBorder="1" applyAlignment="1">
      <alignment horizontal="left" vertical="center" wrapText="1"/>
    </xf>
    <xf numFmtId="167" fontId="9" fillId="33" borderId="3" xfId="0" applyNumberFormat="1" applyFont="1" applyFill="1" applyBorder="1" applyAlignment="1">
      <alignment horizontal="center" vertical="center" wrapText="1"/>
    </xf>
    <xf numFmtId="167" fontId="9" fillId="33" borderId="4" xfId="0" applyNumberFormat="1" applyFont="1" applyFill="1" applyBorder="1" applyAlignment="1">
      <alignment horizontal="center" vertical="center" wrapText="1"/>
    </xf>
    <xf numFmtId="167" fontId="9" fillId="33" borderId="5" xfId="0" applyNumberFormat="1" applyFont="1" applyFill="1" applyBorder="1" applyAlignment="1">
      <alignment horizontal="center" vertical="center" wrapText="1"/>
    </xf>
    <xf numFmtId="2" fontId="9" fillId="33" borderId="3" xfId="0" applyNumberFormat="1" applyFont="1" applyFill="1" applyBorder="1" applyAlignment="1">
      <alignment horizontal="center" vertical="center" wrapText="1"/>
    </xf>
    <xf numFmtId="2" fontId="9" fillId="33" borderId="4" xfId="0" applyNumberFormat="1" applyFont="1" applyFill="1" applyBorder="1" applyAlignment="1">
      <alignment horizontal="center" vertical="center" wrapText="1"/>
    </xf>
    <xf numFmtId="2" fontId="9" fillId="33" borderId="5" xfId="0" applyNumberFormat="1" applyFont="1" applyFill="1" applyBorder="1" applyAlignment="1">
      <alignment horizontal="center" vertical="center" wrapText="1"/>
    </xf>
    <xf numFmtId="167" fontId="9" fillId="33" borderId="2" xfId="49" applyNumberFormat="1" applyFont="1" applyFill="1" applyBorder="1" applyAlignment="1">
      <alignment horizontal="center" vertical="center" wrapText="1"/>
    </xf>
    <xf numFmtId="167" fontId="9" fillId="17" borderId="3" xfId="0" applyNumberFormat="1" applyFont="1" applyFill="1" applyBorder="1" applyAlignment="1">
      <alignment horizontal="left" vertical="center" wrapText="1"/>
    </xf>
    <xf numFmtId="167" fontId="9" fillId="17" borderId="4" xfId="0" applyNumberFormat="1" applyFont="1" applyFill="1" applyBorder="1" applyAlignment="1">
      <alignment horizontal="left" vertical="center" wrapText="1"/>
    </xf>
    <xf numFmtId="167" fontId="9" fillId="17" borderId="5" xfId="0" applyNumberFormat="1" applyFont="1" applyFill="1" applyBorder="1" applyAlignment="1">
      <alignment horizontal="left" vertical="center" wrapText="1"/>
    </xf>
    <xf numFmtId="0" fontId="9" fillId="17" borderId="2" xfId="0" applyFont="1" applyFill="1" applyBorder="1" applyAlignment="1">
      <alignment vertical="center" wrapText="1"/>
    </xf>
    <xf numFmtId="167" fontId="27" fillId="17" borderId="2" xfId="0" applyNumberFormat="1" applyFont="1" applyFill="1" applyBorder="1" applyAlignment="1">
      <alignment horizontal="center" vertical="center"/>
    </xf>
    <xf numFmtId="0" fontId="9" fillId="17" borderId="2" xfId="49" applyFont="1" applyFill="1" applyBorder="1" applyAlignment="1">
      <alignment vertical="center" wrapText="1"/>
    </xf>
    <xf numFmtId="49" fontId="9" fillId="17" borderId="47" xfId="0" applyNumberFormat="1" applyFont="1" applyFill="1" applyBorder="1" applyAlignment="1">
      <alignment horizontal="left" vertical="center" wrapText="1"/>
    </xf>
    <xf numFmtId="49" fontId="9" fillId="17" borderId="0" xfId="0" applyNumberFormat="1" applyFont="1" applyFill="1" applyBorder="1" applyAlignment="1">
      <alignment horizontal="left" vertical="center" wrapText="1"/>
    </xf>
    <xf numFmtId="49" fontId="9" fillId="17" borderId="6" xfId="0" applyNumberFormat="1" applyFont="1" applyFill="1" applyBorder="1" applyAlignment="1">
      <alignment horizontal="left" vertical="center" wrapText="1"/>
    </xf>
    <xf numFmtId="0" fontId="31" fillId="17" borderId="47" xfId="0" applyFont="1" applyFill="1" applyBorder="1" applyAlignment="1">
      <alignment vertical="center" wrapText="1"/>
    </xf>
    <xf numFmtId="0" fontId="31" fillId="17" borderId="0" xfId="0" applyFont="1" applyFill="1" applyBorder="1" applyAlignment="1">
      <alignment vertical="center" wrapText="1"/>
    </xf>
    <xf numFmtId="0" fontId="31" fillId="17" borderId="6" xfId="0" applyFont="1" applyFill="1" applyBorder="1" applyAlignment="1">
      <alignment vertical="center" wrapText="1"/>
    </xf>
    <xf numFmtId="0" fontId="9" fillId="17" borderId="0" xfId="0" applyFont="1" applyFill="1" applyBorder="1" applyAlignment="1">
      <alignment horizontal="center" vertical="center"/>
    </xf>
    <xf numFmtId="167" fontId="27" fillId="17" borderId="0" xfId="0" applyNumberFormat="1" applyFont="1" applyFill="1" applyBorder="1" applyAlignment="1">
      <alignment horizontal="center" vertical="center"/>
    </xf>
    <xf numFmtId="167" fontId="9" fillId="17" borderId="0" xfId="0" applyNumberFormat="1" applyFont="1" applyFill="1" applyBorder="1" applyAlignment="1">
      <alignment horizontal="center" vertical="center" wrapText="1"/>
    </xf>
    <xf numFmtId="167" fontId="9" fillId="17" borderId="0" xfId="0" applyNumberFormat="1" applyFont="1" applyFill="1" applyBorder="1" applyAlignment="1">
      <alignment horizontal="center" vertical="center"/>
    </xf>
    <xf numFmtId="49" fontId="9" fillId="17" borderId="3" xfId="0" applyNumberFormat="1" applyFont="1" applyFill="1" applyBorder="1" applyAlignment="1">
      <alignment horizontal="left" vertical="center" wrapText="1"/>
    </xf>
    <xf numFmtId="49" fontId="9" fillId="17" borderId="4" xfId="0" applyNumberFormat="1" applyFont="1" applyFill="1" applyBorder="1" applyAlignment="1">
      <alignment horizontal="left" vertical="center" wrapText="1"/>
    </xf>
    <xf numFmtId="49" fontId="9" fillId="17" borderId="5" xfId="0" applyNumberFormat="1" applyFont="1" applyFill="1" applyBorder="1" applyAlignment="1">
      <alignment horizontal="left" vertical="center" wrapText="1"/>
    </xf>
    <xf numFmtId="0" fontId="9" fillId="17" borderId="3" xfId="0" applyFont="1" applyFill="1" applyBorder="1" applyAlignment="1">
      <alignment vertical="center" wrapText="1"/>
    </xf>
    <xf numFmtId="0" fontId="9" fillId="17" borderId="4" xfId="0" applyFont="1" applyFill="1" applyBorder="1" applyAlignment="1">
      <alignment vertical="center" wrapText="1"/>
    </xf>
    <xf numFmtId="0" fontId="9" fillId="17" borderId="5" xfId="0" applyFont="1" applyFill="1" applyBorder="1" applyAlignment="1">
      <alignment vertical="center" wrapText="1"/>
    </xf>
    <xf numFmtId="167" fontId="27" fillId="17" borderId="3" xfId="0" applyNumberFormat="1" applyFont="1" applyFill="1" applyBorder="1" applyAlignment="1">
      <alignment horizontal="center" vertical="center"/>
    </xf>
    <xf numFmtId="167" fontId="27" fillId="17" borderId="4" xfId="0" applyNumberFormat="1" applyFont="1" applyFill="1" applyBorder="1" applyAlignment="1">
      <alignment horizontal="center" vertical="center"/>
    </xf>
    <xf numFmtId="167" fontId="27" fillId="17" borderId="5" xfId="0" applyNumberFormat="1" applyFont="1" applyFill="1" applyBorder="1" applyAlignment="1">
      <alignment horizontal="center" vertical="center"/>
    </xf>
    <xf numFmtId="167" fontId="85" fillId="17" borderId="2" xfId="0" applyNumberFormat="1" applyFont="1" applyFill="1" applyBorder="1" applyAlignment="1">
      <alignment horizontal="center" vertical="center"/>
    </xf>
    <xf numFmtId="0" fontId="110" fillId="17" borderId="2" xfId="0" applyFont="1" applyFill="1" applyBorder="1" applyAlignment="1">
      <alignment horizontal="center" vertical="center" wrapText="1"/>
    </xf>
    <xf numFmtId="49" fontId="110" fillId="17" borderId="2" xfId="0" applyNumberFormat="1" applyFont="1" applyFill="1" applyBorder="1" applyAlignment="1">
      <alignment horizontal="left" vertical="center" wrapText="1"/>
    </xf>
    <xf numFmtId="0" fontId="110" fillId="17" borderId="2" xfId="0" applyFont="1" applyFill="1" applyBorder="1" applyAlignment="1">
      <alignment vertical="center" wrapText="1"/>
    </xf>
    <xf numFmtId="0" fontId="110" fillId="17" borderId="2" xfId="0" applyFont="1" applyFill="1" applyBorder="1" applyAlignment="1">
      <alignment horizontal="left" vertical="center"/>
    </xf>
    <xf numFmtId="167" fontId="110" fillId="17" borderId="2" xfId="0" applyNumberFormat="1" applyFont="1" applyFill="1" applyBorder="1" applyAlignment="1">
      <alignment horizontal="center" vertical="center" wrapText="1"/>
    </xf>
    <xf numFmtId="167" fontId="110" fillId="17" borderId="2" xfId="0" applyNumberFormat="1" applyFont="1" applyFill="1" applyBorder="1" applyAlignment="1">
      <alignment horizontal="center" vertical="center"/>
    </xf>
    <xf numFmtId="0" fontId="85" fillId="17" borderId="2" xfId="0" applyFont="1" applyFill="1" applyBorder="1" applyAlignment="1">
      <alignment horizontal="center" vertical="center" wrapText="1"/>
    </xf>
    <xf numFmtId="49" fontId="85" fillId="17" borderId="2" xfId="0" applyNumberFormat="1" applyFont="1" applyFill="1" applyBorder="1" applyAlignment="1">
      <alignment horizontal="left" vertical="center" wrapText="1"/>
    </xf>
    <xf numFmtId="0" fontId="85" fillId="17" borderId="2" xfId="0" applyFont="1" applyFill="1" applyBorder="1" applyAlignment="1">
      <alignment vertical="center" wrapText="1"/>
    </xf>
    <xf numFmtId="0" fontId="85" fillId="17" borderId="2" xfId="0" applyFont="1" applyFill="1" applyBorder="1" applyAlignment="1">
      <alignment horizontal="left" vertical="center"/>
    </xf>
    <xf numFmtId="167" fontId="85" fillId="17" borderId="2" xfId="0" applyNumberFormat="1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left" vertical="center"/>
    </xf>
    <xf numFmtId="0" fontId="9" fillId="17" borderId="4" xfId="0" applyFont="1" applyFill="1" applyBorder="1" applyAlignment="1">
      <alignment horizontal="left" vertical="center"/>
    </xf>
    <xf numFmtId="0" fontId="9" fillId="17" borderId="5" xfId="0" applyFont="1" applyFill="1" applyBorder="1" applyAlignment="1">
      <alignment horizontal="left" vertical="center"/>
    </xf>
    <xf numFmtId="167" fontId="9" fillId="17" borderId="3" xfId="0" applyNumberFormat="1" applyFont="1" applyFill="1" applyBorder="1" applyAlignment="1">
      <alignment horizontal="left" vertical="center"/>
    </xf>
    <xf numFmtId="167" fontId="9" fillId="17" borderId="4" xfId="0" applyNumberFormat="1" applyFont="1" applyFill="1" applyBorder="1" applyAlignment="1">
      <alignment horizontal="left" vertical="center"/>
    </xf>
    <xf numFmtId="167" fontId="9" fillId="17" borderId="5" xfId="0" applyNumberFormat="1" applyFont="1" applyFill="1" applyBorder="1" applyAlignment="1">
      <alignment horizontal="left" vertical="center"/>
    </xf>
    <xf numFmtId="0" fontId="9" fillId="17" borderId="2" xfId="49" applyFont="1" applyFill="1" applyBorder="1" applyAlignment="1">
      <alignment horizontal="left" vertical="center"/>
    </xf>
    <xf numFmtId="0" fontId="6" fillId="17" borderId="0" xfId="0" applyFont="1" applyFill="1" applyAlignment="1">
      <alignment horizontal="left"/>
    </xf>
    <xf numFmtId="0" fontId="100" fillId="0" borderId="0" xfId="272" applyFont="1" applyFill="1" applyAlignment="1">
      <alignment horizontal="center" vertical="center"/>
    </xf>
    <xf numFmtId="0" fontId="100" fillId="0" borderId="0" xfId="272" applyFont="1" applyFill="1" applyAlignment="1">
      <alignment horizontal="center" wrapText="1"/>
    </xf>
    <xf numFmtId="0" fontId="103" fillId="17" borderId="39" xfId="34" applyFont="1" applyFill="1" applyBorder="1" applyAlignment="1">
      <alignment horizontal="left" vertical="center" wrapText="1"/>
    </xf>
    <xf numFmtId="0" fontId="103" fillId="17" borderId="40" xfId="34" applyFont="1" applyFill="1" applyBorder="1" applyAlignment="1">
      <alignment horizontal="left" vertical="center" wrapText="1"/>
    </xf>
    <xf numFmtId="2" fontId="97" fillId="17" borderId="2" xfId="52" applyNumberFormat="1" applyFont="1" applyFill="1" applyBorder="1" applyAlignment="1">
      <alignment horizontal="center" vertical="center" textRotation="90" wrapText="1"/>
    </xf>
    <xf numFmtId="167" fontId="9" fillId="19" borderId="2" xfId="0" applyNumberFormat="1" applyFont="1" applyFill="1" applyBorder="1" applyAlignment="1">
      <alignment horizontal="center" vertical="center" wrapText="1"/>
    </xf>
    <xf numFmtId="49" fontId="6" fillId="17" borderId="2" xfId="0" applyNumberFormat="1" applyFont="1" applyFill="1" applyBorder="1" applyAlignment="1">
      <alignment horizontal="center"/>
    </xf>
    <xf numFmtId="1" fontId="9" fillId="19" borderId="2" xfId="0" applyNumberFormat="1" applyFont="1" applyFill="1" applyBorder="1" applyAlignment="1">
      <alignment horizontal="center" vertical="center" wrapText="1"/>
    </xf>
    <xf numFmtId="0" fontId="9" fillId="17" borderId="2" xfId="49" applyFont="1" applyFill="1" applyBorder="1" applyAlignment="1">
      <alignment horizontal="center" vertical="center" wrapText="1"/>
    </xf>
    <xf numFmtId="167" fontId="9" fillId="19" borderId="2" xfId="49" applyNumberFormat="1" applyFont="1" applyFill="1" applyBorder="1" applyAlignment="1">
      <alignment horizontal="center" vertical="center" wrapText="1"/>
    </xf>
    <xf numFmtId="2" fontId="9" fillId="19" borderId="2" xfId="0" applyNumberFormat="1" applyFont="1" applyFill="1" applyBorder="1" applyAlignment="1">
      <alignment horizontal="center" vertical="center" wrapText="1"/>
    </xf>
    <xf numFmtId="49" fontId="9" fillId="17" borderId="2" xfId="49" applyNumberFormat="1" applyFont="1" applyFill="1" applyBorder="1" applyAlignment="1">
      <alignment horizontal="left" vertical="center" wrapText="1"/>
    </xf>
    <xf numFmtId="167" fontId="9" fillId="17" borderId="2" xfId="0" applyNumberFormat="1" applyFont="1" applyFill="1" applyBorder="1" applyAlignment="1">
      <alignment horizontal="left" vertical="center" wrapText="1"/>
    </xf>
    <xf numFmtId="167" fontId="9" fillId="17" borderId="2" xfId="49" applyNumberFormat="1" applyFont="1" applyFill="1" applyBorder="1" applyAlignment="1">
      <alignment horizontal="left" vertical="center"/>
    </xf>
    <xf numFmtId="167" fontId="9" fillId="17" borderId="2" xfId="63" applyNumberFormat="1" applyFont="1" applyFill="1" applyBorder="1" applyAlignment="1">
      <alignment horizontal="left" vertical="center" wrapText="1"/>
    </xf>
    <xf numFmtId="0" fontId="12" fillId="17" borderId="2" xfId="0" applyFont="1" applyFill="1" applyBorder="1" applyAlignment="1">
      <alignment horizontal="left" vertical="center" wrapText="1"/>
    </xf>
    <xf numFmtId="167" fontId="9" fillId="19" borderId="2" xfId="0" applyNumberFormat="1" applyFont="1" applyFill="1" applyBorder="1" applyAlignment="1">
      <alignment horizontal="center" vertical="center"/>
    </xf>
    <xf numFmtId="167" fontId="9" fillId="19" borderId="2" xfId="49" applyNumberFormat="1" applyFont="1" applyFill="1" applyBorder="1" applyAlignment="1">
      <alignment horizontal="center" vertical="center"/>
    </xf>
    <xf numFmtId="49" fontId="9" fillId="17" borderId="2" xfId="48" applyNumberFormat="1" applyFont="1" applyFill="1" applyBorder="1" applyAlignment="1">
      <alignment horizontal="center" vertical="center" wrapText="1"/>
    </xf>
    <xf numFmtId="167" fontId="9" fillId="17" borderId="2" xfId="48" applyNumberFormat="1" applyFont="1" applyFill="1" applyBorder="1" applyAlignment="1">
      <alignment horizontal="center" vertical="center" wrapText="1"/>
    </xf>
    <xf numFmtId="169" fontId="9" fillId="19" borderId="2" xfId="0" applyNumberFormat="1" applyFont="1" applyFill="1" applyBorder="1" applyAlignment="1">
      <alignment horizontal="center" vertical="center"/>
    </xf>
    <xf numFmtId="0" fontId="97" fillId="17" borderId="2" xfId="0" applyFont="1" applyFill="1" applyBorder="1" applyAlignment="1">
      <alignment vertical="center" wrapText="1"/>
    </xf>
    <xf numFmtId="167" fontId="97" fillId="19" borderId="2" xfId="0" applyNumberFormat="1" applyFont="1" applyFill="1" applyBorder="1" applyAlignment="1">
      <alignment horizontal="center" vertical="center"/>
    </xf>
    <xf numFmtId="49" fontId="97" fillId="17" borderId="2" xfId="0" applyNumberFormat="1" applyFont="1" applyFill="1" applyBorder="1" applyAlignment="1">
      <alignment horizontal="center" vertical="center" wrapText="1"/>
    </xf>
    <xf numFmtId="0" fontId="97" fillId="17" borderId="2" xfId="0" applyFont="1" applyFill="1" applyBorder="1" applyAlignment="1">
      <alignment horizontal="center" vertical="center"/>
    </xf>
    <xf numFmtId="167" fontId="97" fillId="17" borderId="2" xfId="0" applyNumberFormat="1" applyFont="1" applyFill="1" applyBorder="1" applyAlignment="1">
      <alignment horizontal="center" vertical="center"/>
    </xf>
    <xf numFmtId="167" fontId="97" fillId="17" borderId="2" xfId="0" applyNumberFormat="1" applyFont="1" applyFill="1" applyBorder="1" applyAlignment="1">
      <alignment horizontal="center" vertical="center" wrapText="1"/>
    </xf>
    <xf numFmtId="167" fontId="27" fillId="19" borderId="2" xfId="0" applyNumberFormat="1" applyFont="1" applyFill="1" applyBorder="1" applyAlignment="1">
      <alignment horizontal="center" vertical="center"/>
    </xf>
    <xf numFmtId="167" fontId="27" fillId="19" borderId="3" xfId="0" applyNumberFormat="1" applyFont="1" applyFill="1" applyBorder="1" applyAlignment="1">
      <alignment horizontal="center" vertical="center"/>
    </xf>
    <xf numFmtId="49" fontId="9" fillId="17" borderId="3" xfId="0" applyNumberFormat="1" applyFont="1" applyFill="1" applyBorder="1" applyAlignment="1">
      <alignment horizontal="center" vertical="center" wrapText="1"/>
    </xf>
    <xf numFmtId="0" fontId="34" fillId="17" borderId="0" xfId="52" applyFont="1" applyFill="1" applyAlignment="1">
      <alignment horizontal="left"/>
    </xf>
    <xf numFmtId="0" fontId="39" fillId="17" borderId="3" xfId="0" applyFont="1" applyFill="1" applyBorder="1" applyAlignment="1">
      <alignment horizontal="center" vertical="center"/>
    </xf>
    <xf numFmtId="0" fontId="39" fillId="17" borderId="5" xfId="0" applyFont="1" applyFill="1" applyBorder="1" applyAlignment="1">
      <alignment horizontal="center" vertical="center"/>
    </xf>
    <xf numFmtId="0" fontId="93" fillId="0" borderId="0" xfId="0" applyFont="1" applyAlignment="1">
      <alignment horizontal="center" vertical="center" wrapText="1"/>
    </xf>
    <xf numFmtId="0" fontId="34" fillId="20" borderId="0" xfId="0" applyFont="1" applyFill="1" applyAlignment="1">
      <alignment horizontal="right"/>
    </xf>
    <xf numFmtId="0" fontId="34" fillId="0" borderId="0" xfId="0" applyFont="1" applyAlignment="1">
      <alignment horizontal="right"/>
    </xf>
    <xf numFmtId="0" fontId="34" fillId="0" borderId="0" xfId="0" applyFont="1" applyAlignment="1">
      <alignment horizontal="center"/>
    </xf>
    <xf numFmtId="49" fontId="39" fillId="17" borderId="2" xfId="0" applyNumberFormat="1" applyFont="1" applyFill="1" applyBorder="1" applyAlignment="1">
      <alignment horizontal="center" vertical="center"/>
    </xf>
    <xf numFmtId="0" fontId="39" fillId="17" borderId="3" xfId="0" applyFont="1" applyFill="1" applyBorder="1" applyAlignment="1">
      <alignment horizontal="center" vertical="center" wrapText="1"/>
    </xf>
    <xf numFmtId="0" fontId="39" fillId="17" borderId="5" xfId="0" applyFont="1" applyFill="1" applyBorder="1" applyAlignment="1">
      <alignment horizontal="center" vertical="center" wrapText="1"/>
    </xf>
    <xf numFmtId="0" fontId="39" fillId="17" borderId="2" xfId="0" applyFont="1" applyFill="1" applyBorder="1" applyAlignment="1">
      <alignment horizontal="center" vertical="center"/>
    </xf>
    <xf numFmtId="167" fontId="45" fillId="17" borderId="2" xfId="0" applyNumberFormat="1" applyFont="1" applyFill="1" applyBorder="1" applyAlignment="1">
      <alignment horizontal="left" vertical="center"/>
    </xf>
    <xf numFmtId="0" fontId="45" fillId="17" borderId="2" xfId="0" applyFont="1" applyFill="1" applyBorder="1" applyAlignment="1">
      <alignment horizontal="left" vertical="center"/>
    </xf>
    <xf numFmtId="2" fontId="45" fillId="0" borderId="2" xfId="269" applyNumberFormat="1" applyFont="1" applyFill="1" applyBorder="1" applyAlignment="1">
      <alignment horizontal="center" vertical="center"/>
    </xf>
    <xf numFmtId="0" fontId="92" fillId="0" borderId="0" xfId="269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39" fillId="17" borderId="2" xfId="0" applyFont="1" applyFill="1" applyBorder="1" applyAlignment="1">
      <alignment horizontal="center" vertical="center" wrapText="1"/>
    </xf>
    <xf numFmtId="0" fontId="92" fillId="17" borderId="2" xfId="0" applyFont="1" applyFill="1" applyBorder="1" applyAlignment="1">
      <alignment horizontal="center" vertical="center" wrapText="1"/>
    </xf>
    <xf numFmtId="0" fontId="92" fillId="0" borderId="2" xfId="0" applyFont="1" applyBorder="1" applyAlignment="1">
      <alignment horizontal="center" vertical="center" wrapText="1"/>
    </xf>
    <xf numFmtId="0" fontId="34" fillId="17" borderId="3" xfId="0" applyFont="1" applyFill="1" applyBorder="1" applyAlignment="1">
      <alignment horizontal="center" vertical="center" wrapText="1"/>
    </xf>
    <xf numFmtId="0" fontId="34" fillId="17" borderId="5" xfId="0" applyFont="1" applyFill="1" applyBorder="1" applyAlignment="1">
      <alignment horizontal="center" vertical="center" wrapText="1"/>
    </xf>
    <xf numFmtId="49" fontId="9" fillId="17" borderId="4" xfId="0" applyNumberFormat="1" applyFont="1" applyFill="1" applyBorder="1" applyAlignment="1">
      <alignment horizontal="center" vertical="center" wrapText="1"/>
    </xf>
    <xf numFmtId="49" fontId="9" fillId="17" borderId="5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17" borderId="47" xfId="0" applyFont="1" applyFill="1" applyBorder="1" applyAlignment="1">
      <alignment horizontal="left" vertical="center" wrapText="1"/>
    </xf>
    <xf numFmtId="0" fontId="9" fillId="17" borderId="0" xfId="0" applyFont="1" applyFill="1" applyBorder="1" applyAlignment="1">
      <alignment horizontal="left" vertical="center" wrapText="1"/>
    </xf>
    <xf numFmtId="0" fontId="9" fillId="17" borderId="6" xfId="0" applyFont="1" applyFill="1" applyBorder="1" applyAlignment="1">
      <alignment horizontal="left" vertical="center" wrapText="1"/>
    </xf>
    <xf numFmtId="0" fontId="31" fillId="17" borderId="2" xfId="0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left" vertical="center"/>
    </xf>
    <xf numFmtId="0" fontId="100" fillId="0" borderId="0" xfId="320" applyFont="1" applyFill="1" applyAlignment="1">
      <alignment horizontal="center" vertical="center"/>
    </xf>
    <xf numFmtId="0" fontId="100" fillId="0" borderId="0" xfId="320" applyFont="1" applyFill="1" applyBorder="1" applyAlignment="1">
      <alignment horizontal="center" wrapText="1"/>
    </xf>
    <xf numFmtId="167" fontId="9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2" fontId="9" fillId="0" borderId="2" xfId="269" applyNumberFormat="1" applyFont="1" applyFill="1" applyBorder="1" applyAlignment="1">
      <alignment horizontal="center" vertical="center"/>
    </xf>
    <xf numFmtId="0" fontId="28" fillId="17" borderId="0" xfId="0" applyFont="1" applyFill="1" applyAlignment="1">
      <alignment horizontal="left"/>
    </xf>
    <xf numFmtId="0" fontId="28" fillId="31" borderId="0" xfId="0" applyFont="1" applyFill="1" applyAlignment="1">
      <alignment horizontal="center" vertical="center" wrapText="1"/>
    </xf>
    <xf numFmtId="0" fontId="9" fillId="20" borderId="2" xfId="0" applyFont="1" applyFill="1" applyBorder="1" applyAlignment="1">
      <alignment horizontal="left" vertical="center" wrapText="1"/>
    </xf>
    <xf numFmtId="2" fontId="9" fillId="20" borderId="2" xfId="0" applyNumberFormat="1" applyFont="1" applyFill="1" applyBorder="1" applyAlignment="1">
      <alignment horizontal="left" vertical="center" wrapText="1"/>
    </xf>
    <xf numFmtId="167" fontId="9" fillId="20" borderId="2" xfId="0" applyNumberFormat="1" applyFont="1" applyFill="1" applyBorder="1" applyAlignment="1">
      <alignment horizontal="left" vertical="center" wrapText="1"/>
    </xf>
    <xf numFmtId="2" fontId="9" fillId="17" borderId="2" xfId="0" applyNumberFormat="1" applyFont="1" applyFill="1" applyBorder="1" applyAlignment="1">
      <alignment horizontal="center" vertical="center" textRotation="90" wrapText="1"/>
    </xf>
    <xf numFmtId="2" fontId="9" fillId="0" borderId="2" xfId="0" applyNumberFormat="1" applyFont="1" applyBorder="1" applyAlignment="1">
      <alignment horizontal="center" vertical="center"/>
    </xf>
    <xf numFmtId="49" fontId="6" fillId="17" borderId="2" xfId="0" applyNumberFormat="1" applyFont="1" applyFill="1" applyBorder="1" applyAlignment="1">
      <alignment horizontal="left"/>
    </xf>
    <xf numFmtId="0" fontId="9" fillId="20" borderId="2" xfId="49" applyFont="1" applyFill="1" applyBorder="1" applyAlignment="1">
      <alignment horizontal="left" vertical="center" wrapText="1"/>
    </xf>
    <xf numFmtId="167" fontId="9" fillId="20" borderId="2" xfId="49" applyNumberFormat="1" applyFont="1" applyFill="1" applyBorder="1" applyAlignment="1">
      <alignment horizontal="left" vertical="center" wrapText="1"/>
    </xf>
    <xf numFmtId="0" fontId="9" fillId="20" borderId="2" xfId="0" applyFont="1" applyFill="1" applyBorder="1" applyAlignment="1">
      <alignment horizontal="left" vertical="center"/>
    </xf>
    <xf numFmtId="167" fontId="9" fillId="20" borderId="2" xfId="0" applyNumberFormat="1" applyFont="1" applyFill="1" applyBorder="1" applyAlignment="1">
      <alignment horizontal="left" vertical="center"/>
    </xf>
    <xf numFmtId="167" fontId="9" fillId="20" borderId="3" xfId="0" applyNumberFormat="1" applyFont="1" applyFill="1" applyBorder="1" applyAlignment="1">
      <alignment horizontal="left" vertical="center" wrapText="1"/>
    </xf>
    <xf numFmtId="167" fontId="9" fillId="20" borderId="4" xfId="0" applyNumberFormat="1" applyFont="1" applyFill="1" applyBorder="1" applyAlignment="1">
      <alignment horizontal="left" vertical="center" wrapText="1"/>
    </xf>
    <xf numFmtId="167" fontId="9" fillId="20" borderId="5" xfId="0" applyNumberFormat="1" applyFont="1" applyFill="1" applyBorder="1" applyAlignment="1">
      <alignment horizontal="left" vertical="center" wrapText="1"/>
    </xf>
    <xf numFmtId="0" fontId="9" fillId="20" borderId="3" xfId="0" applyFont="1" applyFill="1" applyBorder="1" applyAlignment="1">
      <alignment horizontal="left" vertical="center" wrapText="1"/>
    </xf>
    <xf numFmtId="0" fontId="9" fillId="20" borderId="4" xfId="0" applyFont="1" applyFill="1" applyBorder="1" applyAlignment="1">
      <alignment horizontal="left" vertical="center" wrapText="1"/>
    </xf>
    <xf numFmtId="0" fontId="9" fillId="20" borderId="5" xfId="0" applyFont="1" applyFill="1" applyBorder="1" applyAlignment="1">
      <alignment horizontal="left" vertical="center" wrapText="1"/>
    </xf>
    <xf numFmtId="0" fontId="9" fillId="20" borderId="3" xfId="0" applyFont="1" applyFill="1" applyBorder="1" applyAlignment="1">
      <alignment horizontal="left" vertical="center"/>
    </xf>
    <xf numFmtId="0" fontId="9" fillId="20" borderId="4" xfId="0" applyFont="1" applyFill="1" applyBorder="1" applyAlignment="1">
      <alignment horizontal="left" vertical="center"/>
    </xf>
    <xf numFmtId="0" fontId="9" fillId="20" borderId="5" xfId="0" applyFont="1" applyFill="1" applyBorder="1" applyAlignment="1">
      <alignment horizontal="left" vertical="center"/>
    </xf>
    <xf numFmtId="167" fontId="9" fillId="20" borderId="3" xfId="0" applyNumberFormat="1" applyFont="1" applyFill="1" applyBorder="1" applyAlignment="1">
      <alignment horizontal="left" vertical="center"/>
    </xf>
    <xf numFmtId="167" fontId="9" fillId="20" borderId="4" xfId="0" applyNumberFormat="1" applyFont="1" applyFill="1" applyBorder="1" applyAlignment="1">
      <alignment horizontal="left" vertical="center"/>
    </xf>
    <xf numFmtId="167" fontId="9" fillId="20" borderId="5" xfId="0" applyNumberFormat="1" applyFont="1" applyFill="1" applyBorder="1" applyAlignment="1">
      <alignment horizontal="left" vertical="center"/>
    </xf>
    <xf numFmtId="0" fontId="12" fillId="20" borderId="2" xfId="0" applyFont="1" applyFill="1" applyBorder="1" applyAlignment="1">
      <alignment horizontal="left" vertical="center" wrapText="1"/>
    </xf>
    <xf numFmtId="0" fontId="9" fillId="20" borderId="2" xfId="49" applyFont="1" applyFill="1" applyBorder="1" applyAlignment="1">
      <alignment horizontal="left" vertical="center"/>
    </xf>
    <xf numFmtId="167" fontId="9" fillId="20" borderId="2" xfId="49" applyNumberFormat="1" applyFont="1" applyFill="1" applyBorder="1" applyAlignment="1">
      <alignment horizontal="left" vertical="center"/>
    </xf>
    <xf numFmtId="49" fontId="9" fillId="17" borderId="2" xfId="48" applyNumberFormat="1" applyFont="1" applyFill="1" applyBorder="1" applyAlignment="1">
      <alignment horizontal="left" vertical="center" wrapText="1"/>
    </xf>
    <xf numFmtId="0" fontId="9" fillId="20" borderId="2" xfId="48" applyFont="1" applyFill="1" applyBorder="1" applyAlignment="1">
      <alignment horizontal="left" vertical="center" wrapText="1"/>
    </xf>
    <xf numFmtId="167" fontId="9" fillId="17" borderId="2" xfId="49" applyNumberFormat="1" applyFont="1" applyFill="1" applyBorder="1" applyAlignment="1">
      <alignment horizontal="left" vertical="center" wrapText="1"/>
    </xf>
    <xf numFmtId="0" fontId="9" fillId="17" borderId="2" xfId="48" applyFont="1" applyFill="1" applyBorder="1" applyAlignment="1">
      <alignment horizontal="left" vertical="center" wrapText="1"/>
    </xf>
    <xf numFmtId="2" fontId="9" fillId="17" borderId="2" xfId="0" applyNumberFormat="1" applyFont="1" applyFill="1" applyBorder="1" applyAlignment="1">
      <alignment horizontal="left" vertical="center" wrapText="1"/>
    </xf>
    <xf numFmtId="167" fontId="9" fillId="17" borderId="3" xfId="49" applyNumberFormat="1" applyFont="1" applyFill="1" applyBorder="1" applyAlignment="1">
      <alignment horizontal="left" vertical="center"/>
    </xf>
    <xf numFmtId="167" fontId="9" fillId="17" borderId="4" xfId="49" applyNumberFormat="1" applyFont="1" applyFill="1" applyBorder="1" applyAlignment="1">
      <alignment horizontal="left" vertical="center"/>
    </xf>
    <xf numFmtId="167" fontId="9" fillId="17" borderId="5" xfId="49" applyNumberFormat="1" applyFont="1" applyFill="1" applyBorder="1" applyAlignment="1">
      <alignment horizontal="left" vertical="center"/>
    </xf>
    <xf numFmtId="1" fontId="9" fillId="17" borderId="2" xfId="0" applyNumberFormat="1" applyFont="1" applyFill="1" applyBorder="1" applyAlignment="1">
      <alignment horizontal="left" vertical="center"/>
    </xf>
    <xf numFmtId="2" fontId="9" fillId="17" borderId="3" xfId="0" applyNumberFormat="1" applyFont="1" applyFill="1" applyBorder="1" applyAlignment="1">
      <alignment horizontal="left" vertical="center" wrapText="1"/>
    </xf>
    <xf numFmtId="2" fontId="9" fillId="17" borderId="4" xfId="0" applyNumberFormat="1" applyFont="1" applyFill="1" applyBorder="1" applyAlignment="1">
      <alignment horizontal="left" vertical="center" wrapText="1"/>
    </xf>
    <xf numFmtId="2" fontId="9" fillId="17" borderId="5" xfId="0" applyNumberFormat="1" applyFont="1" applyFill="1" applyBorder="1" applyAlignment="1">
      <alignment horizontal="left" vertical="center" wrapText="1"/>
    </xf>
    <xf numFmtId="0" fontId="11" fillId="31" borderId="39" xfId="0" applyFont="1" applyFill="1" applyBorder="1" applyAlignment="1">
      <alignment horizontal="center" vertical="center"/>
    </xf>
    <xf numFmtId="2" fontId="9" fillId="17" borderId="3" xfId="0" applyNumberFormat="1" applyFont="1" applyFill="1" applyBorder="1" applyAlignment="1">
      <alignment horizontal="left" vertical="center"/>
    </xf>
    <xf numFmtId="2" fontId="9" fillId="17" borderId="4" xfId="0" applyNumberFormat="1" applyFont="1" applyFill="1" applyBorder="1" applyAlignment="1">
      <alignment horizontal="left" vertical="center"/>
    </xf>
    <xf numFmtId="2" fontId="9" fillId="17" borderId="5" xfId="0" applyNumberFormat="1" applyFont="1" applyFill="1" applyBorder="1" applyAlignment="1">
      <alignment horizontal="left" vertical="center"/>
    </xf>
    <xf numFmtId="2" fontId="27" fillId="17" borderId="3" xfId="0" applyNumberFormat="1" applyFont="1" applyFill="1" applyBorder="1" applyAlignment="1">
      <alignment horizontal="left" vertical="center" wrapText="1"/>
    </xf>
    <xf numFmtId="2" fontId="27" fillId="17" borderId="4" xfId="0" applyNumberFormat="1" applyFont="1" applyFill="1" applyBorder="1" applyAlignment="1">
      <alignment horizontal="left" vertical="center" wrapText="1"/>
    </xf>
    <xf numFmtId="2" fontId="27" fillId="17" borderId="5" xfId="0" applyNumberFormat="1" applyFont="1" applyFill="1" applyBorder="1" applyAlignment="1">
      <alignment horizontal="left" vertical="center" wrapText="1"/>
    </xf>
    <xf numFmtId="167" fontId="27" fillId="17" borderId="3" xfId="0" applyNumberFormat="1" applyFont="1" applyFill="1" applyBorder="1" applyAlignment="1">
      <alignment horizontal="left" vertical="center" wrapText="1"/>
    </xf>
    <xf numFmtId="167" fontId="27" fillId="17" borderId="4" xfId="0" applyNumberFormat="1" applyFont="1" applyFill="1" applyBorder="1" applyAlignment="1">
      <alignment horizontal="left" vertical="center" wrapText="1"/>
    </xf>
    <xf numFmtId="167" fontId="27" fillId="17" borderId="5" xfId="0" applyNumberFormat="1" applyFont="1" applyFill="1" applyBorder="1" applyAlignment="1">
      <alignment horizontal="left" vertical="center" wrapText="1"/>
    </xf>
    <xf numFmtId="0" fontId="9" fillId="17" borderId="2" xfId="63" applyFont="1" applyFill="1" applyBorder="1" applyAlignment="1">
      <alignment horizontal="left" vertical="center" wrapText="1"/>
    </xf>
    <xf numFmtId="1" fontId="9" fillId="17" borderId="2" xfId="0" applyNumberFormat="1" applyFont="1" applyFill="1" applyBorder="1" applyAlignment="1">
      <alignment horizontal="left" vertical="center" wrapText="1"/>
    </xf>
    <xf numFmtId="0" fontId="9" fillId="29" borderId="2" xfId="0" applyFont="1" applyFill="1" applyBorder="1" applyAlignment="1">
      <alignment horizontal="left" vertical="center" wrapText="1"/>
    </xf>
    <xf numFmtId="0" fontId="85" fillId="17" borderId="2" xfId="0" applyFont="1" applyFill="1" applyBorder="1" applyAlignment="1">
      <alignment horizontal="left" vertical="center" wrapText="1"/>
    </xf>
    <xf numFmtId="167" fontId="85" fillId="17" borderId="2" xfId="0" applyNumberFormat="1" applyFont="1" applyFill="1" applyBorder="1" applyAlignment="1">
      <alignment horizontal="left" vertical="center" wrapText="1"/>
    </xf>
    <xf numFmtId="0" fontId="27" fillId="30" borderId="2" xfId="0" applyFont="1" applyFill="1" applyBorder="1" applyAlignment="1">
      <alignment horizontal="left" vertical="center" wrapText="1"/>
    </xf>
    <xf numFmtId="0" fontId="86" fillId="31" borderId="0" xfId="0" applyFont="1" applyFill="1" applyAlignment="1">
      <alignment horizontal="center" vertical="center"/>
    </xf>
    <xf numFmtId="167" fontId="27" fillId="17" borderId="2" xfId="0" applyNumberFormat="1" applyFont="1" applyFill="1" applyBorder="1" applyAlignment="1">
      <alignment horizontal="left" vertical="center" wrapText="1"/>
    </xf>
    <xf numFmtId="0" fontId="9" fillId="30" borderId="2" xfId="0" applyFont="1" applyFill="1" applyBorder="1" applyAlignment="1">
      <alignment horizontal="left" vertical="center" wrapText="1"/>
    </xf>
    <xf numFmtId="2" fontId="9" fillId="17" borderId="2" xfId="0" applyNumberFormat="1" applyFont="1" applyFill="1" applyBorder="1" applyAlignment="1">
      <alignment horizontal="left" vertical="center"/>
    </xf>
    <xf numFmtId="0" fontId="27" fillId="17" borderId="2" xfId="0" applyFont="1" applyFill="1" applyBorder="1" applyAlignment="1">
      <alignment horizontal="left" vertical="center" wrapText="1"/>
    </xf>
    <xf numFmtId="167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27" fillId="17" borderId="2" xfId="48" applyNumberFormat="1" applyFont="1" applyFill="1" applyBorder="1" applyAlignment="1">
      <alignment horizontal="left" vertical="center" wrapText="1"/>
    </xf>
    <xf numFmtId="0" fontId="27" fillId="17" borderId="2" xfId="48" applyFont="1" applyFill="1" applyBorder="1" applyAlignment="1">
      <alignment horizontal="left" vertical="center" wrapText="1"/>
    </xf>
    <xf numFmtId="167" fontId="9" fillId="0" borderId="3" xfId="0" applyNumberFormat="1" applyFont="1" applyBorder="1" applyAlignment="1">
      <alignment horizontal="left" vertical="center"/>
    </xf>
    <xf numFmtId="167" fontId="9" fillId="0" borderId="4" xfId="0" applyNumberFormat="1" applyFont="1" applyBorder="1" applyAlignment="1">
      <alignment horizontal="left" vertical="center"/>
    </xf>
    <xf numFmtId="167" fontId="9" fillId="0" borderId="5" xfId="0" applyNumberFormat="1" applyFont="1" applyBorder="1" applyAlignment="1">
      <alignment horizontal="left" vertical="center"/>
    </xf>
    <xf numFmtId="2" fontId="9" fillId="0" borderId="3" xfId="269" applyNumberFormat="1" applyFont="1" applyFill="1" applyBorder="1" applyAlignment="1">
      <alignment horizontal="center" vertical="center"/>
    </xf>
    <xf numFmtId="2" fontId="9" fillId="0" borderId="4" xfId="269" applyNumberFormat="1" applyFont="1" applyFill="1" applyBorder="1" applyAlignment="1">
      <alignment horizontal="center" vertical="center"/>
    </xf>
    <xf numFmtId="2" fontId="9" fillId="0" borderId="5" xfId="269" applyNumberFormat="1" applyFont="1" applyFill="1" applyBorder="1" applyAlignment="1">
      <alignment horizontal="center" vertical="center"/>
    </xf>
    <xf numFmtId="167" fontId="9" fillId="0" borderId="3" xfId="0" applyNumberFormat="1" applyFont="1" applyBorder="1" applyAlignment="1">
      <alignment horizontal="center" vertical="center"/>
    </xf>
    <xf numFmtId="0" fontId="45" fillId="17" borderId="3" xfId="0" applyFont="1" applyFill="1" applyBorder="1" applyAlignment="1">
      <alignment horizontal="left" vertical="center"/>
    </xf>
    <xf numFmtId="0" fontId="45" fillId="17" borderId="4" xfId="0" applyFont="1" applyFill="1" applyBorder="1" applyAlignment="1">
      <alignment horizontal="left" vertical="center"/>
    </xf>
    <xf numFmtId="0" fontId="45" fillId="17" borderId="5" xfId="0" applyFont="1" applyFill="1" applyBorder="1" applyAlignment="1">
      <alignment horizontal="left" vertical="center"/>
    </xf>
    <xf numFmtId="0" fontId="45" fillId="17" borderId="2" xfId="0" applyFont="1" applyFill="1" applyBorder="1" applyAlignment="1">
      <alignment horizontal="left" vertical="center" wrapText="1"/>
    </xf>
    <xf numFmtId="1" fontId="45" fillId="17" borderId="2" xfId="0" applyNumberFormat="1" applyFont="1" applyFill="1" applyBorder="1" applyAlignment="1">
      <alignment horizontal="left" vertical="center"/>
    </xf>
    <xf numFmtId="167" fontId="45" fillId="17" borderId="2" xfId="0" applyNumberFormat="1" applyFont="1" applyFill="1" applyBorder="1" applyAlignment="1">
      <alignment horizontal="left" vertical="center" wrapText="1"/>
    </xf>
    <xf numFmtId="49" fontId="45" fillId="17" borderId="2" xfId="0" applyNumberFormat="1" applyFont="1" applyFill="1" applyBorder="1" applyAlignment="1">
      <alignment horizontal="left" vertical="center" wrapText="1"/>
    </xf>
    <xf numFmtId="0" fontId="89" fillId="0" borderId="41" xfId="0" applyFont="1" applyFill="1" applyBorder="1" applyAlignment="1">
      <alignment horizontal="left" vertical="center" wrapText="1"/>
    </xf>
    <xf numFmtId="0" fontId="89" fillId="0" borderId="39" xfId="0" applyFont="1" applyFill="1" applyBorder="1" applyAlignment="1">
      <alignment horizontal="left" vertical="center" wrapText="1"/>
    </xf>
    <xf numFmtId="0" fontId="89" fillId="0" borderId="4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39" fillId="0" borderId="43" xfId="0" applyFont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6" fillId="20" borderId="0" xfId="0" applyFont="1" applyFill="1" applyAlignment="1">
      <alignment horizontal="center"/>
    </xf>
    <xf numFmtId="0" fontId="39" fillId="0" borderId="2" xfId="0" applyFont="1" applyBorder="1" applyAlignment="1">
      <alignment horizontal="center" vertical="center" wrapText="1"/>
    </xf>
  </cellXfs>
  <cellStyles count="32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 2" xfId="20"/>
    <cellStyle name="Comma 2 2" xfId="69"/>
    <cellStyle name="Comma 2 3" xfId="276"/>
    <cellStyle name="Comma 3" xfId="21"/>
    <cellStyle name="Comma 3 2" xfId="277"/>
    <cellStyle name="Comma 3 3" xfId="278"/>
    <cellStyle name="Comma 4" xfId="22"/>
    <cellStyle name="Comma 4 2" xfId="279"/>
    <cellStyle name="Comma 4 3" xfId="280"/>
    <cellStyle name="Comma 5" xfId="67"/>
    <cellStyle name="Comma 5 2" xfId="281"/>
    <cellStyle name="Comma 6" xfId="321"/>
    <cellStyle name="Currency 2" xfId="70"/>
    <cellStyle name="Euro" xfId="71"/>
    <cellStyle name="Hyperlink 2" xfId="72"/>
    <cellStyle name="Normal 10" xfId="23"/>
    <cellStyle name="Normal 10 2" xfId="24"/>
    <cellStyle name="Normal 10 2 2 2" xfId="73"/>
    <cellStyle name="Normal 10 3" xfId="74"/>
    <cellStyle name="Normal 10 3 2" xfId="75"/>
    <cellStyle name="Normal 10 3 2 2" xfId="76"/>
    <cellStyle name="Normal 10 4" xfId="77"/>
    <cellStyle name="Normal 10_Hesht-1" xfId="25"/>
    <cellStyle name="Normal 11" xfId="26"/>
    <cellStyle name="Normal 11 2" xfId="64"/>
    <cellStyle name="Normal 11 2 2" xfId="78"/>
    <cellStyle name="Normal 11 2 3" xfId="79"/>
    <cellStyle name="Normal 11 2 3 2" xfId="80"/>
    <cellStyle name="Normal 11 2 3 2 2" xfId="81"/>
    <cellStyle name="Normal 11 2 3 3" xfId="82"/>
    <cellStyle name="Normal 11 2 4" xfId="83"/>
    <cellStyle name="Normal 11 3" xfId="84"/>
    <cellStyle name="Normal 11 4" xfId="282"/>
    <cellStyle name="Normal 12" xfId="85"/>
    <cellStyle name="Normal 13" xfId="86"/>
    <cellStyle name="Normal 13 2" xfId="87"/>
    <cellStyle name="Normal 13 2 2" xfId="88"/>
    <cellStyle name="Normal 13 3" xfId="89"/>
    <cellStyle name="Normal 13 3 2" xfId="90"/>
    <cellStyle name="Normal 13 3 3" xfId="91"/>
    <cellStyle name="Normal 13 6" xfId="92"/>
    <cellStyle name="Normal 14" xfId="93"/>
    <cellStyle name="Normal 14 2" xfId="94"/>
    <cellStyle name="Normal 14 3" xfId="95"/>
    <cellStyle name="Normal 14 4" xfId="96"/>
    <cellStyle name="Normal 14 5" xfId="97"/>
    <cellStyle name="Normal 15" xfId="62"/>
    <cellStyle name="Normal 15 2" xfId="98"/>
    <cellStyle name="Normal 16" xfId="99"/>
    <cellStyle name="Normal 16 2" xfId="100"/>
    <cellStyle name="Normal 17" xfId="101"/>
    <cellStyle name="Normal 17 2" xfId="102"/>
    <cellStyle name="Normal 18" xfId="103"/>
    <cellStyle name="Normal 18 2" xfId="104"/>
    <cellStyle name="Normal 19" xfId="105"/>
    <cellStyle name="Normal 19 2" xfId="106"/>
    <cellStyle name="Normal 19 3" xfId="61"/>
    <cellStyle name="Normal 2" xfId="27"/>
    <cellStyle name="Normal 2 2" xfId="28"/>
    <cellStyle name="Normal 2 2 2" xfId="29"/>
    <cellStyle name="Normal 2 2 2 2" xfId="65"/>
    <cellStyle name="Normal 2 2 2 3" xfId="283"/>
    <cellStyle name="Normal 2 2 2_2020-CAXKAHOVIT" xfId="284"/>
    <cellStyle name="Normal 2 2 3" xfId="107"/>
    <cellStyle name="Normal 2 2 4" xfId="322"/>
    <cellStyle name="Normal 2 2_1-001-15 poliet" xfId="108"/>
    <cellStyle name="Normal 2 3" xfId="30"/>
    <cellStyle name="Normal 2 3 11" xfId="109"/>
    <cellStyle name="Normal 2 3 13" xfId="110"/>
    <cellStyle name="Normal 2 3 2" xfId="111"/>
    <cellStyle name="Normal 2 3 2 2" xfId="112"/>
    <cellStyle name="Normal 2 3 2 2 2" xfId="113"/>
    <cellStyle name="Normal 2 3 2 3" xfId="114"/>
    <cellStyle name="Normal 2 3 2 3 2" xfId="115"/>
    <cellStyle name="Normal 2 3 2 3 2 2" xfId="116"/>
    <cellStyle name="Normal 2 3 2 3 2 3" xfId="117"/>
    <cellStyle name="Normal 2 3 2 4" xfId="118"/>
    <cellStyle name="Normal 2 3 2 5" xfId="119"/>
    <cellStyle name="Normal 2 3 2 6" xfId="120"/>
    <cellStyle name="Normal 2 3 2 6 2" xfId="121"/>
    <cellStyle name="Normal 2 3 2 6 3" xfId="122"/>
    <cellStyle name="Normal 2 3 2 6 4" xfId="123"/>
    <cellStyle name="Normal 2 3 2 7" xfId="124"/>
    <cellStyle name="Normal 2 3 2 7 2" xfId="125"/>
    <cellStyle name="Normal 2 3 2 7 2 2" xfId="126"/>
    <cellStyle name="Normal 2 3 2 7 2 2 2" xfId="68"/>
    <cellStyle name="Normal 2 3 2 8" xfId="127"/>
    <cellStyle name="Normal 2 3 3" xfId="128"/>
    <cellStyle name="Normal 2 3 4" xfId="129"/>
    <cellStyle name="Normal 2 3 4 2" xfId="130"/>
    <cellStyle name="Normal 2 3 4 3" xfId="131"/>
    <cellStyle name="Normal 2 3 4 4" xfId="132"/>
    <cellStyle name="Normal 2 3 4 4 2" xfId="133"/>
    <cellStyle name="Normal 2 3 4 5" xfId="134"/>
    <cellStyle name="Normal 2 3 4 7" xfId="60"/>
    <cellStyle name="Normal 2 3 5" xfId="135"/>
    <cellStyle name="Normal 2 3 6" xfId="136"/>
    <cellStyle name="Normal 2 3 6 4" xfId="137"/>
    <cellStyle name="Normal 2 3 7" xfId="138"/>
    <cellStyle name="Normal 2 3 8" xfId="139"/>
    <cellStyle name="Normal 2 4" xfId="31"/>
    <cellStyle name="Normal 2 4 2" xfId="140"/>
    <cellStyle name="Normal 2 4 2 2" xfId="141"/>
    <cellStyle name="Normal 2 4 2 3" xfId="142"/>
    <cellStyle name="Normal 2 4 2 4" xfId="143"/>
    <cellStyle name="Normal 2 4 2 5" xfId="144"/>
    <cellStyle name="Normal 2 4 2 6" xfId="145"/>
    <cellStyle name="Normal 2 4 2 7" xfId="146"/>
    <cellStyle name="Normal 2 4 2 9" xfId="147"/>
    <cellStyle name="Normal 2 4 3" xfId="148"/>
    <cellStyle name="Normal 2 4 3 10" xfId="149"/>
    <cellStyle name="Normal 2 4 3 2" xfId="150"/>
    <cellStyle name="Normal 2 4 3 3" xfId="151"/>
    <cellStyle name="Normal 2 4 3 3 2" xfId="152"/>
    <cellStyle name="Normal 2 4 3 3 3" xfId="153"/>
    <cellStyle name="Normal 2 4 3 3 4" xfId="154"/>
    <cellStyle name="Normal 2 4 3 3 4 2" xfId="155"/>
    <cellStyle name="Normal 2 4 3 3 4 2 2" xfId="156"/>
    <cellStyle name="Normal 2 4 3 3 4 3" xfId="157"/>
    <cellStyle name="Normal 2 4 3 3 5" xfId="158"/>
    <cellStyle name="Normal 2 4 3 4" xfId="159"/>
    <cellStyle name="Normal 2 4 3 4 2" xfId="160"/>
    <cellStyle name="Normal 2 4 3 4 4" xfId="161"/>
    <cellStyle name="Normal 2 4 3 5" xfId="162"/>
    <cellStyle name="Normal 2 4 3 6" xfId="163"/>
    <cellStyle name="Normal 2 4 3 7" xfId="164"/>
    <cellStyle name="Normal 2 4 3 7 2" xfId="165"/>
    <cellStyle name="Normal 2 4 3 8" xfId="166"/>
    <cellStyle name="Normal 2 4 4" xfId="167"/>
    <cellStyle name="Normal 2 4 5" xfId="168"/>
    <cellStyle name="Normal 2 4 6" xfId="169"/>
    <cellStyle name="Normal 2 4 6 2" xfId="170"/>
    <cellStyle name="Normal 2 4 6 3" xfId="171"/>
    <cellStyle name="Normal 2 4 6 4" xfId="172"/>
    <cellStyle name="Normal 2 4 7" xfId="173"/>
    <cellStyle name="Normal 2 4 8" xfId="174"/>
    <cellStyle name="Normal 2 4_14-010-15" xfId="175"/>
    <cellStyle name="Normal 2 5" xfId="32"/>
    <cellStyle name="Normal 2 5 2" xfId="176"/>
    <cellStyle name="Normal 2 5 2 2" xfId="177"/>
    <cellStyle name="Normal 2 5 3" xfId="178"/>
    <cellStyle name="Normal 2 5 4" xfId="179"/>
    <cellStyle name="Normal 2 6" xfId="180"/>
    <cellStyle name="Normal 2 6 4 2" xfId="181"/>
    <cellStyle name="Normal 2 7" xfId="182"/>
    <cellStyle name="Normal 2_1.Копия SMETA BANADZEV-26.08.2015 (1) (1)" xfId="33"/>
    <cellStyle name="Normal 2_getap jur" xfId="269"/>
    <cellStyle name="Normal 20" xfId="183"/>
    <cellStyle name="Normal 20 2" xfId="268"/>
    <cellStyle name="Normal 21" xfId="184"/>
    <cellStyle name="Normal 21 2" xfId="185"/>
    <cellStyle name="Normal 22" xfId="186"/>
    <cellStyle name="Normal 23" xfId="187"/>
    <cellStyle name="Normal 23 2" xfId="188"/>
    <cellStyle name="Normal 24" xfId="320"/>
    <cellStyle name="Normal 3" xfId="34"/>
    <cellStyle name="Normal 3 2" xfId="35"/>
    <cellStyle name="Normal 3 2 2" xfId="36"/>
    <cellStyle name="Normal 3 2 2 2" xfId="66"/>
    <cellStyle name="Normal 3 2 3" xfId="189"/>
    <cellStyle name="Normal 3 3" xfId="37"/>
    <cellStyle name="Normal 3 3 2" xfId="190"/>
    <cellStyle name="Normal 3 4" xfId="38"/>
    <cellStyle name="Normal 3 5" xfId="191"/>
    <cellStyle name="Normal 3_1.Копия SMETA BANADZEV-26.08.2015 (1) (1)" xfId="39"/>
    <cellStyle name="Normal 4" xfId="40"/>
    <cellStyle name="Normal 4 2" xfId="192"/>
    <cellStyle name="Normal 4 3" xfId="193"/>
    <cellStyle name="Normal 4 4" xfId="285"/>
    <cellStyle name="Normal 4 5" xfId="286"/>
    <cellStyle name="Normal 5" xfId="41"/>
    <cellStyle name="Normal 5 2" xfId="194"/>
    <cellStyle name="Normal 5 3" xfId="287"/>
    <cellStyle name="Normal 5 4" xfId="288"/>
    <cellStyle name="Normal 6" xfId="42"/>
    <cellStyle name="Normal 6 2" xfId="195"/>
    <cellStyle name="Normal 6 2 2" xfId="196"/>
    <cellStyle name="Normal 6 2 3" xfId="197"/>
    <cellStyle name="Normal 6 2 4" xfId="198"/>
    <cellStyle name="Normal 6 2 5" xfId="199"/>
    <cellStyle name="Normal 6 3" xfId="200"/>
    <cellStyle name="Normal 7" xfId="43"/>
    <cellStyle name="Normal 7 10" xfId="201"/>
    <cellStyle name="Normal 7 11" xfId="202"/>
    <cellStyle name="Normal 7 2" xfId="44"/>
    <cellStyle name="Normal 7 2 2" xfId="203"/>
    <cellStyle name="Normal 7 2 3" xfId="204"/>
    <cellStyle name="Normal 7 2 3 2" xfId="205"/>
    <cellStyle name="Normal 7 2 4" xfId="206"/>
    <cellStyle name="Normal 7 3" xfId="207"/>
    <cellStyle name="Normal 7 3 2" xfId="208"/>
    <cellStyle name="Normal 7 4" xfId="209"/>
    <cellStyle name="Normal 7 5" xfId="210"/>
    <cellStyle name="Normal 7 5 2" xfId="211"/>
    <cellStyle name="Normal 7 6" xfId="212"/>
    <cellStyle name="Normal 7 6 2" xfId="213"/>
    <cellStyle name="Normal 7 7" xfId="214"/>
    <cellStyle name="Normal 7 8" xfId="215"/>
    <cellStyle name="Normal 7 9" xfId="216"/>
    <cellStyle name="Normal 8" xfId="45"/>
    <cellStyle name="Normal 8 10" xfId="217"/>
    <cellStyle name="Normal 8 2" xfId="218"/>
    <cellStyle name="Normal 8 2 2" xfId="59"/>
    <cellStyle name="Normal 8 2 3" xfId="219"/>
    <cellStyle name="Normal 8 2 3 2" xfId="220"/>
    <cellStyle name="Normal 8 2 3 3" xfId="221"/>
    <cellStyle name="Normal 8 2 3 4" xfId="222"/>
    <cellStyle name="Normal 8 2 4" xfId="223"/>
    <cellStyle name="Normal 8 3" xfId="224"/>
    <cellStyle name="Normal 8 3 2" xfId="225"/>
    <cellStyle name="Normal 8 3 3" xfId="226"/>
    <cellStyle name="Normal 8 4" xfId="227"/>
    <cellStyle name="Normal 8 5" xfId="228"/>
    <cellStyle name="Normal 8 5 2" xfId="229"/>
    <cellStyle name="Normal 8 5 3" xfId="230"/>
    <cellStyle name="Normal 8 6" xfId="231"/>
    <cellStyle name="Normal 8 7" xfId="232"/>
    <cellStyle name="Normal 8 8" xfId="233"/>
    <cellStyle name="Normal 8 9" xfId="234"/>
    <cellStyle name="Normal 9" xfId="46"/>
    <cellStyle name="Normal 9 2" xfId="235"/>
    <cellStyle name="Normal 9 3" xfId="236"/>
    <cellStyle name="Normal 9 4" xfId="237"/>
    <cellStyle name="Normal 9 5" xfId="238"/>
    <cellStyle name="Normal 9 6" xfId="239"/>
    <cellStyle name="Normal_1111111" xfId="275"/>
    <cellStyle name="Normal_Asfalt " xfId="47"/>
    <cellStyle name="Normal_Asfalt  2" xfId="48"/>
    <cellStyle name="Normal_Asfalt  2 2" xfId="63"/>
    <cellStyle name="Normal_Asfalt _dataxazutjun" xfId="271"/>
    <cellStyle name="Normal_Haykashen dproc  2" xfId="49"/>
    <cellStyle name="Normal_Sheet1 2" xfId="274"/>
    <cellStyle name="Note 2" xfId="50"/>
    <cellStyle name="Percent 2" xfId="51"/>
    <cellStyle name="Акцент1" xfId="240"/>
    <cellStyle name="Акцент1 2" xfId="289"/>
    <cellStyle name="Акцент2" xfId="241"/>
    <cellStyle name="Акцент2 2" xfId="290"/>
    <cellStyle name="Акцент3" xfId="242"/>
    <cellStyle name="Акцент3 2" xfId="291"/>
    <cellStyle name="Акцент4" xfId="243"/>
    <cellStyle name="Акцент4 2" xfId="292"/>
    <cellStyle name="Акцент5" xfId="244"/>
    <cellStyle name="Акцент5 2" xfId="293"/>
    <cellStyle name="Акцент6" xfId="245"/>
    <cellStyle name="Акцент6 2" xfId="294"/>
    <cellStyle name="Ввод " xfId="246"/>
    <cellStyle name="Ввод  2" xfId="295"/>
    <cellStyle name="Вывод" xfId="247"/>
    <cellStyle name="Вывод 2" xfId="296"/>
    <cellStyle name="Вычисление" xfId="248"/>
    <cellStyle name="Вычисление 2" xfId="297"/>
    <cellStyle name="Денежный 2" xfId="249"/>
    <cellStyle name="Заголовок 1" xfId="250"/>
    <cellStyle name="Заголовок 1 2" xfId="298"/>
    <cellStyle name="Заголовок 2" xfId="251"/>
    <cellStyle name="Заголовок 2 2" xfId="299"/>
    <cellStyle name="Заголовок 3" xfId="252"/>
    <cellStyle name="Заголовок 3 2" xfId="300"/>
    <cellStyle name="Заголовок 4" xfId="253"/>
    <cellStyle name="Заголовок 4 2" xfId="301"/>
    <cellStyle name="Итог" xfId="254"/>
    <cellStyle name="Итог 2" xfId="302"/>
    <cellStyle name="Контрольная ячейка" xfId="255"/>
    <cellStyle name="Контрольная ячейка 2" xfId="303"/>
    <cellStyle name="Название" xfId="256"/>
    <cellStyle name="Название 2" xfId="304"/>
    <cellStyle name="Нейтральный" xfId="257"/>
    <cellStyle name="Нейтральный 2" xfId="305"/>
    <cellStyle name="Обычный" xfId="0" builtinId="0"/>
    <cellStyle name="Обычный 2" xfId="52"/>
    <cellStyle name="Обычный 2 2" xfId="53"/>
    <cellStyle name="Обычный 2 2 2" xfId="258"/>
    <cellStyle name="Обычный 2 3" xfId="259"/>
    <cellStyle name="Обычный 3" xfId="54"/>
    <cellStyle name="Обычный 3 2" xfId="55"/>
    <cellStyle name="Обычный 3 2 2" xfId="273"/>
    <cellStyle name="Обычный 3 2 3" xfId="306"/>
    <cellStyle name="Обычный 3 3" xfId="307"/>
    <cellStyle name="Обычный 3_111-Uxvac-Gjumri ostikanutjun" xfId="56"/>
    <cellStyle name="Обычный 4" xfId="270"/>
    <cellStyle name="Обычный 5" xfId="272"/>
    <cellStyle name="Обычный_TIGRAN1SM 2" xfId="57"/>
    <cellStyle name="Плохой" xfId="260"/>
    <cellStyle name="Плохой 2" xfId="308"/>
    <cellStyle name="Пояснение" xfId="261"/>
    <cellStyle name="Пояснение 2" xfId="309"/>
    <cellStyle name="Примечание" xfId="262"/>
    <cellStyle name="Примечание 2" xfId="263"/>
    <cellStyle name="Примечание 3" xfId="310"/>
    <cellStyle name="Связанная ячейка" xfId="264"/>
    <cellStyle name="Связанная ячейка 2" xfId="311"/>
    <cellStyle name="Стиль 1" xfId="58"/>
    <cellStyle name="Стиль 1 2" xfId="312"/>
    <cellStyle name="Текст предупреждения" xfId="265"/>
    <cellStyle name="Текст предупреждения 2" xfId="313"/>
    <cellStyle name="Финансовый" xfId="19" builtinId="3"/>
    <cellStyle name="Финансовый 2" xfId="266"/>
    <cellStyle name="Финансовый 3" xfId="314"/>
    <cellStyle name="Финансовый 3 2" xfId="315"/>
    <cellStyle name="Финансовый 4" xfId="316"/>
    <cellStyle name="Финансовый 4 2" xfId="317"/>
    <cellStyle name="Финансовый 5" xfId="318"/>
    <cellStyle name="Хороший" xfId="267"/>
    <cellStyle name="Хороший 2" xfId="3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2" name="Line 1846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5810250" y="1482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3" name="Line 1847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5810250" y="1482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4" name="Line 1848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>
          <a:spLocks noChangeShapeType="1"/>
        </xdr:cNvSpPr>
      </xdr:nvSpPr>
      <xdr:spPr bwMode="auto">
        <a:xfrm>
          <a:off x="5810250" y="1482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5" name="Line 1849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>
          <a:spLocks noChangeShapeType="1"/>
        </xdr:cNvSpPr>
      </xdr:nvSpPr>
      <xdr:spPr bwMode="auto">
        <a:xfrm>
          <a:off x="5810250" y="1482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6" name="Line 1850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>
          <a:spLocks noChangeShapeType="1"/>
        </xdr:cNvSpPr>
      </xdr:nvSpPr>
      <xdr:spPr bwMode="auto">
        <a:xfrm>
          <a:off x="5810250" y="1482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7" name="Line 1851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>
          <a:spLocks noChangeShapeType="1"/>
        </xdr:cNvSpPr>
      </xdr:nvSpPr>
      <xdr:spPr bwMode="auto">
        <a:xfrm>
          <a:off x="5810250" y="1482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8" name="Line 1852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>
          <a:spLocks noChangeShapeType="1"/>
        </xdr:cNvSpPr>
      </xdr:nvSpPr>
      <xdr:spPr bwMode="auto">
        <a:xfrm>
          <a:off x="5810250" y="1482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9" name="Line 1853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>
          <a:spLocks noChangeShapeType="1"/>
        </xdr:cNvSpPr>
      </xdr:nvSpPr>
      <xdr:spPr bwMode="auto">
        <a:xfrm>
          <a:off x="5810250" y="1482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0" name="Line 1854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SpPr>
          <a:spLocks noChangeShapeType="1"/>
        </xdr:cNvSpPr>
      </xdr:nvSpPr>
      <xdr:spPr bwMode="auto">
        <a:xfrm>
          <a:off x="5810250" y="1482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1" name="Line 1855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SpPr>
          <a:spLocks noChangeShapeType="1"/>
        </xdr:cNvSpPr>
      </xdr:nvSpPr>
      <xdr:spPr bwMode="auto">
        <a:xfrm>
          <a:off x="5810250" y="1482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2" name="Line 1856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SpPr>
          <a:spLocks noChangeShapeType="1"/>
        </xdr:cNvSpPr>
      </xdr:nvSpPr>
      <xdr:spPr bwMode="auto">
        <a:xfrm>
          <a:off x="5810250" y="1482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3" name="Line 1857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SpPr>
          <a:spLocks noChangeShapeType="1"/>
        </xdr:cNvSpPr>
      </xdr:nvSpPr>
      <xdr:spPr bwMode="auto">
        <a:xfrm>
          <a:off x="5810250" y="1482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4" name="Line 1858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SpPr>
          <a:spLocks noChangeShapeType="1"/>
        </xdr:cNvSpPr>
      </xdr:nvSpPr>
      <xdr:spPr bwMode="auto">
        <a:xfrm>
          <a:off x="5810250" y="1482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85</xdr:row>
      <xdr:rowOff>0</xdr:rowOff>
    </xdr:from>
    <xdr:to>
      <xdr:col>10</xdr:col>
      <xdr:colOff>38100</xdr:colOff>
      <xdr:row>85</xdr:row>
      <xdr:rowOff>0</xdr:rowOff>
    </xdr:to>
    <xdr:sp macro="" textlink="">
      <xdr:nvSpPr>
        <xdr:cNvPr id="15" name="Line 1859">
          <a:extLst>
            <a:ext uri="{FF2B5EF4-FFF2-40B4-BE49-F238E27FC236}">
              <a16:creationId xmlns:a16="http://schemas.microsoft.com/office/drawing/2014/main" xmlns="" id="{00000000-0008-0000-0700-00000F000000}"/>
            </a:ext>
          </a:extLst>
        </xdr:cNvPr>
        <xdr:cNvSpPr>
          <a:spLocks noChangeShapeType="1"/>
        </xdr:cNvSpPr>
      </xdr:nvSpPr>
      <xdr:spPr bwMode="auto">
        <a:xfrm>
          <a:off x="5810250" y="14820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6" name="Line 1338">
          <a:extLst>
            <a:ext uri="{FF2B5EF4-FFF2-40B4-BE49-F238E27FC236}">
              <a16:creationId xmlns:a16="http://schemas.microsoft.com/office/drawing/2014/main" xmlns="" id="{00000000-0008-0000-0700-000010000000}"/>
            </a:ext>
          </a:extLst>
        </xdr:cNvPr>
        <xdr:cNvSpPr>
          <a:spLocks noChangeShapeType="1"/>
        </xdr:cNvSpPr>
      </xdr:nvSpPr>
      <xdr:spPr bwMode="auto">
        <a:xfrm>
          <a:off x="5810250" y="481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7" name="Line 1339">
          <a:extLst>
            <a:ext uri="{FF2B5EF4-FFF2-40B4-BE49-F238E27FC236}">
              <a16:creationId xmlns:a16="http://schemas.microsoft.com/office/drawing/2014/main" xmlns="" id="{00000000-0008-0000-0700-000011000000}"/>
            </a:ext>
          </a:extLst>
        </xdr:cNvPr>
        <xdr:cNvSpPr>
          <a:spLocks noChangeShapeType="1"/>
        </xdr:cNvSpPr>
      </xdr:nvSpPr>
      <xdr:spPr bwMode="auto">
        <a:xfrm>
          <a:off x="5810250" y="481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8" name="Line 1340">
          <a:extLst>
            <a:ext uri="{FF2B5EF4-FFF2-40B4-BE49-F238E27FC236}">
              <a16:creationId xmlns:a16="http://schemas.microsoft.com/office/drawing/2014/main" xmlns="" id="{00000000-0008-0000-0700-000012000000}"/>
            </a:ext>
          </a:extLst>
        </xdr:cNvPr>
        <xdr:cNvSpPr>
          <a:spLocks noChangeShapeType="1"/>
        </xdr:cNvSpPr>
      </xdr:nvSpPr>
      <xdr:spPr bwMode="auto">
        <a:xfrm>
          <a:off x="5810250" y="481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9" name="Line 1341">
          <a:extLst>
            <a:ext uri="{FF2B5EF4-FFF2-40B4-BE49-F238E27FC236}">
              <a16:creationId xmlns:a16="http://schemas.microsoft.com/office/drawing/2014/main" xmlns="" id="{00000000-0008-0000-0700-000013000000}"/>
            </a:ext>
          </a:extLst>
        </xdr:cNvPr>
        <xdr:cNvSpPr>
          <a:spLocks noChangeShapeType="1"/>
        </xdr:cNvSpPr>
      </xdr:nvSpPr>
      <xdr:spPr bwMode="auto">
        <a:xfrm>
          <a:off x="5810250" y="481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20" name="Line 1342">
          <a:extLst>
            <a:ext uri="{FF2B5EF4-FFF2-40B4-BE49-F238E27FC236}">
              <a16:creationId xmlns:a16="http://schemas.microsoft.com/office/drawing/2014/main" xmlns="" id="{00000000-0008-0000-0700-000014000000}"/>
            </a:ext>
          </a:extLst>
        </xdr:cNvPr>
        <xdr:cNvSpPr>
          <a:spLocks noChangeShapeType="1"/>
        </xdr:cNvSpPr>
      </xdr:nvSpPr>
      <xdr:spPr bwMode="auto">
        <a:xfrm>
          <a:off x="5810250" y="481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21" name="Line 1343">
          <a:extLst>
            <a:ext uri="{FF2B5EF4-FFF2-40B4-BE49-F238E27FC236}">
              <a16:creationId xmlns:a16="http://schemas.microsoft.com/office/drawing/2014/main" xmlns="" id="{00000000-0008-0000-0700-000015000000}"/>
            </a:ext>
          </a:extLst>
        </xdr:cNvPr>
        <xdr:cNvSpPr>
          <a:spLocks noChangeShapeType="1"/>
        </xdr:cNvSpPr>
      </xdr:nvSpPr>
      <xdr:spPr bwMode="auto">
        <a:xfrm>
          <a:off x="5810250" y="481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22" name="Line 1344">
          <a:extLst>
            <a:ext uri="{FF2B5EF4-FFF2-40B4-BE49-F238E27FC236}">
              <a16:creationId xmlns:a16="http://schemas.microsoft.com/office/drawing/2014/main" xmlns="" id="{00000000-0008-0000-0700-000016000000}"/>
            </a:ext>
          </a:extLst>
        </xdr:cNvPr>
        <xdr:cNvSpPr>
          <a:spLocks noChangeShapeType="1"/>
        </xdr:cNvSpPr>
      </xdr:nvSpPr>
      <xdr:spPr bwMode="auto">
        <a:xfrm>
          <a:off x="5810250" y="481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23" name="Line 1345">
          <a:extLst>
            <a:ext uri="{FF2B5EF4-FFF2-40B4-BE49-F238E27FC236}">
              <a16:creationId xmlns:a16="http://schemas.microsoft.com/office/drawing/2014/main" xmlns="" id="{00000000-0008-0000-0700-000017000000}"/>
            </a:ext>
          </a:extLst>
        </xdr:cNvPr>
        <xdr:cNvSpPr>
          <a:spLocks noChangeShapeType="1"/>
        </xdr:cNvSpPr>
      </xdr:nvSpPr>
      <xdr:spPr bwMode="auto">
        <a:xfrm>
          <a:off x="5810250" y="481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24" name="Line 1346">
          <a:extLst>
            <a:ext uri="{FF2B5EF4-FFF2-40B4-BE49-F238E27FC236}">
              <a16:creationId xmlns:a16="http://schemas.microsoft.com/office/drawing/2014/main" xmlns="" id="{00000000-0008-0000-0700-000018000000}"/>
            </a:ext>
          </a:extLst>
        </xdr:cNvPr>
        <xdr:cNvSpPr>
          <a:spLocks noChangeShapeType="1"/>
        </xdr:cNvSpPr>
      </xdr:nvSpPr>
      <xdr:spPr bwMode="auto">
        <a:xfrm>
          <a:off x="5810250" y="481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25" name="Line 1347">
          <a:extLst>
            <a:ext uri="{FF2B5EF4-FFF2-40B4-BE49-F238E27FC236}">
              <a16:creationId xmlns:a16="http://schemas.microsoft.com/office/drawing/2014/main" xmlns="" id="{00000000-0008-0000-0700-000019000000}"/>
            </a:ext>
          </a:extLst>
        </xdr:cNvPr>
        <xdr:cNvSpPr>
          <a:spLocks noChangeShapeType="1"/>
        </xdr:cNvSpPr>
      </xdr:nvSpPr>
      <xdr:spPr bwMode="auto">
        <a:xfrm>
          <a:off x="5810250" y="481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26" name="Line 1348">
          <a:extLst>
            <a:ext uri="{FF2B5EF4-FFF2-40B4-BE49-F238E27FC236}">
              <a16:creationId xmlns:a16="http://schemas.microsoft.com/office/drawing/2014/main" xmlns="" id="{00000000-0008-0000-0700-00001A000000}"/>
            </a:ext>
          </a:extLst>
        </xdr:cNvPr>
        <xdr:cNvSpPr>
          <a:spLocks noChangeShapeType="1"/>
        </xdr:cNvSpPr>
      </xdr:nvSpPr>
      <xdr:spPr bwMode="auto">
        <a:xfrm>
          <a:off x="5810250" y="481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27" name="Line 1349">
          <a:extLst>
            <a:ext uri="{FF2B5EF4-FFF2-40B4-BE49-F238E27FC236}">
              <a16:creationId xmlns:a16="http://schemas.microsoft.com/office/drawing/2014/main" xmlns="" id="{00000000-0008-0000-0700-00001B000000}"/>
            </a:ext>
          </a:extLst>
        </xdr:cNvPr>
        <xdr:cNvSpPr>
          <a:spLocks noChangeShapeType="1"/>
        </xdr:cNvSpPr>
      </xdr:nvSpPr>
      <xdr:spPr bwMode="auto">
        <a:xfrm>
          <a:off x="5810250" y="481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28" name="Line 1350">
          <a:extLst>
            <a:ext uri="{FF2B5EF4-FFF2-40B4-BE49-F238E27FC236}">
              <a16:creationId xmlns:a16="http://schemas.microsoft.com/office/drawing/2014/main" xmlns="" id="{00000000-0008-0000-0700-00001C000000}"/>
            </a:ext>
          </a:extLst>
        </xdr:cNvPr>
        <xdr:cNvSpPr>
          <a:spLocks noChangeShapeType="1"/>
        </xdr:cNvSpPr>
      </xdr:nvSpPr>
      <xdr:spPr bwMode="auto">
        <a:xfrm>
          <a:off x="5810250" y="481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29" name="Line 1351">
          <a:extLst>
            <a:ext uri="{FF2B5EF4-FFF2-40B4-BE49-F238E27FC236}">
              <a16:creationId xmlns:a16="http://schemas.microsoft.com/office/drawing/2014/main" xmlns="" id="{00000000-0008-0000-0700-00001D000000}"/>
            </a:ext>
          </a:extLst>
        </xdr:cNvPr>
        <xdr:cNvSpPr>
          <a:spLocks noChangeShapeType="1"/>
        </xdr:cNvSpPr>
      </xdr:nvSpPr>
      <xdr:spPr bwMode="auto">
        <a:xfrm>
          <a:off x="5810250" y="481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30" name="Line 1338">
          <a:extLst>
            <a:ext uri="{FF2B5EF4-FFF2-40B4-BE49-F238E27FC236}">
              <a16:creationId xmlns:a16="http://schemas.microsoft.com/office/drawing/2014/main" xmlns="" id="{00000000-0008-0000-0700-00001E000000}"/>
            </a:ext>
          </a:extLst>
        </xdr:cNvPr>
        <xdr:cNvSpPr>
          <a:spLocks noChangeShapeType="1"/>
        </xdr:cNvSpPr>
      </xdr:nvSpPr>
      <xdr:spPr bwMode="auto">
        <a:xfrm>
          <a:off x="581025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31" name="Line 1339">
          <a:extLst>
            <a:ext uri="{FF2B5EF4-FFF2-40B4-BE49-F238E27FC236}">
              <a16:creationId xmlns:a16="http://schemas.microsoft.com/office/drawing/2014/main" xmlns="" id="{00000000-0008-0000-0700-00001F000000}"/>
            </a:ext>
          </a:extLst>
        </xdr:cNvPr>
        <xdr:cNvSpPr>
          <a:spLocks noChangeShapeType="1"/>
        </xdr:cNvSpPr>
      </xdr:nvSpPr>
      <xdr:spPr bwMode="auto">
        <a:xfrm>
          <a:off x="581025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32" name="Line 1340">
          <a:extLst>
            <a:ext uri="{FF2B5EF4-FFF2-40B4-BE49-F238E27FC236}">
              <a16:creationId xmlns:a16="http://schemas.microsoft.com/office/drawing/2014/main" xmlns="" id="{00000000-0008-0000-0700-000020000000}"/>
            </a:ext>
          </a:extLst>
        </xdr:cNvPr>
        <xdr:cNvSpPr>
          <a:spLocks noChangeShapeType="1"/>
        </xdr:cNvSpPr>
      </xdr:nvSpPr>
      <xdr:spPr bwMode="auto">
        <a:xfrm>
          <a:off x="581025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33" name="Line 1341">
          <a:extLst>
            <a:ext uri="{FF2B5EF4-FFF2-40B4-BE49-F238E27FC236}">
              <a16:creationId xmlns:a16="http://schemas.microsoft.com/office/drawing/2014/main" xmlns="" id="{00000000-0008-0000-0700-000021000000}"/>
            </a:ext>
          </a:extLst>
        </xdr:cNvPr>
        <xdr:cNvSpPr>
          <a:spLocks noChangeShapeType="1"/>
        </xdr:cNvSpPr>
      </xdr:nvSpPr>
      <xdr:spPr bwMode="auto">
        <a:xfrm>
          <a:off x="581025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34" name="Line 1342">
          <a:extLst>
            <a:ext uri="{FF2B5EF4-FFF2-40B4-BE49-F238E27FC236}">
              <a16:creationId xmlns:a16="http://schemas.microsoft.com/office/drawing/2014/main" xmlns="" id="{00000000-0008-0000-0700-000022000000}"/>
            </a:ext>
          </a:extLst>
        </xdr:cNvPr>
        <xdr:cNvSpPr>
          <a:spLocks noChangeShapeType="1"/>
        </xdr:cNvSpPr>
      </xdr:nvSpPr>
      <xdr:spPr bwMode="auto">
        <a:xfrm>
          <a:off x="581025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35" name="Line 1343">
          <a:extLst>
            <a:ext uri="{FF2B5EF4-FFF2-40B4-BE49-F238E27FC236}">
              <a16:creationId xmlns:a16="http://schemas.microsoft.com/office/drawing/2014/main" xmlns="" id="{00000000-0008-0000-0700-000023000000}"/>
            </a:ext>
          </a:extLst>
        </xdr:cNvPr>
        <xdr:cNvSpPr>
          <a:spLocks noChangeShapeType="1"/>
        </xdr:cNvSpPr>
      </xdr:nvSpPr>
      <xdr:spPr bwMode="auto">
        <a:xfrm>
          <a:off x="581025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36" name="Line 1344">
          <a:extLst>
            <a:ext uri="{FF2B5EF4-FFF2-40B4-BE49-F238E27FC236}">
              <a16:creationId xmlns:a16="http://schemas.microsoft.com/office/drawing/2014/main" xmlns="" id="{00000000-0008-0000-0700-000024000000}"/>
            </a:ext>
          </a:extLst>
        </xdr:cNvPr>
        <xdr:cNvSpPr>
          <a:spLocks noChangeShapeType="1"/>
        </xdr:cNvSpPr>
      </xdr:nvSpPr>
      <xdr:spPr bwMode="auto">
        <a:xfrm>
          <a:off x="581025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37" name="Line 1345">
          <a:extLst>
            <a:ext uri="{FF2B5EF4-FFF2-40B4-BE49-F238E27FC236}">
              <a16:creationId xmlns:a16="http://schemas.microsoft.com/office/drawing/2014/main" xmlns="" id="{00000000-0008-0000-0700-000025000000}"/>
            </a:ext>
          </a:extLst>
        </xdr:cNvPr>
        <xdr:cNvSpPr>
          <a:spLocks noChangeShapeType="1"/>
        </xdr:cNvSpPr>
      </xdr:nvSpPr>
      <xdr:spPr bwMode="auto">
        <a:xfrm>
          <a:off x="581025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38" name="Line 1346">
          <a:extLst>
            <a:ext uri="{FF2B5EF4-FFF2-40B4-BE49-F238E27FC236}">
              <a16:creationId xmlns:a16="http://schemas.microsoft.com/office/drawing/2014/main" xmlns="" id="{00000000-0008-0000-0700-000026000000}"/>
            </a:ext>
          </a:extLst>
        </xdr:cNvPr>
        <xdr:cNvSpPr>
          <a:spLocks noChangeShapeType="1"/>
        </xdr:cNvSpPr>
      </xdr:nvSpPr>
      <xdr:spPr bwMode="auto">
        <a:xfrm>
          <a:off x="581025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39" name="Line 1347">
          <a:extLst>
            <a:ext uri="{FF2B5EF4-FFF2-40B4-BE49-F238E27FC236}">
              <a16:creationId xmlns:a16="http://schemas.microsoft.com/office/drawing/2014/main" xmlns="" id="{00000000-0008-0000-0700-000027000000}"/>
            </a:ext>
          </a:extLst>
        </xdr:cNvPr>
        <xdr:cNvSpPr>
          <a:spLocks noChangeShapeType="1"/>
        </xdr:cNvSpPr>
      </xdr:nvSpPr>
      <xdr:spPr bwMode="auto">
        <a:xfrm>
          <a:off x="581025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40" name="Line 1348">
          <a:extLst>
            <a:ext uri="{FF2B5EF4-FFF2-40B4-BE49-F238E27FC236}">
              <a16:creationId xmlns:a16="http://schemas.microsoft.com/office/drawing/2014/main" xmlns="" id="{00000000-0008-0000-0700-000028000000}"/>
            </a:ext>
          </a:extLst>
        </xdr:cNvPr>
        <xdr:cNvSpPr>
          <a:spLocks noChangeShapeType="1"/>
        </xdr:cNvSpPr>
      </xdr:nvSpPr>
      <xdr:spPr bwMode="auto">
        <a:xfrm>
          <a:off x="581025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41" name="Line 1349">
          <a:extLst>
            <a:ext uri="{FF2B5EF4-FFF2-40B4-BE49-F238E27FC236}">
              <a16:creationId xmlns:a16="http://schemas.microsoft.com/office/drawing/2014/main" xmlns="" id="{00000000-0008-0000-0700-000029000000}"/>
            </a:ext>
          </a:extLst>
        </xdr:cNvPr>
        <xdr:cNvSpPr>
          <a:spLocks noChangeShapeType="1"/>
        </xdr:cNvSpPr>
      </xdr:nvSpPr>
      <xdr:spPr bwMode="auto">
        <a:xfrm>
          <a:off x="581025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42" name="Line 1350">
          <a:extLst>
            <a:ext uri="{FF2B5EF4-FFF2-40B4-BE49-F238E27FC236}">
              <a16:creationId xmlns:a16="http://schemas.microsoft.com/office/drawing/2014/main" xmlns="" id="{00000000-0008-0000-0700-00002A000000}"/>
            </a:ext>
          </a:extLst>
        </xdr:cNvPr>
        <xdr:cNvSpPr>
          <a:spLocks noChangeShapeType="1"/>
        </xdr:cNvSpPr>
      </xdr:nvSpPr>
      <xdr:spPr bwMode="auto">
        <a:xfrm>
          <a:off x="581025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43" name="Line 1351">
          <a:extLst>
            <a:ext uri="{FF2B5EF4-FFF2-40B4-BE49-F238E27FC236}">
              <a16:creationId xmlns:a16="http://schemas.microsoft.com/office/drawing/2014/main" xmlns="" id="{00000000-0008-0000-0700-00002B000000}"/>
            </a:ext>
          </a:extLst>
        </xdr:cNvPr>
        <xdr:cNvSpPr>
          <a:spLocks noChangeShapeType="1"/>
        </xdr:cNvSpPr>
      </xdr:nvSpPr>
      <xdr:spPr bwMode="auto">
        <a:xfrm>
          <a:off x="5810250" y="5202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884bf0d73f91a50a/Desktop/&#1348;&#1408;&#1379;&#1377;&#1399;&#1381;&#1398;%20&#1379;&#1397;&#1400;&#1410;&#1394;&#1377;&#1402;&#1381;&#1407;&#1377;&#1408;&#1377;&#1398;%20&#1399;&#1406;&#1377;&#1412;&#1377;&#1408;&#1377;&#1398;,%20&#1385;&#1381;&#1412;&#1377;&#1392;&#1377;&#1408;&#1385;&#1377;&#1391;%20&#1411;&#1400;&#1408;&#1393;&#1377;&#1412;&#1398;&#1398;&#1400;&#1410;&#1385;&#1397;&#1400;&#1410;&#139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ik/OneDrive/Desktop/&#1351;&#1387;&#1398;&#8228;%20&#1392;&#1387;&#1396;&#1398;&#1377;&#1391;&#1377;&#139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c "/>
      <sheetName val="ԱՄՓՈՓ"/>
      <sheetName val="1"/>
      <sheetName val="Ampop"/>
      <sheetName val="Obyekt"/>
      <sheetName val="2"/>
      <sheetName val="3"/>
      <sheetName val="4"/>
      <sheetName val="11.2020"/>
      <sheetName val="Caval miavor gnerov"/>
      <sheetName val="1 (2)"/>
    </sheetNames>
    <sheetDataSet>
      <sheetData sheetId="0" refreshError="1"/>
      <sheetData sheetId="1" refreshError="1"/>
      <sheetData sheetId="2" refreshError="1">
        <row r="11">
          <cell r="P11">
            <v>2258.5300000000002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OXAYIN 1"/>
      <sheetName val="07.2025թ."/>
      <sheetName val="HOXAYIN"/>
      <sheetName val="QANDUM"/>
      <sheetName val="BETON"/>
      <sheetName val="5555555"/>
      <sheetName val="XAR@"/>
      <sheetName val="ASFALT"/>
      <sheetName val="TANIQ"/>
      <sheetName val="NERQIN JUR"/>
      <sheetName val="NERQIN KOYUXI"/>
      <sheetName val="ARTAQIN JUR"/>
      <sheetName val="ARTAQIN KOYUXI"/>
      <sheetName val="BOLOR@"/>
      <sheetName val="JERUCUM"/>
      <sheetName val="ELEKTRO"/>
      <sheetName val="KAP"/>
      <sheetName val="HRDEH, HSKUM"/>
      <sheetName val="GAZ NERQIN"/>
      <sheetName val="GAZ ARTAQIN"/>
    </sheetNames>
    <sheetDataSet>
      <sheetData sheetId="0"/>
      <sheetData sheetId="1"/>
      <sheetData sheetId="2"/>
      <sheetData sheetId="3"/>
      <sheetData sheetId="4">
        <row r="9">
          <cell r="P9">
            <v>2006.73</v>
          </cell>
        </row>
        <row r="10">
          <cell r="P10">
            <v>2559.91</v>
          </cell>
        </row>
        <row r="15">
          <cell r="R15">
            <v>1.0571999999999999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view="pageBreakPreview" topLeftCell="A12" zoomScaleSheetLayoutView="100" workbookViewId="0">
      <selection activeCell="B19" sqref="B19:L19"/>
    </sheetView>
  </sheetViews>
  <sheetFormatPr defaultRowHeight="15"/>
  <cols>
    <col min="1" max="1" width="2.28515625" style="92" customWidth="1"/>
    <col min="2" max="5" width="9.140625" style="92"/>
    <col min="6" max="6" width="12" style="92" customWidth="1"/>
    <col min="7" max="7" width="9.7109375" style="92" customWidth="1"/>
    <col min="8" max="8" width="6.42578125" style="92" customWidth="1"/>
    <col min="9" max="9" width="12.140625" style="92" customWidth="1"/>
    <col min="10" max="10" width="9.140625" style="92"/>
    <col min="11" max="11" width="8.28515625" style="92" customWidth="1"/>
    <col min="12" max="12" width="6.28515625" style="92" customWidth="1"/>
    <col min="13" max="13" width="5.7109375" style="92" customWidth="1"/>
    <col min="14" max="16384" width="9.140625" style="92"/>
  </cols>
  <sheetData>
    <row r="1" spans="1:12">
      <c r="A1" s="1124" t="s">
        <v>364</v>
      </c>
      <c r="B1" s="1124"/>
      <c r="C1" s="1124"/>
    </row>
    <row r="2" spans="1:12" ht="15.75">
      <c r="A2" s="1125"/>
      <c r="B2" s="1125"/>
      <c r="C2" s="1125"/>
      <c r="D2" s="93"/>
      <c r="E2" s="93"/>
      <c r="F2" s="93"/>
      <c r="G2" s="93"/>
      <c r="H2" s="93"/>
      <c r="I2" s="93"/>
      <c r="J2" s="93"/>
      <c r="K2" s="93"/>
      <c r="L2" s="93"/>
    </row>
    <row r="3" spans="1:12" ht="62.25" customHeight="1">
      <c r="B3" s="1126" t="str">
        <f>+'1'!D3</f>
        <v>ՀՀ ՎԱՅՈՑ ՁՈՐԻ ՄԱՐԶԻ ԵՂԵԳՆԱՁՈՐ ՀԱՄԱՅՆՔԻ ԲՆԱԿԱՎԱՅՐ ԳԼԱՁՈՐԻ ՄՇԱԿՈՒՅԹԻ ՏԱՆ ՄԱՍՆԱԿԻ ՆՈՐՈԳՈՒՄ</v>
      </c>
      <c r="C3" s="1126"/>
      <c r="D3" s="1126"/>
      <c r="E3" s="1126"/>
      <c r="F3" s="1126"/>
      <c r="G3" s="1126"/>
      <c r="H3" s="1126"/>
      <c r="I3" s="1126"/>
      <c r="J3" s="1126"/>
      <c r="K3" s="1126"/>
      <c r="L3" s="94"/>
    </row>
    <row r="4" spans="1:12">
      <c r="B4" s="1117"/>
      <c r="C4" s="1117"/>
      <c r="D4" s="1117"/>
      <c r="E4" s="1117"/>
      <c r="F4" s="1117"/>
      <c r="G4" s="1117"/>
      <c r="H4" s="1117"/>
      <c r="I4" s="1117"/>
      <c r="J4" s="1117"/>
      <c r="K4" s="1117"/>
      <c r="L4" s="1117"/>
    </row>
    <row r="5" spans="1:12" ht="18">
      <c r="B5" s="1127" t="s">
        <v>293</v>
      </c>
      <c r="C5" s="1127"/>
      <c r="D5" s="1127"/>
      <c r="E5" s="1127"/>
      <c r="F5" s="1127"/>
      <c r="G5" s="1127"/>
      <c r="H5" s="1127"/>
      <c r="I5" s="1127"/>
      <c r="J5" s="1127"/>
      <c r="K5" s="1127"/>
      <c r="L5" s="1127"/>
    </row>
    <row r="6" spans="1:12">
      <c r="B6" s="1117"/>
      <c r="C6" s="1117"/>
      <c r="D6" s="1117"/>
      <c r="E6" s="1117"/>
      <c r="F6" s="1117"/>
      <c r="G6" s="1117"/>
      <c r="H6" s="1117"/>
      <c r="I6" s="1117"/>
      <c r="J6" s="1117"/>
      <c r="K6" s="1117"/>
      <c r="L6" s="1117"/>
    </row>
    <row r="7" spans="1:12" s="95" customFormat="1" ht="25.5" customHeight="1">
      <c r="B7" s="1121" t="s">
        <v>362</v>
      </c>
      <c r="C7" s="1121"/>
      <c r="D7" s="1121"/>
      <c r="E7" s="1121"/>
      <c r="F7" s="1121"/>
      <c r="G7" s="1121"/>
      <c r="H7" s="1121"/>
      <c r="I7" s="1121"/>
      <c r="J7" s="1121"/>
      <c r="K7" s="1121"/>
      <c r="L7" s="1121"/>
    </row>
    <row r="8" spans="1:12" s="95" customFormat="1" ht="25.5" customHeight="1">
      <c r="B8" s="1122" t="s">
        <v>294</v>
      </c>
      <c r="C8" s="1122"/>
      <c r="D8" s="1122"/>
      <c r="E8" s="1122"/>
      <c r="F8" s="1122"/>
      <c r="G8" s="1122"/>
      <c r="H8" s="1122"/>
      <c r="I8" s="1122"/>
      <c r="J8" s="1122"/>
      <c r="K8" s="1122"/>
      <c r="L8" s="1122"/>
    </row>
    <row r="9" spans="1:12" s="95" customFormat="1" ht="25.5" customHeight="1">
      <c r="B9" s="1118" t="s">
        <v>295</v>
      </c>
      <c r="C9" s="1118"/>
      <c r="D9" s="1118"/>
      <c r="E9" s="1118"/>
      <c r="F9" s="1118"/>
      <c r="G9" s="1118"/>
      <c r="H9" s="1118"/>
      <c r="I9" s="1118"/>
      <c r="J9" s="1118"/>
      <c r="K9" s="1118"/>
      <c r="L9" s="1118"/>
    </row>
    <row r="10" spans="1:12" s="95" customFormat="1" ht="25.5" customHeight="1">
      <c r="B10" s="1118" t="s">
        <v>296</v>
      </c>
      <c r="C10" s="1118"/>
      <c r="D10" s="1118"/>
      <c r="E10" s="1118"/>
      <c r="F10" s="1118"/>
      <c r="G10" s="1118"/>
      <c r="H10" s="1118"/>
      <c r="I10" s="1118"/>
      <c r="J10" s="1118"/>
      <c r="K10" s="1118"/>
      <c r="L10" s="1118"/>
    </row>
    <row r="11" spans="1:12" s="95" customFormat="1" ht="25.5" customHeight="1">
      <c r="B11" s="1118" t="s">
        <v>297</v>
      </c>
      <c r="C11" s="1118"/>
      <c r="D11" s="1118"/>
      <c r="E11" s="1118"/>
      <c r="F11" s="1118"/>
      <c r="G11" s="1118"/>
      <c r="H11" s="1118"/>
      <c r="I11" s="1118"/>
      <c r="J11" s="1118"/>
      <c r="K11" s="1118"/>
      <c r="L11" s="1118"/>
    </row>
    <row r="12" spans="1:12" s="95" customFormat="1" ht="25.5" customHeight="1">
      <c r="B12" s="1118" t="s">
        <v>298</v>
      </c>
      <c r="C12" s="1118"/>
      <c r="D12" s="1118"/>
      <c r="E12" s="1118"/>
      <c r="F12" s="1118"/>
      <c r="G12" s="1118"/>
      <c r="H12" s="1118"/>
      <c r="I12" s="1118"/>
      <c r="J12" s="1118"/>
      <c r="K12" s="1118"/>
      <c r="L12" s="1118"/>
    </row>
    <row r="13" spans="1:12" s="95" customFormat="1" ht="25.5" customHeight="1">
      <c r="B13" s="1118" t="s">
        <v>299</v>
      </c>
      <c r="C13" s="1118"/>
      <c r="D13" s="1118"/>
      <c r="E13" s="1118"/>
      <c r="F13" s="1118"/>
      <c r="G13" s="1118"/>
      <c r="H13" s="1118"/>
      <c r="I13" s="1118"/>
      <c r="J13" s="1118"/>
      <c r="K13" s="1118"/>
      <c r="L13" s="1118"/>
    </row>
    <row r="14" spans="1:12" s="95" customFormat="1" ht="25.5" customHeight="1">
      <c r="B14" s="1123" t="s">
        <v>3549</v>
      </c>
      <c r="C14" s="1123"/>
      <c r="D14" s="1123"/>
      <c r="E14" s="1123"/>
      <c r="F14" s="1123"/>
      <c r="G14" s="1123"/>
      <c r="H14" s="1123"/>
      <c r="I14" s="1123"/>
      <c r="J14" s="1123"/>
      <c r="K14" s="1123"/>
      <c r="L14" s="1123"/>
    </row>
    <row r="15" spans="1:12" s="95" customFormat="1" ht="25.5" customHeight="1">
      <c r="B15" s="1118" t="s">
        <v>300</v>
      </c>
      <c r="C15" s="1118"/>
      <c r="D15" s="1118"/>
      <c r="E15" s="1118"/>
      <c r="F15" s="1118"/>
      <c r="G15" s="1118"/>
      <c r="H15" s="1118"/>
      <c r="I15" s="1118"/>
      <c r="J15" s="1118"/>
      <c r="K15" s="1118"/>
      <c r="L15" s="1118"/>
    </row>
    <row r="16" spans="1:12" s="95" customFormat="1" ht="25.5" hidden="1" customHeight="1">
      <c r="B16" s="96" t="s">
        <v>301</v>
      </c>
      <c r="C16" s="96"/>
      <c r="D16" s="96"/>
      <c r="E16" s="96"/>
      <c r="F16" s="96"/>
      <c r="G16" s="661">
        <v>201882</v>
      </c>
      <c r="H16" s="96" t="s">
        <v>302</v>
      </c>
      <c r="I16" s="96"/>
      <c r="J16" s="96"/>
      <c r="K16" s="96"/>
      <c r="L16" s="96"/>
    </row>
    <row r="17" spans="2:12" s="95" customFormat="1" ht="25.5" customHeight="1">
      <c r="B17" s="96" t="s">
        <v>303</v>
      </c>
      <c r="C17" s="96"/>
      <c r="D17" s="96"/>
      <c r="E17" s="96"/>
      <c r="F17" s="96"/>
      <c r="G17" s="97">
        <f>+'1'!P9</f>
        <v>2345.5300000000002</v>
      </c>
      <c r="H17" s="96" t="s">
        <v>304</v>
      </c>
      <c r="I17" s="96"/>
      <c r="J17" s="96"/>
      <c r="K17" s="96"/>
      <c r="L17" s="96"/>
    </row>
    <row r="18" spans="2:12" s="95" customFormat="1" ht="25.5" customHeight="1">
      <c r="B18" s="638" t="s">
        <v>305</v>
      </c>
      <c r="C18" s="96"/>
      <c r="D18" s="96"/>
      <c r="E18" s="96"/>
      <c r="F18" s="96"/>
      <c r="G18" s="96"/>
      <c r="H18" s="96"/>
      <c r="I18" s="97">
        <f>+'1'!P10</f>
        <v>3057.48</v>
      </c>
      <c r="J18" s="96" t="s">
        <v>304</v>
      </c>
      <c r="K18" s="96"/>
      <c r="L18" s="96"/>
    </row>
    <row r="19" spans="2:12" s="95" customFormat="1" ht="25.5" customHeight="1">
      <c r="B19" s="1118" t="s">
        <v>306</v>
      </c>
      <c r="C19" s="1118"/>
      <c r="D19" s="1118"/>
      <c r="E19" s="1118"/>
      <c r="F19" s="1118"/>
      <c r="G19" s="1118"/>
      <c r="H19" s="1118"/>
      <c r="I19" s="1118"/>
      <c r="J19" s="1118"/>
      <c r="K19" s="1118"/>
      <c r="L19" s="1118"/>
    </row>
    <row r="20" spans="2:12" s="95" customFormat="1" ht="25.5" customHeight="1">
      <c r="B20" s="1118" t="s">
        <v>307</v>
      </c>
      <c r="C20" s="1118"/>
      <c r="D20" s="1118"/>
      <c r="E20" s="1118"/>
      <c r="F20" s="1118"/>
      <c r="G20" s="1118"/>
      <c r="H20" s="1118"/>
      <c r="I20" s="1118"/>
      <c r="J20" s="1118"/>
      <c r="K20" s="1118"/>
      <c r="L20" s="1118"/>
    </row>
    <row r="21" spans="2:12" s="95" customFormat="1" ht="25.5" customHeight="1">
      <c r="B21" s="96" t="s">
        <v>308</v>
      </c>
      <c r="C21" s="96"/>
      <c r="D21" s="96"/>
      <c r="E21" s="96"/>
      <c r="F21" s="662">
        <f>('1'!P11-1)*100</f>
        <v>7.6100000000000056</v>
      </c>
      <c r="G21" s="96" t="s">
        <v>309</v>
      </c>
      <c r="H21" s="96"/>
      <c r="I21" s="96"/>
      <c r="J21" s="96"/>
      <c r="K21" s="96"/>
      <c r="L21" s="96"/>
    </row>
    <row r="22" spans="2:12" s="95" customFormat="1" ht="25.5" customHeight="1">
      <c r="B22" s="1118" t="s">
        <v>310</v>
      </c>
      <c r="C22" s="1118"/>
      <c r="D22" s="1118"/>
      <c r="E22" s="1118"/>
      <c r="F22" s="1118"/>
      <c r="G22" s="1118"/>
      <c r="H22" s="1118"/>
      <c r="I22" s="1118"/>
      <c r="J22" s="1118"/>
      <c r="K22" s="1118"/>
      <c r="L22" s="1118"/>
    </row>
    <row r="23" spans="2:12" s="95" customFormat="1" ht="25.5" customHeight="1">
      <c r="B23" s="1118" t="s">
        <v>311</v>
      </c>
      <c r="C23" s="1118"/>
      <c r="D23" s="1118"/>
      <c r="E23" s="1118"/>
      <c r="F23" s="1118"/>
      <c r="G23" s="1118"/>
      <c r="H23" s="1118"/>
      <c r="I23" s="1118"/>
      <c r="J23" s="1118"/>
      <c r="K23" s="1118"/>
      <c r="L23" s="1118"/>
    </row>
    <row r="24" spans="2:12" s="95" customFormat="1" ht="25.5" customHeight="1">
      <c r="B24" s="1118" t="s">
        <v>312</v>
      </c>
      <c r="C24" s="1118"/>
      <c r="D24" s="1118"/>
      <c r="E24" s="1118"/>
      <c r="F24" s="1118"/>
      <c r="G24" s="1118"/>
      <c r="H24" s="1118"/>
      <c r="I24" s="1118"/>
      <c r="J24" s="1118"/>
      <c r="K24" s="1118"/>
      <c r="L24" s="1118"/>
    </row>
    <row r="25" spans="2:12" ht="22.5" customHeight="1">
      <c r="B25" s="1119"/>
      <c r="C25" s="1119"/>
      <c r="D25" s="1119"/>
      <c r="E25" s="1119"/>
      <c r="F25" s="1119"/>
      <c r="G25" s="1119"/>
      <c r="H25" s="1119"/>
      <c r="I25" s="1119"/>
      <c r="J25" s="1119"/>
      <c r="K25" s="1119"/>
      <c r="L25" s="1119"/>
    </row>
    <row r="26" spans="2:12">
      <c r="B26" s="1117"/>
      <c r="C26" s="1117"/>
      <c r="D26" s="1117"/>
      <c r="E26" s="1117"/>
      <c r="F26" s="1117"/>
      <c r="G26" s="1117"/>
      <c r="H26" s="1117"/>
      <c r="I26" s="1117"/>
      <c r="J26" s="1117"/>
      <c r="K26" s="1117"/>
      <c r="L26" s="1117"/>
    </row>
    <row r="27" spans="2:12">
      <c r="B27" s="1117"/>
      <c r="C27" s="1117"/>
      <c r="D27" s="1117"/>
      <c r="E27" s="1117"/>
      <c r="F27" s="1117"/>
      <c r="G27" s="1117"/>
      <c r="H27" s="1117"/>
      <c r="I27" s="1117"/>
      <c r="J27" s="1117"/>
      <c r="K27" s="1117"/>
      <c r="L27" s="1117"/>
    </row>
    <row r="28" spans="2:12">
      <c r="B28" s="1120" t="s">
        <v>3614</v>
      </c>
      <c r="C28" s="1120"/>
      <c r="D28" s="1120"/>
      <c r="E28" s="1120"/>
      <c r="F28" s="1120"/>
      <c r="G28" s="1120"/>
      <c r="H28" s="1120"/>
      <c r="I28" s="1120"/>
      <c r="J28" s="1120"/>
      <c r="K28" s="1120"/>
      <c r="L28" s="1120"/>
    </row>
    <row r="29" spans="2:12">
      <c r="B29" s="1117"/>
      <c r="C29" s="1117"/>
      <c r="D29" s="1117"/>
      <c r="E29" s="1117"/>
      <c r="F29" s="1117"/>
      <c r="G29" s="1117"/>
      <c r="H29" s="1117"/>
      <c r="I29" s="1117"/>
      <c r="J29" s="1117"/>
      <c r="K29" s="1117"/>
      <c r="L29" s="1117"/>
    </row>
  </sheetData>
  <mergeCells count="25">
    <mergeCell ref="B6:L6"/>
    <mergeCell ref="A1:C1"/>
    <mergeCell ref="A2:C2"/>
    <mergeCell ref="B3:K3"/>
    <mergeCell ref="B4:L4"/>
    <mergeCell ref="B5:L5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29:L29"/>
    <mergeCell ref="B23:L23"/>
    <mergeCell ref="B24:L24"/>
    <mergeCell ref="B25:L25"/>
    <mergeCell ref="B26:L26"/>
    <mergeCell ref="B27:L27"/>
    <mergeCell ref="B28:L28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O79"/>
  <sheetViews>
    <sheetView view="pageBreakPreview" topLeftCell="A59" zoomScaleSheetLayoutView="100" workbookViewId="0">
      <selection activeCell="F63" sqref="F62:F63"/>
    </sheetView>
  </sheetViews>
  <sheetFormatPr defaultRowHeight="15.75"/>
  <cols>
    <col min="1" max="1" width="5.42578125" style="99" customWidth="1"/>
    <col min="2" max="2" width="12.42578125" style="99" customWidth="1"/>
    <col min="3" max="3" width="63" style="99" customWidth="1"/>
    <col min="4" max="4" width="17" style="713" customWidth="1"/>
    <col min="5" max="5" width="12.85546875" style="720" hidden="1" customWidth="1"/>
    <col min="6" max="6" width="15.42578125" style="713" customWidth="1"/>
    <col min="7" max="7" width="12.42578125" style="713" customWidth="1"/>
    <col min="8" max="8" width="14.42578125" style="713" customWidth="1"/>
    <col min="9" max="9" width="14.140625" style="99" customWidth="1"/>
    <col min="10" max="10" width="10.7109375" style="99" bestFit="1" customWidth="1"/>
    <col min="11" max="236" width="9.140625" style="99"/>
    <col min="237" max="237" width="4.42578125" style="99" customWidth="1"/>
    <col min="238" max="238" width="17.85546875" style="99" customWidth="1"/>
    <col min="239" max="239" width="39.28515625" style="99" customWidth="1"/>
    <col min="240" max="240" width="16.5703125" style="99" customWidth="1"/>
    <col min="241" max="241" width="17.5703125" style="99" customWidth="1"/>
    <col min="242" max="242" width="16.140625" style="99" customWidth="1"/>
    <col min="243" max="243" width="14.28515625" style="99" customWidth="1"/>
    <col min="244" max="244" width="21" style="99" customWidth="1"/>
    <col min="245" max="245" width="12.140625" style="99" customWidth="1"/>
    <col min="246" max="246" width="10.7109375" style="99" bestFit="1" customWidth="1"/>
    <col min="247" max="492" width="9.140625" style="99"/>
    <col min="493" max="493" width="4.42578125" style="99" customWidth="1"/>
    <col min="494" max="494" width="17.85546875" style="99" customWidth="1"/>
    <col min="495" max="495" width="39.28515625" style="99" customWidth="1"/>
    <col min="496" max="496" width="16.5703125" style="99" customWidth="1"/>
    <col min="497" max="497" width="17.5703125" style="99" customWidth="1"/>
    <col min="498" max="498" width="16.140625" style="99" customWidth="1"/>
    <col min="499" max="499" width="14.28515625" style="99" customWidth="1"/>
    <col min="500" max="500" width="21" style="99" customWidth="1"/>
    <col min="501" max="501" width="12.140625" style="99" customWidth="1"/>
    <col min="502" max="502" width="10.7109375" style="99" bestFit="1" customWidth="1"/>
    <col min="503" max="748" width="9.140625" style="99"/>
    <col min="749" max="749" width="4.42578125" style="99" customWidth="1"/>
    <col min="750" max="750" width="17.85546875" style="99" customWidth="1"/>
    <col min="751" max="751" width="39.28515625" style="99" customWidth="1"/>
    <col min="752" max="752" width="16.5703125" style="99" customWidth="1"/>
    <col min="753" max="753" width="17.5703125" style="99" customWidth="1"/>
    <col min="754" max="754" width="16.140625" style="99" customWidth="1"/>
    <col min="755" max="755" width="14.28515625" style="99" customWidth="1"/>
    <col min="756" max="756" width="21" style="99" customWidth="1"/>
    <col min="757" max="757" width="12.140625" style="99" customWidth="1"/>
    <col min="758" max="758" width="10.7109375" style="99" bestFit="1" customWidth="1"/>
    <col min="759" max="1004" width="9.140625" style="99"/>
    <col min="1005" max="1005" width="4.42578125" style="99" customWidth="1"/>
    <col min="1006" max="1006" width="17.85546875" style="99" customWidth="1"/>
    <col min="1007" max="1007" width="39.28515625" style="99" customWidth="1"/>
    <col min="1008" max="1008" width="16.5703125" style="99" customWidth="1"/>
    <col min="1009" max="1009" width="17.5703125" style="99" customWidth="1"/>
    <col min="1010" max="1010" width="16.140625" style="99" customWidth="1"/>
    <col min="1011" max="1011" width="14.28515625" style="99" customWidth="1"/>
    <col min="1012" max="1012" width="21" style="99" customWidth="1"/>
    <col min="1013" max="1013" width="12.140625" style="99" customWidth="1"/>
    <col min="1014" max="1014" width="10.7109375" style="99" bestFit="1" customWidth="1"/>
    <col min="1015" max="1260" width="9.140625" style="99"/>
    <col min="1261" max="1261" width="4.42578125" style="99" customWidth="1"/>
    <col min="1262" max="1262" width="17.85546875" style="99" customWidth="1"/>
    <col min="1263" max="1263" width="39.28515625" style="99" customWidth="1"/>
    <col min="1264" max="1264" width="16.5703125" style="99" customWidth="1"/>
    <col min="1265" max="1265" width="17.5703125" style="99" customWidth="1"/>
    <col min="1266" max="1266" width="16.140625" style="99" customWidth="1"/>
    <col min="1267" max="1267" width="14.28515625" style="99" customWidth="1"/>
    <col min="1268" max="1268" width="21" style="99" customWidth="1"/>
    <col min="1269" max="1269" width="12.140625" style="99" customWidth="1"/>
    <col min="1270" max="1270" width="10.7109375" style="99" bestFit="1" customWidth="1"/>
    <col min="1271" max="1516" width="9.140625" style="99"/>
    <col min="1517" max="1517" width="4.42578125" style="99" customWidth="1"/>
    <col min="1518" max="1518" width="17.85546875" style="99" customWidth="1"/>
    <col min="1519" max="1519" width="39.28515625" style="99" customWidth="1"/>
    <col min="1520" max="1520" width="16.5703125" style="99" customWidth="1"/>
    <col min="1521" max="1521" width="17.5703125" style="99" customWidth="1"/>
    <col min="1522" max="1522" width="16.140625" style="99" customWidth="1"/>
    <col min="1523" max="1523" width="14.28515625" style="99" customWidth="1"/>
    <col min="1524" max="1524" width="21" style="99" customWidth="1"/>
    <col min="1525" max="1525" width="12.140625" style="99" customWidth="1"/>
    <col min="1526" max="1526" width="10.7109375" style="99" bestFit="1" customWidth="1"/>
    <col min="1527" max="1772" width="9.140625" style="99"/>
    <col min="1773" max="1773" width="4.42578125" style="99" customWidth="1"/>
    <col min="1774" max="1774" width="17.85546875" style="99" customWidth="1"/>
    <col min="1775" max="1775" width="39.28515625" style="99" customWidth="1"/>
    <col min="1776" max="1776" width="16.5703125" style="99" customWidth="1"/>
    <col min="1777" max="1777" width="17.5703125" style="99" customWidth="1"/>
    <col min="1778" max="1778" width="16.140625" style="99" customWidth="1"/>
    <col min="1779" max="1779" width="14.28515625" style="99" customWidth="1"/>
    <col min="1780" max="1780" width="21" style="99" customWidth="1"/>
    <col min="1781" max="1781" width="12.140625" style="99" customWidth="1"/>
    <col min="1782" max="1782" width="10.7109375" style="99" bestFit="1" customWidth="1"/>
    <col min="1783" max="2028" width="9.140625" style="99"/>
    <col min="2029" max="2029" width="4.42578125" style="99" customWidth="1"/>
    <col min="2030" max="2030" width="17.85546875" style="99" customWidth="1"/>
    <col min="2031" max="2031" width="39.28515625" style="99" customWidth="1"/>
    <col min="2032" max="2032" width="16.5703125" style="99" customWidth="1"/>
    <col min="2033" max="2033" width="17.5703125" style="99" customWidth="1"/>
    <col min="2034" max="2034" width="16.140625" style="99" customWidth="1"/>
    <col min="2035" max="2035" width="14.28515625" style="99" customWidth="1"/>
    <col min="2036" max="2036" width="21" style="99" customWidth="1"/>
    <col min="2037" max="2037" width="12.140625" style="99" customWidth="1"/>
    <col min="2038" max="2038" width="10.7109375" style="99" bestFit="1" customWidth="1"/>
    <col min="2039" max="2284" width="9.140625" style="99"/>
    <col min="2285" max="2285" width="4.42578125" style="99" customWidth="1"/>
    <col min="2286" max="2286" width="17.85546875" style="99" customWidth="1"/>
    <col min="2287" max="2287" width="39.28515625" style="99" customWidth="1"/>
    <col min="2288" max="2288" width="16.5703125" style="99" customWidth="1"/>
    <col min="2289" max="2289" width="17.5703125" style="99" customWidth="1"/>
    <col min="2290" max="2290" width="16.140625" style="99" customWidth="1"/>
    <col min="2291" max="2291" width="14.28515625" style="99" customWidth="1"/>
    <col min="2292" max="2292" width="21" style="99" customWidth="1"/>
    <col min="2293" max="2293" width="12.140625" style="99" customWidth="1"/>
    <col min="2294" max="2294" width="10.7109375" style="99" bestFit="1" customWidth="1"/>
    <col min="2295" max="2540" width="9.140625" style="99"/>
    <col min="2541" max="2541" width="4.42578125" style="99" customWidth="1"/>
    <col min="2542" max="2542" width="17.85546875" style="99" customWidth="1"/>
    <col min="2543" max="2543" width="39.28515625" style="99" customWidth="1"/>
    <col min="2544" max="2544" width="16.5703125" style="99" customWidth="1"/>
    <col min="2545" max="2545" width="17.5703125" style="99" customWidth="1"/>
    <col min="2546" max="2546" width="16.140625" style="99" customWidth="1"/>
    <col min="2547" max="2547" width="14.28515625" style="99" customWidth="1"/>
    <col min="2548" max="2548" width="21" style="99" customWidth="1"/>
    <col min="2549" max="2549" width="12.140625" style="99" customWidth="1"/>
    <col min="2550" max="2550" width="10.7109375" style="99" bestFit="1" customWidth="1"/>
    <col min="2551" max="2796" width="9.140625" style="99"/>
    <col min="2797" max="2797" width="4.42578125" style="99" customWidth="1"/>
    <col min="2798" max="2798" width="17.85546875" style="99" customWidth="1"/>
    <col min="2799" max="2799" width="39.28515625" style="99" customWidth="1"/>
    <col min="2800" max="2800" width="16.5703125" style="99" customWidth="1"/>
    <col min="2801" max="2801" width="17.5703125" style="99" customWidth="1"/>
    <col min="2802" max="2802" width="16.140625" style="99" customWidth="1"/>
    <col min="2803" max="2803" width="14.28515625" style="99" customWidth="1"/>
    <col min="2804" max="2804" width="21" style="99" customWidth="1"/>
    <col min="2805" max="2805" width="12.140625" style="99" customWidth="1"/>
    <col min="2806" max="2806" width="10.7109375" style="99" bestFit="1" customWidth="1"/>
    <col min="2807" max="3052" width="9.140625" style="99"/>
    <col min="3053" max="3053" width="4.42578125" style="99" customWidth="1"/>
    <col min="3054" max="3054" width="17.85546875" style="99" customWidth="1"/>
    <col min="3055" max="3055" width="39.28515625" style="99" customWidth="1"/>
    <col min="3056" max="3056" width="16.5703125" style="99" customWidth="1"/>
    <col min="3057" max="3057" width="17.5703125" style="99" customWidth="1"/>
    <col min="3058" max="3058" width="16.140625" style="99" customWidth="1"/>
    <col min="3059" max="3059" width="14.28515625" style="99" customWidth="1"/>
    <col min="3060" max="3060" width="21" style="99" customWidth="1"/>
    <col min="3061" max="3061" width="12.140625" style="99" customWidth="1"/>
    <col min="3062" max="3062" width="10.7109375" style="99" bestFit="1" customWidth="1"/>
    <col min="3063" max="3308" width="9.140625" style="99"/>
    <col min="3309" max="3309" width="4.42578125" style="99" customWidth="1"/>
    <col min="3310" max="3310" width="17.85546875" style="99" customWidth="1"/>
    <col min="3311" max="3311" width="39.28515625" style="99" customWidth="1"/>
    <col min="3312" max="3312" width="16.5703125" style="99" customWidth="1"/>
    <col min="3313" max="3313" width="17.5703125" style="99" customWidth="1"/>
    <col min="3314" max="3314" width="16.140625" style="99" customWidth="1"/>
    <col min="3315" max="3315" width="14.28515625" style="99" customWidth="1"/>
    <col min="3316" max="3316" width="21" style="99" customWidth="1"/>
    <col min="3317" max="3317" width="12.140625" style="99" customWidth="1"/>
    <col min="3318" max="3318" width="10.7109375" style="99" bestFit="1" customWidth="1"/>
    <col min="3319" max="3564" width="9.140625" style="99"/>
    <col min="3565" max="3565" width="4.42578125" style="99" customWidth="1"/>
    <col min="3566" max="3566" width="17.85546875" style="99" customWidth="1"/>
    <col min="3567" max="3567" width="39.28515625" style="99" customWidth="1"/>
    <col min="3568" max="3568" width="16.5703125" style="99" customWidth="1"/>
    <col min="3569" max="3569" width="17.5703125" style="99" customWidth="1"/>
    <col min="3570" max="3570" width="16.140625" style="99" customWidth="1"/>
    <col min="3571" max="3571" width="14.28515625" style="99" customWidth="1"/>
    <col min="3572" max="3572" width="21" style="99" customWidth="1"/>
    <col min="3573" max="3573" width="12.140625" style="99" customWidth="1"/>
    <col min="3574" max="3574" width="10.7109375" style="99" bestFit="1" customWidth="1"/>
    <col min="3575" max="3820" width="9.140625" style="99"/>
    <col min="3821" max="3821" width="4.42578125" style="99" customWidth="1"/>
    <col min="3822" max="3822" width="17.85546875" style="99" customWidth="1"/>
    <col min="3823" max="3823" width="39.28515625" style="99" customWidth="1"/>
    <col min="3824" max="3824" width="16.5703125" style="99" customWidth="1"/>
    <col min="3825" max="3825" width="17.5703125" style="99" customWidth="1"/>
    <col min="3826" max="3826" width="16.140625" style="99" customWidth="1"/>
    <col min="3827" max="3827" width="14.28515625" style="99" customWidth="1"/>
    <col min="3828" max="3828" width="21" style="99" customWidth="1"/>
    <col min="3829" max="3829" width="12.140625" style="99" customWidth="1"/>
    <col min="3830" max="3830" width="10.7109375" style="99" bestFit="1" customWidth="1"/>
    <col min="3831" max="4076" width="9.140625" style="99"/>
    <col min="4077" max="4077" width="4.42578125" style="99" customWidth="1"/>
    <col min="4078" max="4078" width="17.85546875" style="99" customWidth="1"/>
    <col min="4079" max="4079" width="39.28515625" style="99" customWidth="1"/>
    <col min="4080" max="4080" width="16.5703125" style="99" customWidth="1"/>
    <col min="4081" max="4081" width="17.5703125" style="99" customWidth="1"/>
    <col min="4082" max="4082" width="16.140625" style="99" customWidth="1"/>
    <col min="4083" max="4083" width="14.28515625" style="99" customWidth="1"/>
    <col min="4084" max="4084" width="21" style="99" customWidth="1"/>
    <col min="4085" max="4085" width="12.140625" style="99" customWidth="1"/>
    <col min="4086" max="4086" width="10.7109375" style="99" bestFit="1" customWidth="1"/>
    <col min="4087" max="4332" width="9.140625" style="99"/>
    <col min="4333" max="4333" width="4.42578125" style="99" customWidth="1"/>
    <col min="4334" max="4334" width="17.85546875" style="99" customWidth="1"/>
    <col min="4335" max="4335" width="39.28515625" style="99" customWidth="1"/>
    <col min="4336" max="4336" width="16.5703125" style="99" customWidth="1"/>
    <col min="4337" max="4337" width="17.5703125" style="99" customWidth="1"/>
    <col min="4338" max="4338" width="16.140625" style="99" customWidth="1"/>
    <col min="4339" max="4339" width="14.28515625" style="99" customWidth="1"/>
    <col min="4340" max="4340" width="21" style="99" customWidth="1"/>
    <col min="4341" max="4341" width="12.140625" style="99" customWidth="1"/>
    <col min="4342" max="4342" width="10.7109375" style="99" bestFit="1" customWidth="1"/>
    <col min="4343" max="4588" width="9.140625" style="99"/>
    <col min="4589" max="4589" width="4.42578125" style="99" customWidth="1"/>
    <col min="4590" max="4590" width="17.85546875" style="99" customWidth="1"/>
    <col min="4591" max="4591" width="39.28515625" style="99" customWidth="1"/>
    <col min="4592" max="4592" width="16.5703125" style="99" customWidth="1"/>
    <col min="4593" max="4593" width="17.5703125" style="99" customWidth="1"/>
    <col min="4594" max="4594" width="16.140625" style="99" customWidth="1"/>
    <col min="4595" max="4595" width="14.28515625" style="99" customWidth="1"/>
    <col min="4596" max="4596" width="21" style="99" customWidth="1"/>
    <col min="4597" max="4597" width="12.140625" style="99" customWidth="1"/>
    <col min="4598" max="4598" width="10.7109375" style="99" bestFit="1" customWidth="1"/>
    <col min="4599" max="4844" width="9.140625" style="99"/>
    <col min="4845" max="4845" width="4.42578125" style="99" customWidth="1"/>
    <col min="4846" max="4846" width="17.85546875" style="99" customWidth="1"/>
    <col min="4847" max="4847" width="39.28515625" style="99" customWidth="1"/>
    <col min="4848" max="4848" width="16.5703125" style="99" customWidth="1"/>
    <col min="4849" max="4849" width="17.5703125" style="99" customWidth="1"/>
    <col min="4850" max="4850" width="16.140625" style="99" customWidth="1"/>
    <col min="4851" max="4851" width="14.28515625" style="99" customWidth="1"/>
    <col min="4852" max="4852" width="21" style="99" customWidth="1"/>
    <col min="4853" max="4853" width="12.140625" style="99" customWidth="1"/>
    <col min="4854" max="4854" width="10.7109375" style="99" bestFit="1" customWidth="1"/>
    <col min="4855" max="5100" width="9.140625" style="99"/>
    <col min="5101" max="5101" width="4.42578125" style="99" customWidth="1"/>
    <col min="5102" max="5102" width="17.85546875" style="99" customWidth="1"/>
    <col min="5103" max="5103" width="39.28515625" style="99" customWidth="1"/>
    <col min="5104" max="5104" width="16.5703125" style="99" customWidth="1"/>
    <col min="5105" max="5105" width="17.5703125" style="99" customWidth="1"/>
    <col min="5106" max="5106" width="16.140625" style="99" customWidth="1"/>
    <col min="5107" max="5107" width="14.28515625" style="99" customWidth="1"/>
    <col min="5108" max="5108" width="21" style="99" customWidth="1"/>
    <col min="5109" max="5109" width="12.140625" style="99" customWidth="1"/>
    <col min="5110" max="5110" width="10.7109375" style="99" bestFit="1" customWidth="1"/>
    <col min="5111" max="5356" width="9.140625" style="99"/>
    <col min="5357" max="5357" width="4.42578125" style="99" customWidth="1"/>
    <col min="5358" max="5358" width="17.85546875" style="99" customWidth="1"/>
    <col min="5359" max="5359" width="39.28515625" style="99" customWidth="1"/>
    <col min="5360" max="5360" width="16.5703125" style="99" customWidth="1"/>
    <col min="5361" max="5361" width="17.5703125" style="99" customWidth="1"/>
    <col min="5362" max="5362" width="16.140625" style="99" customWidth="1"/>
    <col min="5363" max="5363" width="14.28515625" style="99" customWidth="1"/>
    <col min="5364" max="5364" width="21" style="99" customWidth="1"/>
    <col min="5365" max="5365" width="12.140625" style="99" customWidth="1"/>
    <col min="5366" max="5366" width="10.7109375" style="99" bestFit="1" customWidth="1"/>
    <col min="5367" max="5612" width="9.140625" style="99"/>
    <col min="5613" max="5613" width="4.42578125" style="99" customWidth="1"/>
    <col min="5614" max="5614" width="17.85546875" style="99" customWidth="1"/>
    <col min="5615" max="5615" width="39.28515625" style="99" customWidth="1"/>
    <col min="5616" max="5616" width="16.5703125" style="99" customWidth="1"/>
    <col min="5617" max="5617" width="17.5703125" style="99" customWidth="1"/>
    <col min="5618" max="5618" width="16.140625" style="99" customWidth="1"/>
    <col min="5619" max="5619" width="14.28515625" style="99" customWidth="1"/>
    <col min="5620" max="5620" width="21" style="99" customWidth="1"/>
    <col min="5621" max="5621" width="12.140625" style="99" customWidth="1"/>
    <col min="5622" max="5622" width="10.7109375" style="99" bestFit="1" customWidth="1"/>
    <col min="5623" max="5868" width="9.140625" style="99"/>
    <col min="5869" max="5869" width="4.42578125" style="99" customWidth="1"/>
    <col min="5870" max="5870" width="17.85546875" style="99" customWidth="1"/>
    <col min="5871" max="5871" width="39.28515625" style="99" customWidth="1"/>
    <col min="5872" max="5872" width="16.5703125" style="99" customWidth="1"/>
    <col min="5873" max="5873" width="17.5703125" style="99" customWidth="1"/>
    <col min="5874" max="5874" width="16.140625" style="99" customWidth="1"/>
    <col min="5875" max="5875" width="14.28515625" style="99" customWidth="1"/>
    <col min="5876" max="5876" width="21" style="99" customWidth="1"/>
    <col min="5877" max="5877" width="12.140625" style="99" customWidth="1"/>
    <col min="5878" max="5878" width="10.7109375" style="99" bestFit="1" customWidth="1"/>
    <col min="5879" max="6124" width="9.140625" style="99"/>
    <col min="6125" max="6125" width="4.42578125" style="99" customWidth="1"/>
    <col min="6126" max="6126" width="17.85546875" style="99" customWidth="1"/>
    <col min="6127" max="6127" width="39.28515625" style="99" customWidth="1"/>
    <col min="6128" max="6128" width="16.5703125" style="99" customWidth="1"/>
    <col min="6129" max="6129" width="17.5703125" style="99" customWidth="1"/>
    <col min="6130" max="6130" width="16.140625" style="99" customWidth="1"/>
    <col min="6131" max="6131" width="14.28515625" style="99" customWidth="1"/>
    <col min="6132" max="6132" width="21" style="99" customWidth="1"/>
    <col min="6133" max="6133" width="12.140625" style="99" customWidth="1"/>
    <col min="6134" max="6134" width="10.7109375" style="99" bestFit="1" customWidth="1"/>
    <col min="6135" max="6380" width="9.140625" style="99"/>
    <col min="6381" max="6381" width="4.42578125" style="99" customWidth="1"/>
    <col min="6382" max="6382" width="17.85546875" style="99" customWidth="1"/>
    <col min="6383" max="6383" width="39.28515625" style="99" customWidth="1"/>
    <col min="6384" max="6384" width="16.5703125" style="99" customWidth="1"/>
    <col min="6385" max="6385" width="17.5703125" style="99" customWidth="1"/>
    <col min="6386" max="6386" width="16.140625" style="99" customWidth="1"/>
    <col min="6387" max="6387" width="14.28515625" style="99" customWidth="1"/>
    <col min="6388" max="6388" width="21" style="99" customWidth="1"/>
    <col min="6389" max="6389" width="12.140625" style="99" customWidth="1"/>
    <col min="6390" max="6390" width="10.7109375" style="99" bestFit="1" customWidth="1"/>
    <col min="6391" max="6636" width="9.140625" style="99"/>
    <col min="6637" max="6637" width="4.42578125" style="99" customWidth="1"/>
    <col min="6638" max="6638" width="17.85546875" style="99" customWidth="1"/>
    <col min="6639" max="6639" width="39.28515625" style="99" customWidth="1"/>
    <col min="6640" max="6640" width="16.5703125" style="99" customWidth="1"/>
    <col min="6641" max="6641" width="17.5703125" style="99" customWidth="1"/>
    <col min="6642" max="6642" width="16.140625" style="99" customWidth="1"/>
    <col min="6643" max="6643" width="14.28515625" style="99" customWidth="1"/>
    <col min="6644" max="6644" width="21" style="99" customWidth="1"/>
    <col min="6645" max="6645" width="12.140625" style="99" customWidth="1"/>
    <col min="6646" max="6646" width="10.7109375" style="99" bestFit="1" customWidth="1"/>
    <col min="6647" max="6892" width="9.140625" style="99"/>
    <col min="6893" max="6893" width="4.42578125" style="99" customWidth="1"/>
    <col min="6894" max="6894" width="17.85546875" style="99" customWidth="1"/>
    <col min="6895" max="6895" width="39.28515625" style="99" customWidth="1"/>
    <col min="6896" max="6896" width="16.5703125" style="99" customWidth="1"/>
    <col min="6897" max="6897" width="17.5703125" style="99" customWidth="1"/>
    <col min="6898" max="6898" width="16.140625" style="99" customWidth="1"/>
    <col min="6899" max="6899" width="14.28515625" style="99" customWidth="1"/>
    <col min="6900" max="6900" width="21" style="99" customWidth="1"/>
    <col min="6901" max="6901" width="12.140625" style="99" customWidth="1"/>
    <col min="6902" max="6902" width="10.7109375" style="99" bestFit="1" customWidth="1"/>
    <col min="6903" max="7148" width="9.140625" style="99"/>
    <col min="7149" max="7149" width="4.42578125" style="99" customWidth="1"/>
    <col min="7150" max="7150" width="17.85546875" style="99" customWidth="1"/>
    <col min="7151" max="7151" width="39.28515625" style="99" customWidth="1"/>
    <col min="7152" max="7152" width="16.5703125" style="99" customWidth="1"/>
    <col min="7153" max="7153" width="17.5703125" style="99" customWidth="1"/>
    <col min="7154" max="7154" width="16.140625" style="99" customWidth="1"/>
    <col min="7155" max="7155" width="14.28515625" style="99" customWidth="1"/>
    <col min="7156" max="7156" width="21" style="99" customWidth="1"/>
    <col min="7157" max="7157" width="12.140625" style="99" customWidth="1"/>
    <col min="7158" max="7158" width="10.7109375" style="99" bestFit="1" customWidth="1"/>
    <col min="7159" max="7404" width="9.140625" style="99"/>
    <col min="7405" max="7405" width="4.42578125" style="99" customWidth="1"/>
    <col min="7406" max="7406" width="17.85546875" style="99" customWidth="1"/>
    <col min="7407" max="7407" width="39.28515625" style="99" customWidth="1"/>
    <col min="7408" max="7408" width="16.5703125" style="99" customWidth="1"/>
    <col min="7409" max="7409" width="17.5703125" style="99" customWidth="1"/>
    <col min="7410" max="7410" width="16.140625" style="99" customWidth="1"/>
    <col min="7411" max="7411" width="14.28515625" style="99" customWidth="1"/>
    <col min="7412" max="7412" width="21" style="99" customWidth="1"/>
    <col min="7413" max="7413" width="12.140625" style="99" customWidth="1"/>
    <col min="7414" max="7414" width="10.7109375" style="99" bestFit="1" customWidth="1"/>
    <col min="7415" max="7660" width="9.140625" style="99"/>
    <col min="7661" max="7661" width="4.42578125" style="99" customWidth="1"/>
    <col min="7662" max="7662" width="17.85546875" style="99" customWidth="1"/>
    <col min="7663" max="7663" width="39.28515625" style="99" customWidth="1"/>
    <col min="7664" max="7664" width="16.5703125" style="99" customWidth="1"/>
    <col min="7665" max="7665" width="17.5703125" style="99" customWidth="1"/>
    <col min="7666" max="7666" width="16.140625" style="99" customWidth="1"/>
    <col min="7667" max="7667" width="14.28515625" style="99" customWidth="1"/>
    <col min="7668" max="7668" width="21" style="99" customWidth="1"/>
    <col min="7669" max="7669" width="12.140625" style="99" customWidth="1"/>
    <col min="7670" max="7670" width="10.7109375" style="99" bestFit="1" customWidth="1"/>
    <col min="7671" max="7916" width="9.140625" style="99"/>
    <col min="7917" max="7917" width="4.42578125" style="99" customWidth="1"/>
    <col min="7918" max="7918" width="17.85546875" style="99" customWidth="1"/>
    <col min="7919" max="7919" width="39.28515625" style="99" customWidth="1"/>
    <col min="7920" max="7920" width="16.5703125" style="99" customWidth="1"/>
    <col min="7921" max="7921" width="17.5703125" style="99" customWidth="1"/>
    <col min="7922" max="7922" width="16.140625" style="99" customWidth="1"/>
    <col min="7923" max="7923" width="14.28515625" style="99" customWidth="1"/>
    <col min="7924" max="7924" width="21" style="99" customWidth="1"/>
    <col min="7925" max="7925" width="12.140625" style="99" customWidth="1"/>
    <col min="7926" max="7926" width="10.7109375" style="99" bestFit="1" customWidth="1"/>
    <col min="7927" max="8172" width="9.140625" style="99"/>
    <col min="8173" max="8173" width="4.42578125" style="99" customWidth="1"/>
    <col min="8174" max="8174" width="17.85546875" style="99" customWidth="1"/>
    <col min="8175" max="8175" width="39.28515625" style="99" customWidth="1"/>
    <col min="8176" max="8176" width="16.5703125" style="99" customWidth="1"/>
    <col min="8177" max="8177" width="17.5703125" style="99" customWidth="1"/>
    <col min="8178" max="8178" width="16.140625" style="99" customWidth="1"/>
    <col min="8179" max="8179" width="14.28515625" style="99" customWidth="1"/>
    <col min="8180" max="8180" width="21" style="99" customWidth="1"/>
    <col min="8181" max="8181" width="12.140625" style="99" customWidth="1"/>
    <col min="8182" max="8182" width="10.7109375" style="99" bestFit="1" customWidth="1"/>
    <col min="8183" max="8428" width="9.140625" style="99"/>
    <col min="8429" max="8429" width="4.42578125" style="99" customWidth="1"/>
    <col min="8430" max="8430" width="17.85546875" style="99" customWidth="1"/>
    <col min="8431" max="8431" width="39.28515625" style="99" customWidth="1"/>
    <col min="8432" max="8432" width="16.5703125" style="99" customWidth="1"/>
    <col min="8433" max="8433" width="17.5703125" style="99" customWidth="1"/>
    <col min="8434" max="8434" width="16.140625" style="99" customWidth="1"/>
    <col min="8435" max="8435" width="14.28515625" style="99" customWidth="1"/>
    <col min="8436" max="8436" width="21" style="99" customWidth="1"/>
    <col min="8437" max="8437" width="12.140625" style="99" customWidth="1"/>
    <col min="8438" max="8438" width="10.7109375" style="99" bestFit="1" customWidth="1"/>
    <col min="8439" max="8684" width="9.140625" style="99"/>
    <col min="8685" max="8685" width="4.42578125" style="99" customWidth="1"/>
    <col min="8686" max="8686" width="17.85546875" style="99" customWidth="1"/>
    <col min="8687" max="8687" width="39.28515625" style="99" customWidth="1"/>
    <col min="8688" max="8688" width="16.5703125" style="99" customWidth="1"/>
    <col min="8689" max="8689" width="17.5703125" style="99" customWidth="1"/>
    <col min="8690" max="8690" width="16.140625" style="99" customWidth="1"/>
    <col min="8691" max="8691" width="14.28515625" style="99" customWidth="1"/>
    <col min="8692" max="8692" width="21" style="99" customWidth="1"/>
    <col min="8693" max="8693" width="12.140625" style="99" customWidth="1"/>
    <col min="8694" max="8694" width="10.7109375" style="99" bestFit="1" customWidth="1"/>
    <col min="8695" max="8940" width="9.140625" style="99"/>
    <col min="8941" max="8941" width="4.42578125" style="99" customWidth="1"/>
    <col min="8942" max="8942" width="17.85546875" style="99" customWidth="1"/>
    <col min="8943" max="8943" width="39.28515625" style="99" customWidth="1"/>
    <col min="8944" max="8944" width="16.5703125" style="99" customWidth="1"/>
    <col min="8945" max="8945" width="17.5703125" style="99" customWidth="1"/>
    <col min="8946" max="8946" width="16.140625" style="99" customWidth="1"/>
    <col min="8947" max="8947" width="14.28515625" style="99" customWidth="1"/>
    <col min="8948" max="8948" width="21" style="99" customWidth="1"/>
    <col min="8949" max="8949" width="12.140625" style="99" customWidth="1"/>
    <col min="8950" max="8950" width="10.7109375" style="99" bestFit="1" customWidth="1"/>
    <col min="8951" max="9196" width="9.140625" style="99"/>
    <col min="9197" max="9197" width="4.42578125" style="99" customWidth="1"/>
    <col min="9198" max="9198" width="17.85546875" style="99" customWidth="1"/>
    <col min="9199" max="9199" width="39.28515625" style="99" customWidth="1"/>
    <col min="9200" max="9200" width="16.5703125" style="99" customWidth="1"/>
    <col min="9201" max="9201" width="17.5703125" style="99" customWidth="1"/>
    <col min="9202" max="9202" width="16.140625" style="99" customWidth="1"/>
    <col min="9203" max="9203" width="14.28515625" style="99" customWidth="1"/>
    <col min="9204" max="9204" width="21" style="99" customWidth="1"/>
    <col min="9205" max="9205" width="12.140625" style="99" customWidth="1"/>
    <col min="9206" max="9206" width="10.7109375" style="99" bestFit="1" customWidth="1"/>
    <col min="9207" max="9452" width="9.140625" style="99"/>
    <col min="9453" max="9453" width="4.42578125" style="99" customWidth="1"/>
    <col min="9454" max="9454" width="17.85546875" style="99" customWidth="1"/>
    <col min="9455" max="9455" width="39.28515625" style="99" customWidth="1"/>
    <col min="9456" max="9456" width="16.5703125" style="99" customWidth="1"/>
    <col min="9457" max="9457" width="17.5703125" style="99" customWidth="1"/>
    <col min="9458" max="9458" width="16.140625" style="99" customWidth="1"/>
    <col min="9459" max="9459" width="14.28515625" style="99" customWidth="1"/>
    <col min="9460" max="9460" width="21" style="99" customWidth="1"/>
    <col min="9461" max="9461" width="12.140625" style="99" customWidth="1"/>
    <col min="9462" max="9462" width="10.7109375" style="99" bestFit="1" customWidth="1"/>
    <col min="9463" max="9708" width="9.140625" style="99"/>
    <col min="9709" max="9709" width="4.42578125" style="99" customWidth="1"/>
    <col min="9710" max="9710" width="17.85546875" style="99" customWidth="1"/>
    <col min="9711" max="9711" width="39.28515625" style="99" customWidth="1"/>
    <col min="9712" max="9712" width="16.5703125" style="99" customWidth="1"/>
    <col min="9713" max="9713" width="17.5703125" style="99" customWidth="1"/>
    <col min="9714" max="9714" width="16.140625" style="99" customWidth="1"/>
    <col min="9715" max="9715" width="14.28515625" style="99" customWidth="1"/>
    <col min="9716" max="9716" width="21" style="99" customWidth="1"/>
    <col min="9717" max="9717" width="12.140625" style="99" customWidth="1"/>
    <col min="9718" max="9718" width="10.7109375" style="99" bestFit="1" customWidth="1"/>
    <col min="9719" max="9964" width="9.140625" style="99"/>
    <col min="9965" max="9965" width="4.42578125" style="99" customWidth="1"/>
    <col min="9966" max="9966" width="17.85546875" style="99" customWidth="1"/>
    <col min="9967" max="9967" width="39.28515625" style="99" customWidth="1"/>
    <col min="9968" max="9968" width="16.5703125" style="99" customWidth="1"/>
    <col min="9969" max="9969" width="17.5703125" style="99" customWidth="1"/>
    <col min="9970" max="9970" width="16.140625" style="99" customWidth="1"/>
    <col min="9971" max="9971" width="14.28515625" style="99" customWidth="1"/>
    <col min="9972" max="9972" width="21" style="99" customWidth="1"/>
    <col min="9973" max="9973" width="12.140625" style="99" customWidth="1"/>
    <col min="9974" max="9974" width="10.7109375" style="99" bestFit="1" customWidth="1"/>
    <col min="9975" max="10220" width="9.140625" style="99"/>
    <col min="10221" max="10221" width="4.42578125" style="99" customWidth="1"/>
    <col min="10222" max="10222" width="17.85546875" style="99" customWidth="1"/>
    <col min="10223" max="10223" width="39.28515625" style="99" customWidth="1"/>
    <col min="10224" max="10224" width="16.5703125" style="99" customWidth="1"/>
    <col min="10225" max="10225" width="17.5703125" style="99" customWidth="1"/>
    <col min="10226" max="10226" width="16.140625" style="99" customWidth="1"/>
    <col min="10227" max="10227" width="14.28515625" style="99" customWidth="1"/>
    <col min="10228" max="10228" width="21" style="99" customWidth="1"/>
    <col min="10229" max="10229" width="12.140625" style="99" customWidth="1"/>
    <col min="10230" max="10230" width="10.7109375" style="99" bestFit="1" customWidth="1"/>
    <col min="10231" max="10476" width="9.140625" style="99"/>
    <col min="10477" max="10477" width="4.42578125" style="99" customWidth="1"/>
    <col min="10478" max="10478" width="17.85546875" style="99" customWidth="1"/>
    <col min="10479" max="10479" width="39.28515625" style="99" customWidth="1"/>
    <col min="10480" max="10480" width="16.5703125" style="99" customWidth="1"/>
    <col min="10481" max="10481" width="17.5703125" style="99" customWidth="1"/>
    <col min="10482" max="10482" width="16.140625" style="99" customWidth="1"/>
    <col min="10483" max="10483" width="14.28515625" style="99" customWidth="1"/>
    <col min="10484" max="10484" width="21" style="99" customWidth="1"/>
    <col min="10485" max="10485" width="12.140625" style="99" customWidth="1"/>
    <col min="10486" max="10486" width="10.7109375" style="99" bestFit="1" customWidth="1"/>
    <col min="10487" max="10732" width="9.140625" style="99"/>
    <col min="10733" max="10733" width="4.42578125" style="99" customWidth="1"/>
    <col min="10734" max="10734" width="17.85546875" style="99" customWidth="1"/>
    <col min="10735" max="10735" width="39.28515625" style="99" customWidth="1"/>
    <col min="10736" max="10736" width="16.5703125" style="99" customWidth="1"/>
    <col min="10737" max="10737" width="17.5703125" style="99" customWidth="1"/>
    <col min="10738" max="10738" width="16.140625" style="99" customWidth="1"/>
    <col min="10739" max="10739" width="14.28515625" style="99" customWidth="1"/>
    <col min="10740" max="10740" width="21" style="99" customWidth="1"/>
    <col min="10741" max="10741" width="12.140625" style="99" customWidth="1"/>
    <col min="10742" max="10742" width="10.7109375" style="99" bestFit="1" customWidth="1"/>
    <col min="10743" max="10988" width="9.140625" style="99"/>
    <col min="10989" max="10989" width="4.42578125" style="99" customWidth="1"/>
    <col min="10990" max="10990" width="17.85546875" style="99" customWidth="1"/>
    <col min="10991" max="10991" width="39.28515625" style="99" customWidth="1"/>
    <col min="10992" max="10992" width="16.5703125" style="99" customWidth="1"/>
    <col min="10993" max="10993" width="17.5703125" style="99" customWidth="1"/>
    <col min="10994" max="10994" width="16.140625" style="99" customWidth="1"/>
    <col min="10995" max="10995" width="14.28515625" style="99" customWidth="1"/>
    <col min="10996" max="10996" width="21" style="99" customWidth="1"/>
    <col min="10997" max="10997" width="12.140625" style="99" customWidth="1"/>
    <col min="10998" max="10998" width="10.7109375" style="99" bestFit="1" customWidth="1"/>
    <col min="10999" max="11244" width="9.140625" style="99"/>
    <col min="11245" max="11245" width="4.42578125" style="99" customWidth="1"/>
    <col min="11246" max="11246" width="17.85546875" style="99" customWidth="1"/>
    <col min="11247" max="11247" width="39.28515625" style="99" customWidth="1"/>
    <col min="11248" max="11248" width="16.5703125" style="99" customWidth="1"/>
    <col min="11249" max="11249" width="17.5703125" style="99" customWidth="1"/>
    <col min="11250" max="11250" width="16.140625" style="99" customWidth="1"/>
    <col min="11251" max="11251" width="14.28515625" style="99" customWidth="1"/>
    <col min="11252" max="11252" width="21" style="99" customWidth="1"/>
    <col min="11253" max="11253" width="12.140625" style="99" customWidth="1"/>
    <col min="11254" max="11254" width="10.7109375" style="99" bestFit="1" customWidth="1"/>
    <col min="11255" max="11500" width="9.140625" style="99"/>
    <col min="11501" max="11501" width="4.42578125" style="99" customWidth="1"/>
    <col min="11502" max="11502" width="17.85546875" style="99" customWidth="1"/>
    <col min="11503" max="11503" width="39.28515625" style="99" customWidth="1"/>
    <col min="11504" max="11504" width="16.5703125" style="99" customWidth="1"/>
    <col min="11505" max="11505" width="17.5703125" style="99" customWidth="1"/>
    <col min="11506" max="11506" width="16.140625" style="99" customWidth="1"/>
    <col min="11507" max="11507" width="14.28515625" style="99" customWidth="1"/>
    <col min="11508" max="11508" width="21" style="99" customWidth="1"/>
    <col min="11509" max="11509" width="12.140625" style="99" customWidth="1"/>
    <col min="11510" max="11510" width="10.7109375" style="99" bestFit="1" customWidth="1"/>
    <col min="11511" max="11756" width="9.140625" style="99"/>
    <col min="11757" max="11757" width="4.42578125" style="99" customWidth="1"/>
    <col min="11758" max="11758" width="17.85546875" style="99" customWidth="1"/>
    <col min="11759" max="11759" width="39.28515625" style="99" customWidth="1"/>
    <col min="11760" max="11760" width="16.5703125" style="99" customWidth="1"/>
    <col min="11761" max="11761" width="17.5703125" style="99" customWidth="1"/>
    <col min="11762" max="11762" width="16.140625" style="99" customWidth="1"/>
    <col min="11763" max="11763" width="14.28515625" style="99" customWidth="1"/>
    <col min="11764" max="11764" width="21" style="99" customWidth="1"/>
    <col min="11765" max="11765" width="12.140625" style="99" customWidth="1"/>
    <col min="11766" max="11766" width="10.7109375" style="99" bestFit="1" customWidth="1"/>
    <col min="11767" max="12012" width="9.140625" style="99"/>
    <col min="12013" max="12013" width="4.42578125" style="99" customWidth="1"/>
    <col min="12014" max="12014" width="17.85546875" style="99" customWidth="1"/>
    <col min="12015" max="12015" width="39.28515625" style="99" customWidth="1"/>
    <col min="12016" max="12016" width="16.5703125" style="99" customWidth="1"/>
    <col min="12017" max="12017" width="17.5703125" style="99" customWidth="1"/>
    <col min="12018" max="12018" width="16.140625" style="99" customWidth="1"/>
    <col min="12019" max="12019" width="14.28515625" style="99" customWidth="1"/>
    <col min="12020" max="12020" width="21" style="99" customWidth="1"/>
    <col min="12021" max="12021" width="12.140625" style="99" customWidth="1"/>
    <col min="12022" max="12022" width="10.7109375" style="99" bestFit="1" customWidth="1"/>
    <col min="12023" max="12268" width="9.140625" style="99"/>
    <col min="12269" max="12269" width="4.42578125" style="99" customWidth="1"/>
    <col min="12270" max="12270" width="17.85546875" style="99" customWidth="1"/>
    <col min="12271" max="12271" width="39.28515625" style="99" customWidth="1"/>
    <col min="12272" max="12272" width="16.5703125" style="99" customWidth="1"/>
    <col min="12273" max="12273" width="17.5703125" style="99" customWidth="1"/>
    <col min="12274" max="12274" width="16.140625" style="99" customWidth="1"/>
    <col min="12275" max="12275" width="14.28515625" style="99" customWidth="1"/>
    <col min="12276" max="12276" width="21" style="99" customWidth="1"/>
    <col min="12277" max="12277" width="12.140625" style="99" customWidth="1"/>
    <col min="12278" max="12278" width="10.7109375" style="99" bestFit="1" customWidth="1"/>
    <col min="12279" max="12524" width="9.140625" style="99"/>
    <col min="12525" max="12525" width="4.42578125" style="99" customWidth="1"/>
    <col min="12526" max="12526" width="17.85546875" style="99" customWidth="1"/>
    <col min="12527" max="12527" width="39.28515625" style="99" customWidth="1"/>
    <col min="12528" max="12528" width="16.5703125" style="99" customWidth="1"/>
    <col min="12529" max="12529" width="17.5703125" style="99" customWidth="1"/>
    <col min="12530" max="12530" width="16.140625" style="99" customWidth="1"/>
    <col min="12531" max="12531" width="14.28515625" style="99" customWidth="1"/>
    <col min="12532" max="12532" width="21" style="99" customWidth="1"/>
    <col min="12533" max="12533" width="12.140625" style="99" customWidth="1"/>
    <col min="12534" max="12534" width="10.7109375" style="99" bestFit="1" customWidth="1"/>
    <col min="12535" max="12780" width="9.140625" style="99"/>
    <col min="12781" max="12781" width="4.42578125" style="99" customWidth="1"/>
    <col min="12782" max="12782" width="17.85546875" style="99" customWidth="1"/>
    <col min="12783" max="12783" width="39.28515625" style="99" customWidth="1"/>
    <col min="12784" max="12784" width="16.5703125" style="99" customWidth="1"/>
    <col min="12785" max="12785" width="17.5703125" style="99" customWidth="1"/>
    <col min="12786" max="12786" width="16.140625" style="99" customWidth="1"/>
    <col min="12787" max="12787" width="14.28515625" style="99" customWidth="1"/>
    <col min="12788" max="12788" width="21" style="99" customWidth="1"/>
    <col min="12789" max="12789" width="12.140625" style="99" customWidth="1"/>
    <col min="12790" max="12790" width="10.7109375" style="99" bestFit="1" customWidth="1"/>
    <col min="12791" max="13036" width="9.140625" style="99"/>
    <col min="13037" max="13037" width="4.42578125" style="99" customWidth="1"/>
    <col min="13038" max="13038" width="17.85546875" style="99" customWidth="1"/>
    <col min="13039" max="13039" width="39.28515625" style="99" customWidth="1"/>
    <col min="13040" max="13040" width="16.5703125" style="99" customWidth="1"/>
    <col min="13041" max="13041" width="17.5703125" style="99" customWidth="1"/>
    <col min="13042" max="13042" width="16.140625" style="99" customWidth="1"/>
    <col min="13043" max="13043" width="14.28515625" style="99" customWidth="1"/>
    <col min="13044" max="13044" width="21" style="99" customWidth="1"/>
    <col min="13045" max="13045" width="12.140625" style="99" customWidth="1"/>
    <col min="13046" max="13046" width="10.7109375" style="99" bestFit="1" customWidth="1"/>
    <col min="13047" max="13292" width="9.140625" style="99"/>
    <col min="13293" max="13293" width="4.42578125" style="99" customWidth="1"/>
    <col min="13294" max="13294" width="17.85546875" style="99" customWidth="1"/>
    <col min="13295" max="13295" width="39.28515625" style="99" customWidth="1"/>
    <col min="13296" max="13296" width="16.5703125" style="99" customWidth="1"/>
    <col min="13297" max="13297" width="17.5703125" style="99" customWidth="1"/>
    <col min="13298" max="13298" width="16.140625" style="99" customWidth="1"/>
    <col min="13299" max="13299" width="14.28515625" style="99" customWidth="1"/>
    <col min="13300" max="13300" width="21" style="99" customWidth="1"/>
    <col min="13301" max="13301" width="12.140625" style="99" customWidth="1"/>
    <col min="13302" max="13302" width="10.7109375" style="99" bestFit="1" customWidth="1"/>
    <col min="13303" max="13548" width="9.140625" style="99"/>
    <col min="13549" max="13549" width="4.42578125" style="99" customWidth="1"/>
    <col min="13550" max="13550" width="17.85546875" style="99" customWidth="1"/>
    <col min="13551" max="13551" width="39.28515625" style="99" customWidth="1"/>
    <col min="13552" max="13552" width="16.5703125" style="99" customWidth="1"/>
    <col min="13553" max="13553" width="17.5703125" style="99" customWidth="1"/>
    <col min="13554" max="13554" width="16.140625" style="99" customWidth="1"/>
    <col min="13555" max="13555" width="14.28515625" style="99" customWidth="1"/>
    <col min="13556" max="13556" width="21" style="99" customWidth="1"/>
    <col min="13557" max="13557" width="12.140625" style="99" customWidth="1"/>
    <col min="13558" max="13558" width="10.7109375" style="99" bestFit="1" customWidth="1"/>
    <col min="13559" max="13804" width="9.140625" style="99"/>
    <col min="13805" max="13805" width="4.42578125" style="99" customWidth="1"/>
    <col min="13806" max="13806" width="17.85546875" style="99" customWidth="1"/>
    <col min="13807" max="13807" width="39.28515625" style="99" customWidth="1"/>
    <col min="13808" max="13808" width="16.5703125" style="99" customWidth="1"/>
    <col min="13809" max="13809" width="17.5703125" style="99" customWidth="1"/>
    <col min="13810" max="13810" width="16.140625" style="99" customWidth="1"/>
    <col min="13811" max="13811" width="14.28515625" style="99" customWidth="1"/>
    <col min="13812" max="13812" width="21" style="99" customWidth="1"/>
    <col min="13813" max="13813" width="12.140625" style="99" customWidth="1"/>
    <col min="13814" max="13814" width="10.7109375" style="99" bestFit="1" customWidth="1"/>
    <col min="13815" max="14060" width="9.140625" style="99"/>
    <col min="14061" max="14061" width="4.42578125" style="99" customWidth="1"/>
    <col min="14062" max="14062" width="17.85546875" style="99" customWidth="1"/>
    <col min="14063" max="14063" width="39.28515625" style="99" customWidth="1"/>
    <col min="14064" max="14064" width="16.5703125" style="99" customWidth="1"/>
    <col min="14065" max="14065" width="17.5703125" style="99" customWidth="1"/>
    <col min="14066" max="14066" width="16.140625" style="99" customWidth="1"/>
    <col min="14067" max="14067" width="14.28515625" style="99" customWidth="1"/>
    <col min="14068" max="14068" width="21" style="99" customWidth="1"/>
    <col min="14069" max="14069" width="12.140625" style="99" customWidth="1"/>
    <col min="14070" max="14070" width="10.7109375" style="99" bestFit="1" customWidth="1"/>
    <col min="14071" max="14316" width="9.140625" style="99"/>
    <col min="14317" max="14317" width="4.42578125" style="99" customWidth="1"/>
    <col min="14318" max="14318" width="17.85546875" style="99" customWidth="1"/>
    <col min="14319" max="14319" width="39.28515625" style="99" customWidth="1"/>
    <col min="14320" max="14320" width="16.5703125" style="99" customWidth="1"/>
    <col min="14321" max="14321" width="17.5703125" style="99" customWidth="1"/>
    <col min="14322" max="14322" width="16.140625" style="99" customWidth="1"/>
    <col min="14323" max="14323" width="14.28515625" style="99" customWidth="1"/>
    <col min="14324" max="14324" width="21" style="99" customWidth="1"/>
    <col min="14325" max="14325" width="12.140625" style="99" customWidth="1"/>
    <col min="14326" max="14326" width="10.7109375" style="99" bestFit="1" customWidth="1"/>
    <col min="14327" max="14572" width="9.140625" style="99"/>
    <col min="14573" max="14573" width="4.42578125" style="99" customWidth="1"/>
    <col min="14574" max="14574" width="17.85546875" style="99" customWidth="1"/>
    <col min="14575" max="14575" width="39.28515625" style="99" customWidth="1"/>
    <col min="14576" max="14576" width="16.5703125" style="99" customWidth="1"/>
    <col min="14577" max="14577" width="17.5703125" style="99" customWidth="1"/>
    <col min="14578" max="14578" width="16.140625" style="99" customWidth="1"/>
    <col min="14579" max="14579" width="14.28515625" style="99" customWidth="1"/>
    <col min="14580" max="14580" width="21" style="99" customWidth="1"/>
    <col min="14581" max="14581" width="12.140625" style="99" customWidth="1"/>
    <col min="14582" max="14582" width="10.7109375" style="99" bestFit="1" customWidth="1"/>
    <col min="14583" max="14828" width="9.140625" style="99"/>
    <col min="14829" max="14829" width="4.42578125" style="99" customWidth="1"/>
    <col min="14830" max="14830" width="17.85546875" style="99" customWidth="1"/>
    <col min="14831" max="14831" width="39.28515625" style="99" customWidth="1"/>
    <col min="14832" max="14832" width="16.5703125" style="99" customWidth="1"/>
    <col min="14833" max="14833" width="17.5703125" style="99" customWidth="1"/>
    <col min="14834" max="14834" width="16.140625" style="99" customWidth="1"/>
    <col min="14835" max="14835" width="14.28515625" style="99" customWidth="1"/>
    <col min="14836" max="14836" width="21" style="99" customWidth="1"/>
    <col min="14837" max="14837" width="12.140625" style="99" customWidth="1"/>
    <col min="14838" max="14838" width="10.7109375" style="99" bestFit="1" customWidth="1"/>
    <col min="14839" max="15084" width="9.140625" style="99"/>
    <col min="15085" max="15085" width="4.42578125" style="99" customWidth="1"/>
    <col min="15086" max="15086" width="17.85546875" style="99" customWidth="1"/>
    <col min="15087" max="15087" width="39.28515625" style="99" customWidth="1"/>
    <col min="15088" max="15088" width="16.5703125" style="99" customWidth="1"/>
    <col min="15089" max="15089" width="17.5703125" style="99" customWidth="1"/>
    <col min="15090" max="15090" width="16.140625" style="99" customWidth="1"/>
    <col min="15091" max="15091" width="14.28515625" style="99" customWidth="1"/>
    <col min="15092" max="15092" width="21" style="99" customWidth="1"/>
    <col min="15093" max="15093" width="12.140625" style="99" customWidth="1"/>
    <col min="15094" max="15094" width="10.7109375" style="99" bestFit="1" customWidth="1"/>
    <col min="15095" max="15340" width="9.140625" style="99"/>
    <col min="15341" max="15341" width="4.42578125" style="99" customWidth="1"/>
    <col min="15342" max="15342" width="17.85546875" style="99" customWidth="1"/>
    <col min="15343" max="15343" width="39.28515625" style="99" customWidth="1"/>
    <col min="15344" max="15344" width="16.5703125" style="99" customWidth="1"/>
    <col min="15345" max="15345" width="17.5703125" style="99" customWidth="1"/>
    <col min="15346" max="15346" width="16.140625" style="99" customWidth="1"/>
    <col min="15347" max="15347" width="14.28515625" style="99" customWidth="1"/>
    <col min="15348" max="15348" width="21" style="99" customWidth="1"/>
    <col min="15349" max="15349" width="12.140625" style="99" customWidth="1"/>
    <col min="15350" max="15350" width="10.7109375" style="99" bestFit="1" customWidth="1"/>
    <col min="15351" max="15596" width="9.140625" style="99"/>
    <col min="15597" max="15597" width="4.42578125" style="99" customWidth="1"/>
    <col min="15598" max="15598" width="17.85546875" style="99" customWidth="1"/>
    <col min="15599" max="15599" width="39.28515625" style="99" customWidth="1"/>
    <col min="15600" max="15600" width="16.5703125" style="99" customWidth="1"/>
    <col min="15601" max="15601" width="17.5703125" style="99" customWidth="1"/>
    <col min="15602" max="15602" width="16.140625" style="99" customWidth="1"/>
    <col min="15603" max="15603" width="14.28515625" style="99" customWidth="1"/>
    <col min="15604" max="15604" width="21" style="99" customWidth="1"/>
    <col min="15605" max="15605" width="12.140625" style="99" customWidth="1"/>
    <col min="15606" max="15606" width="10.7109375" style="99" bestFit="1" customWidth="1"/>
    <col min="15607" max="15852" width="9.140625" style="99"/>
    <col min="15853" max="15853" width="4.42578125" style="99" customWidth="1"/>
    <col min="15854" max="15854" width="17.85546875" style="99" customWidth="1"/>
    <col min="15855" max="15855" width="39.28515625" style="99" customWidth="1"/>
    <col min="15856" max="15856" width="16.5703125" style="99" customWidth="1"/>
    <col min="15857" max="15857" width="17.5703125" style="99" customWidth="1"/>
    <col min="15858" max="15858" width="16.140625" style="99" customWidth="1"/>
    <col min="15859" max="15859" width="14.28515625" style="99" customWidth="1"/>
    <col min="15860" max="15860" width="21" style="99" customWidth="1"/>
    <col min="15861" max="15861" width="12.140625" style="99" customWidth="1"/>
    <col min="15862" max="15862" width="10.7109375" style="99" bestFit="1" customWidth="1"/>
    <col min="15863" max="16108" width="9.140625" style="99"/>
    <col min="16109" max="16109" width="4.42578125" style="99" customWidth="1"/>
    <col min="16110" max="16110" width="17.85546875" style="99" customWidth="1"/>
    <col min="16111" max="16111" width="39.28515625" style="99" customWidth="1"/>
    <col min="16112" max="16112" width="16.5703125" style="99" customWidth="1"/>
    <col min="16113" max="16113" width="17.5703125" style="99" customWidth="1"/>
    <col min="16114" max="16114" width="16.140625" style="99" customWidth="1"/>
    <col min="16115" max="16115" width="14.28515625" style="99" customWidth="1"/>
    <col min="16116" max="16116" width="21" style="99" customWidth="1"/>
    <col min="16117" max="16117" width="12.140625" style="99" customWidth="1"/>
    <col min="16118" max="16118" width="10.7109375" style="99" bestFit="1" customWidth="1"/>
    <col min="16119" max="16384" width="9.140625" style="99"/>
  </cols>
  <sheetData>
    <row r="1" spans="1:8">
      <c r="A1" s="98" t="s">
        <v>76</v>
      </c>
      <c r="B1" s="98"/>
      <c r="C1" s="98"/>
      <c r="D1" s="674"/>
      <c r="E1" s="675"/>
      <c r="F1" s="674"/>
      <c r="G1" s="674"/>
      <c r="H1" s="676" t="s">
        <v>364</v>
      </c>
    </row>
    <row r="2" spans="1:8">
      <c r="A2" s="100" t="s">
        <v>313</v>
      </c>
      <c r="B2" s="101"/>
      <c r="C2" s="98"/>
      <c r="D2" s="674"/>
      <c r="E2" s="675"/>
      <c r="F2" s="674"/>
      <c r="G2" s="674"/>
      <c r="H2" s="674"/>
    </row>
    <row r="3" spans="1:8">
      <c r="A3" s="98"/>
      <c r="B3" s="98"/>
      <c r="C3" s="98"/>
      <c r="D3" s="674"/>
      <c r="E3" s="675"/>
      <c r="F3" s="674"/>
      <c r="G3" s="674"/>
      <c r="H3" s="674"/>
    </row>
    <row r="4" spans="1:8" ht="18.75">
      <c r="A4" s="100" t="s">
        <v>314</v>
      </c>
      <c r="B4" s="101"/>
      <c r="C4" s="102" t="s">
        <v>315</v>
      </c>
      <c r="D4" s="674"/>
      <c r="E4" s="675"/>
      <c r="F4" s="677"/>
      <c r="G4" s="674"/>
      <c r="H4" s="674"/>
    </row>
    <row r="5" spans="1:8">
      <c r="A5" s="98"/>
      <c r="B5" s="101"/>
      <c r="C5" s="1130" t="s">
        <v>316</v>
      </c>
      <c r="D5" s="1130"/>
      <c r="E5" s="1130"/>
      <c r="F5" s="1130"/>
      <c r="G5" s="678">
        <f>+H67</f>
        <v>3481.0341880959763</v>
      </c>
      <c r="H5" s="679" t="s">
        <v>317</v>
      </c>
    </row>
    <row r="6" spans="1:8" s="104" customFormat="1" ht="12.75">
      <c r="A6" s="103"/>
      <c r="B6" s="103"/>
      <c r="C6" s="103"/>
      <c r="D6" s="680"/>
      <c r="E6" s="681"/>
      <c r="F6" s="680"/>
      <c r="G6" s="682"/>
      <c r="H6" s="683"/>
    </row>
    <row r="7" spans="1:8" ht="25.5" customHeight="1">
      <c r="A7" s="98"/>
      <c r="B7" s="1131"/>
      <c r="C7" s="1131"/>
      <c r="D7" s="1132" t="s">
        <v>318</v>
      </c>
      <c r="E7" s="1132"/>
      <c r="F7" s="1132"/>
      <c r="G7" s="684">
        <f>H37*0.15</f>
        <v>2.9937926952315626</v>
      </c>
      <c r="H7" s="679" t="s">
        <v>317</v>
      </c>
    </row>
    <row r="8" spans="1:8">
      <c r="A8" s="98"/>
      <c r="B8" s="98"/>
      <c r="C8" s="98"/>
      <c r="D8" s="677"/>
      <c r="E8" s="685"/>
      <c r="F8" s="677"/>
      <c r="G8" s="674" t="s">
        <v>76</v>
      </c>
      <c r="H8" s="674"/>
    </row>
    <row r="9" spans="1:8" ht="18.75">
      <c r="A9" s="105" t="s">
        <v>319</v>
      </c>
      <c r="B9" s="105"/>
      <c r="C9" s="105"/>
      <c r="D9" s="686"/>
      <c r="E9" s="686"/>
      <c r="F9" s="686"/>
      <c r="G9" s="686"/>
      <c r="H9" s="686"/>
    </row>
    <row r="10" spans="1:8" s="107" customFormat="1" ht="13.5">
      <c r="A10" s="106"/>
      <c r="B10" s="106"/>
      <c r="C10" s="106"/>
      <c r="D10" s="683"/>
      <c r="E10" s="687"/>
      <c r="F10" s="683"/>
      <c r="G10" s="683"/>
      <c r="H10" s="683"/>
    </row>
    <row r="11" spans="1:8" ht="41.25" customHeight="1">
      <c r="A11" s="1133" t="str">
        <f>+'1'!D3</f>
        <v>ՀՀ ՎԱՅՈՑ ՁՈՐԻ ՄԱՐԶԻ ԵՂԵԳՆԱՁՈՐ ՀԱՄԱՅՆՔԻ ԲՆԱԿԱՎԱՅՐ ԳԼԱՁՈՐԻ ՄՇԱԿՈՒՅԹԻ ՏԱՆ ՄԱՍՆԱԿԻ ՆՈՐՈԳՈՒՄ</v>
      </c>
      <c r="B11" s="1133"/>
      <c r="C11" s="1133"/>
      <c r="D11" s="1133"/>
      <c r="E11" s="1133"/>
      <c r="F11" s="1133"/>
      <c r="G11" s="1133"/>
      <c r="H11" s="1133"/>
    </row>
    <row r="12" spans="1:8" s="107" customFormat="1" ht="12.75">
      <c r="A12" s="108" t="s">
        <v>320</v>
      </c>
      <c r="B12" s="108"/>
      <c r="C12" s="108"/>
      <c r="D12" s="688"/>
      <c r="E12" s="688"/>
      <c r="F12" s="688"/>
      <c r="G12" s="688"/>
      <c r="H12" s="688"/>
    </row>
    <row r="13" spans="1:8" ht="8.25" customHeight="1" thickBot="1">
      <c r="A13" s="109"/>
      <c r="B13" s="109"/>
      <c r="C13" s="98"/>
      <c r="D13" s="674"/>
      <c r="E13" s="675"/>
      <c r="F13" s="674"/>
      <c r="G13" s="674"/>
      <c r="H13" s="674"/>
    </row>
    <row r="14" spans="1:8" ht="16.5" thickTop="1">
      <c r="A14" s="1134" t="s">
        <v>321</v>
      </c>
      <c r="B14" s="1136" t="s">
        <v>322</v>
      </c>
      <c r="C14" s="1138" t="s">
        <v>323</v>
      </c>
      <c r="D14" s="1140" t="s">
        <v>324</v>
      </c>
      <c r="E14" s="1140"/>
      <c r="F14" s="1140"/>
      <c r="G14" s="1140"/>
      <c r="H14" s="1141"/>
    </row>
    <row r="15" spans="1:8" ht="50.25" customHeight="1" thickBot="1">
      <c r="A15" s="1135"/>
      <c r="B15" s="1137"/>
      <c r="C15" s="1139"/>
      <c r="D15" s="689" t="s">
        <v>325</v>
      </c>
      <c r="E15" s="690" t="s">
        <v>326</v>
      </c>
      <c r="F15" s="691" t="s">
        <v>327</v>
      </c>
      <c r="G15" s="691" t="s">
        <v>328</v>
      </c>
      <c r="H15" s="692" t="s">
        <v>329</v>
      </c>
    </row>
    <row r="16" spans="1:8" s="107" customFormat="1" ht="14.25" thickTop="1" thickBot="1">
      <c r="A16" s="110">
        <v>1</v>
      </c>
      <c r="B16" s="110">
        <v>2</v>
      </c>
      <c r="C16" s="110">
        <v>3</v>
      </c>
      <c r="D16" s="693">
        <v>4</v>
      </c>
      <c r="E16" s="693">
        <v>5</v>
      </c>
      <c r="F16" s="693">
        <v>6</v>
      </c>
      <c r="G16" s="693">
        <v>7</v>
      </c>
      <c r="H16" s="693">
        <v>8</v>
      </c>
    </row>
    <row r="17" spans="1:9" ht="16.5" hidden="1" customHeight="1" thickTop="1">
      <c r="A17" s="111" t="s">
        <v>330</v>
      </c>
      <c r="B17" s="112"/>
      <c r="C17" s="112"/>
      <c r="D17" s="694"/>
      <c r="E17" s="695"/>
      <c r="F17" s="694"/>
      <c r="G17" s="694"/>
      <c r="H17" s="696"/>
    </row>
    <row r="18" spans="1:9" s="116" customFormat="1" ht="16.5" hidden="1" customHeight="1">
      <c r="A18" s="113">
        <v>1</v>
      </c>
      <c r="B18" s="114"/>
      <c r="C18" s="115"/>
      <c r="D18" s="668"/>
      <c r="E18" s="667"/>
      <c r="F18" s="668">
        <v>0</v>
      </c>
      <c r="G18" s="668"/>
      <c r="H18" s="669">
        <f>SUM(D18:G18)-E18</f>
        <v>0</v>
      </c>
    </row>
    <row r="19" spans="1:9" s="116" customFormat="1" ht="16.5" hidden="1" customHeight="1">
      <c r="A19" s="113">
        <f>+A18+1</f>
        <v>2</v>
      </c>
      <c r="B19" s="114"/>
      <c r="C19" s="115"/>
      <c r="D19" s="668"/>
      <c r="E19" s="667"/>
      <c r="F19" s="668"/>
      <c r="G19" s="697"/>
      <c r="H19" s="669">
        <f>SUM(D19:G19)-E19</f>
        <v>0</v>
      </c>
    </row>
    <row r="20" spans="1:9" s="121" customFormat="1" ht="16.5" hidden="1" customHeight="1">
      <c r="A20" s="117"/>
      <c r="B20" s="118"/>
      <c r="C20" s="119" t="s">
        <v>331</v>
      </c>
      <c r="D20" s="668">
        <f>SUM(D18:D19)</f>
        <v>0</v>
      </c>
      <c r="E20" s="698">
        <f>SUM(E18:E19)</f>
        <v>0</v>
      </c>
      <c r="F20" s="668">
        <f>SUM(F18:F19)</f>
        <v>0</v>
      </c>
      <c r="G20" s="668">
        <f>SUM(G18:G19)</f>
        <v>0</v>
      </c>
      <c r="H20" s="669">
        <f>SUM(D20:G20)-E20</f>
        <v>0</v>
      </c>
      <c r="I20" s="120"/>
    </row>
    <row r="21" spans="1:9" ht="17.25" customHeight="1" thickTop="1">
      <c r="A21" s="673" t="s">
        <v>332</v>
      </c>
      <c r="B21" s="122"/>
      <c r="C21" s="122"/>
      <c r="D21" s="699"/>
      <c r="E21" s="700"/>
      <c r="F21" s="700"/>
      <c r="G21" s="699"/>
      <c r="H21" s="701"/>
    </row>
    <row r="22" spans="1:9" s="116" customFormat="1" ht="17.25" customHeight="1">
      <c r="A22" s="113">
        <v>1</v>
      </c>
      <c r="B22" s="114" t="s">
        <v>333</v>
      </c>
      <c r="C22" s="562" t="str">
        <f>+'1'!A7</f>
        <v>Շինարարական աշխատանքներ</v>
      </c>
      <c r="D22" s="724">
        <f>+'1'!P218</f>
        <v>2661.1490624280559</v>
      </c>
      <c r="E22" s="125"/>
      <c r="F22" s="236">
        <f>+'1'!P219</f>
        <v>0</v>
      </c>
      <c r="G22" s="125"/>
      <c r="H22" s="722">
        <f t="shared" ref="H22:H34" si="0">SUM(D22:G22)-E22</f>
        <v>2661.1490624280559</v>
      </c>
    </row>
    <row r="23" spans="1:9" s="116" customFormat="1" ht="17.25" hidden="1" customHeight="1">
      <c r="A23" s="113">
        <f t="shared" ref="A23:A33" si="1">+A22+1</f>
        <v>2</v>
      </c>
      <c r="B23" s="114" t="s">
        <v>334</v>
      </c>
      <c r="C23" s="772"/>
      <c r="D23" s="724"/>
      <c r="E23" s="125"/>
      <c r="F23" s="236"/>
      <c r="G23" s="125"/>
      <c r="H23" s="722">
        <f>SUM(G23:G23)-E23</f>
        <v>0</v>
      </c>
    </row>
    <row r="24" spans="1:9" s="98" customFormat="1" ht="17.25" hidden="1" customHeight="1">
      <c r="A24" s="123">
        <f t="shared" si="1"/>
        <v>3</v>
      </c>
      <c r="B24" s="114" t="s">
        <v>335</v>
      </c>
      <c r="C24" s="115"/>
      <c r="D24" s="724"/>
      <c r="E24" s="125"/>
      <c r="F24" s="236"/>
      <c r="G24" s="125"/>
      <c r="H24" s="722">
        <f>SUM(E24:G24)-E30</f>
        <v>0</v>
      </c>
    </row>
    <row r="25" spans="1:9" s="98" customFormat="1" ht="17.25" hidden="1" customHeight="1">
      <c r="A25" s="123">
        <f t="shared" si="1"/>
        <v>4</v>
      </c>
      <c r="B25" s="114" t="s">
        <v>399</v>
      </c>
      <c r="C25" s="115"/>
      <c r="D25" s="724"/>
      <c r="E25" s="125"/>
      <c r="F25" s="236"/>
      <c r="G25" s="125"/>
      <c r="H25" s="722">
        <f>SUM(E25:G25)-E31</f>
        <v>0</v>
      </c>
    </row>
    <row r="26" spans="1:9" s="116" customFormat="1" ht="17.25" hidden="1" customHeight="1">
      <c r="A26" s="113">
        <f t="shared" si="1"/>
        <v>5</v>
      </c>
      <c r="B26" s="114" t="s">
        <v>2967</v>
      </c>
      <c r="C26" s="115"/>
      <c r="D26" s="724"/>
      <c r="E26" s="125"/>
      <c r="F26" s="236"/>
      <c r="G26" s="125"/>
      <c r="H26" s="722">
        <f>SUM(E26:G26)-E26</f>
        <v>0</v>
      </c>
    </row>
    <row r="27" spans="1:9" s="116" customFormat="1" ht="17.25" hidden="1" customHeight="1">
      <c r="A27" s="113">
        <f t="shared" si="1"/>
        <v>6</v>
      </c>
      <c r="B27" s="114" t="s">
        <v>484</v>
      </c>
      <c r="C27" s="115"/>
      <c r="D27" s="724"/>
      <c r="E27" s="125"/>
      <c r="F27" s="236"/>
      <c r="G27" s="125"/>
      <c r="H27" s="722">
        <f t="shared" si="0"/>
        <v>0</v>
      </c>
    </row>
    <row r="28" spans="1:9" s="116" customFormat="1" ht="17.25" hidden="1" customHeight="1">
      <c r="A28" s="113">
        <f t="shared" si="1"/>
        <v>7</v>
      </c>
      <c r="B28" s="114" t="s">
        <v>485</v>
      </c>
      <c r="C28" s="115"/>
      <c r="D28" s="724"/>
      <c r="E28" s="125"/>
      <c r="F28" s="236"/>
      <c r="G28" s="125"/>
      <c r="H28" s="722">
        <f t="shared" si="0"/>
        <v>0</v>
      </c>
    </row>
    <row r="29" spans="1:9" s="116" customFormat="1" ht="17.25" hidden="1" customHeight="1">
      <c r="A29" s="113">
        <f t="shared" si="1"/>
        <v>8</v>
      </c>
      <c r="B29" s="114" t="s">
        <v>2968</v>
      </c>
      <c r="D29" s="725"/>
      <c r="E29" s="159"/>
      <c r="F29" s="159"/>
      <c r="G29" s="125"/>
      <c r="H29" s="722">
        <f>SUM(D29:G29)-E23</f>
        <v>0</v>
      </c>
    </row>
    <row r="30" spans="1:9" s="116" customFormat="1" ht="17.25" hidden="1" customHeight="1">
      <c r="A30" s="113">
        <f t="shared" si="1"/>
        <v>9</v>
      </c>
      <c r="B30" s="114" t="s">
        <v>2969</v>
      </c>
      <c r="C30" s="115"/>
      <c r="D30" s="724"/>
      <c r="E30" s="125"/>
      <c r="F30" s="236"/>
      <c r="G30" s="125"/>
      <c r="H30" s="722">
        <f t="shared" si="0"/>
        <v>0</v>
      </c>
    </row>
    <row r="31" spans="1:9" s="116" customFormat="1" ht="17.25" hidden="1" customHeight="1">
      <c r="A31" s="113">
        <f t="shared" si="1"/>
        <v>10</v>
      </c>
      <c r="B31" s="114" t="s">
        <v>2970</v>
      </c>
      <c r="C31" s="115"/>
      <c r="D31" s="724"/>
      <c r="E31" s="726"/>
      <c r="F31" s="237"/>
      <c r="G31" s="125"/>
      <c r="H31" s="722">
        <f t="shared" si="0"/>
        <v>0</v>
      </c>
    </row>
    <row r="32" spans="1:9" s="116" customFormat="1" ht="17.25" hidden="1" customHeight="1">
      <c r="A32" s="113">
        <f t="shared" si="1"/>
        <v>11</v>
      </c>
      <c r="B32" s="114"/>
      <c r="C32" s="115"/>
      <c r="D32" s="724"/>
      <c r="E32" s="125"/>
      <c r="F32" s="236"/>
      <c r="G32" s="125"/>
      <c r="H32" s="722">
        <f t="shared" si="0"/>
        <v>0</v>
      </c>
    </row>
    <row r="33" spans="1:9" s="116" customFormat="1" ht="17.25" hidden="1" customHeight="1">
      <c r="A33" s="113">
        <f t="shared" si="1"/>
        <v>12</v>
      </c>
      <c r="B33" s="114"/>
      <c r="C33" s="115"/>
      <c r="D33" s="724"/>
      <c r="E33" s="125"/>
      <c r="F33" s="236"/>
      <c r="G33" s="125"/>
      <c r="H33" s="722">
        <f t="shared" si="0"/>
        <v>0</v>
      </c>
    </row>
    <row r="34" spans="1:9" s="116" customFormat="1" ht="17.25" customHeight="1">
      <c r="A34" s="113"/>
      <c r="B34" s="124"/>
      <c r="C34" s="119" t="s">
        <v>336</v>
      </c>
      <c r="D34" s="724">
        <f>SUM(D22:D33)</f>
        <v>2661.1490624280559</v>
      </c>
      <c r="E34" s="125">
        <f>SUM(E22:E33)</f>
        <v>0</v>
      </c>
      <c r="F34" s="236">
        <f>SUM(F22:F33)</f>
        <v>0</v>
      </c>
      <c r="G34" s="125">
        <f>SUM(G22:G33)</f>
        <v>0</v>
      </c>
      <c r="H34" s="722">
        <f t="shared" si="0"/>
        <v>2661.1490624280559</v>
      </c>
    </row>
    <row r="35" spans="1:9" s="116" customFormat="1" ht="17.25" customHeight="1">
      <c r="A35" s="113"/>
      <c r="B35" s="114"/>
      <c r="C35" s="114" t="s">
        <v>337</v>
      </c>
      <c r="D35" s="724">
        <f>+D34+D20</f>
        <v>2661.1490624280559</v>
      </c>
      <c r="E35" s="125">
        <f>+E34</f>
        <v>0</v>
      </c>
      <c r="F35" s="236">
        <f>+F34</f>
        <v>0</v>
      </c>
      <c r="G35" s="125">
        <f>+G20</f>
        <v>0</v>
      </c>
      <c r="H35" s="722">
        <f>SUM(D35:G35)-E35</f>
        <v>2661.1490624280559</v>
      </c>
      <c r="I35" s="126"/>
    </row>
    <row r="36" spans="1:9" s="116" customFormat="1" ht="17.25" customHeight="1">
      <c r="A36" s="672" t="s">
        <v>338</v>
      </c>
      <c r="B36" s="670"/>
      <c r="C36" s="128"/>
      <c r="D36" s="727"/>
      <c r="E36" s="238"/>
      <c r="F36" s="238"/>
      <c r="G36" s="728"/>
      <c r="H36" s="723"/>
    </row>
    <row r="37" spans="1:9" s="116" customFormat="1" ht="17.25" customHeight="1">
      <c r="A37" s="113">
        <v>3</v>
      </c>
      <c r="B37" s="129">
        <f>1.5*0.5%</f>
        <v>7.4999999999999997E-3</v>
      </c>
      <c r="C37" s="115" t="s">
        <v>339</v>
      </c>
      <c r="D37" s="125">
        <f>+D35*$B$37</f>
        <v>19.958617968210419</v>
      </c>
      <c r="E37" s="236">
        <f>+E35*$B$37</f>
        <v>0</v>
      </c>
      <c r="F37" s="236">
        <f>+F35</f>
        <v>0</v>
      </c>
      <c r="G37" s="125"/>
      <c r="H37" s="722">
        <f>SUM(D37:G37)-E37</f>
        <v>19.958617968210419</v>
      </c>
    </row>
    <row r="38" spans="1:9" s="116" customFormat="1" ht="16.5" customHeight="1">
      <c r="A38" s="113"/>
      <c r="B38" s="124"/>
      <c r="C38" s="119" t="s">
        <v>340</v>
      </c>
      <c r="D38" s="125">
        <f>+D37</f>
        <v>19.958617968210419</v>
      </c>
      <c r="E38" s="236">
        <f>+E37</f>
        <v>0</v>
      </c>
      <c r="F38" s="236">
        <f>+F37</f>
        <v>0</v>
      </c>
      <c r="G38" s="125"/>
      <c r="H38" s="722">
        <f>SUM(D38:G38)-E38</f>
        <v>19.958617968210419</v>
      </c>
    </row>
    <row r="39" spans="1:9" s="116" customFormat="1" ht="16.5" customHeight="1">
      <c r="A39" s="113"/>
      <c r="B39" s="114"/>
      <c r="C39" s="114" t="s">
        <v>341</v>
      </c>
      <c r="D39" s="729">
        <f>+D35+D38</f>
        <v>2681.1076803962665</v>
      </c>
      <c r="E39" s="236">
        <f>+E35+E38</f>
        <v>0</v>
      </c>
      <c r="F39" s="236">
        <f>+F38</f>
        <v>0</v>
      </c>
      <c r="G39" s="125">
        <f>+G35</f>
        <v>0</v>
      </c>
      <c r="H39" s="722">
        <f>SUM(D39:G39)-E39</f>
        <v>2681.1076803962665</v>
      </c>
    </row>
    <row r="40" spans="1:9" s="116" customFormat="1" ht="15.75" customHeight="1">
      <c r="A40" s="127" t="s">
        <v>342</v>
      </c>
      <c r="B40" s="128"/>
      <c r="C40" s="128"/>
      <c r="D40" s="728"/>
      <c r="E40" s="238"/>
      <c r="F40" s="238"/>
      <c r="G40" s="728"/>
      <c r="H40" s="723"/>
    </row>
    <row r="41" spans="1:9" s="116" customFormat="1" ht="15.75" customHeight="1">
      <c r="A41" s="113">
        <f>+A37+1</f>
        <v>4</v>
      </c>
      <c r="B41" s="129">
        <f>1.5*0.5%</f>
        <v>7.4999999999999997E-3</v>
      </c>
      <c r="C41" s="115" t="s">
        <v>343</v>
      </c>
      <c r="D41" s="125">
        <f>+D39*$B$41</f>
        <v>20.108307602971998</v>
      </c>
      <c r="E41" s="236">
        <f>+E39*$B$41</f>
        <v>0</v>
      </c>
      <c r="F41" s="236"/>
      <c r="G41" s="125"/>
      <c r="H41" s="722">
        <f t="shared" ref="H41:H48" si="2">SUM(D41:G41)-E41</f>
        <v>20.108307602971998</v>
      </c>
    </row>
    <row r="42" spans="1:9" s="116" customFormat="1" ht="15.75" customHeight="1">
      <c r="A42" s="113"/>
      <c r="B42" s="124"/>
      <c r="C42" s="115" t="s">
        <v>353</v>
      </c>
      <c r="D42" s="125">
        <f>+D41+D39</f>
        <v>2701.2159879992387</v>
      </c>
      <c r="E42" s="236">
        <f>+E41+E39</f>
        <v>0</v>
      </c>
      <c r="F42" s="236">
        <f>+F41+F39</f>
        <v>0</v>
      </c>
      <c r="G42" s="125"/>
      <c r="H42" s="722">
        <f t="shared" si="2"/>
        <v>2701.2159879992387</v>
      </c>
      <c r="I42" s="131"/>
    </row>
    <row r="43" spans="1:9" s="159" customFormat="1" ht="15.75" customHeight="1">
      <c r="A43" s="113">
        <f>+A41+1</f>
        <v>5</v>
      </c>
      <c r="B43" s="124">
        <v>1.4999999999999999E-2</v>
      </c>
      <c r="C43" s="114" t="s">
        <v>363</v>
      </c>
      <c r="D43" s="125">
        <f>D42*$B$43</f>
        <v>40.51823981998858</v>
      </c>
      <c r="E43" s="158">
        <f>E41*$B$41</f>
        <v>0</v>
      </c>
      <c r="F43" s="236"/>
      <c r="G43" s="125"/>
      <c r="H43" s="722">
        <f t="shared" si="2"/>
        <v>40.51823981998858</v>
      </c>
    </row>
    <row r="44" spans="1:9" s="159" customFormat="1" ht="15.75" customHeight="1">
      <c r="A44" s="113"/>
      <c r="B44" s="124"/>
      <c r="C44" s="114" t="s">
        <v>353</v>
      </c>
      <c r="D44" s="125">
        <f>+D42+D43</f>
        <v>2741.7342278192273</v>
      </c>
      <c r="E44" s="158">
        <f>+E41+E43</f>
        <v>0</v>
      </c>
      <c r="F44" s="236">
        <f>+F41+F43</f>
        <v>0</v>
      </c>
      <c r="G44" s="125"/>
      <c r="H44" s="722">
        <f t="shared" si="2"/>
        <v>2741.7342278192273</v>
      </c>
    </row>
    <row r="45" spans="1:9" s="159" customFormat="1" ht="15.75" customHeight="1">
      <c r="A45" s="113">
        <f>+A43+1</f>
        <v>6</v>
      </c>
      <c r="B45" s="129">
        <v>1.5E-3</v>
      </c>
      <c r="C45" s="114" t="s">
        <v>568</v>
      </c>
      <c r="D45" s="125"/>
      <c r="E45" s="158">
        <f>E43*$B$41</f>
        <v>0</v>
      </c>
      <c r="F45" s="236"/>
      <c r="G45" s="125">
        <f>D39*$B$45</f>
        <v>4.0216615205943995</v>
      </c>
      <c r="H45" s="722">
        <f t="shared" si="2"/>
        <v>4.0216615205943995</v>
      </c>
    </row>
    <row r="46" spans="1:9" s="159" customFormat="1" ht="15.75" customHeight="1">
      <c r="A46" s="113"/>
      <c r="B46" s="124"/>
      <c r="C46" s="114" t="s">
        <v>353</v>
      </c>
      <c r="D46" s="125">
        <f>+D44+G45</f>
        <v>2745.7558893398218</v>
      </c>
      <c r="E46" s="158">
        <f>+E43+E45</f>
        <v>0</v>
      </c>
      <c r="F46" s="236">
        <f>+F43+F45</f>
        <v>0</v>
      </c>
      <c r="G46" s="125">
        <f>+G45+G39</f>
        <v>4.0216615205943995</v>
      </c>
      <c r="H46" s="722">
        <f t="shared" ref="H46" si="3">SUM(D46:G46)-E46</f>
        <v>2749.7775508604163</v>
      </c>
    </row>
    <row r="47" spans="1:9" s="116" customFormat="1" ht="15.75" customHeight="1">
      <c r="A47" s="113"/>
      <c r="B47" s="124"/>
      <c r="C47" s="119" t="s">
        <v>344</v>
      </c>
      <c r="D47" s="125">
        <f>+D41+D43</f>
        <v>60.626547422960577</v>
      </c>
      <c r="E47" s="236">
        <f>+E41</f>
        <v>0</v>
      </c>
      <c r="F47" s="236">
        <f>+F41</f>
        <v>0</v>
      </c>
      <c r="G47" s="125">
        <f>+G45</f>
        <v>4.0216615205943995</v>
      </c>
      <c r="H47" s="722">
        <f t="shared" si="2"/>
        <v>64.648208943554977</v>
      </c>
    </row>
    <row r="48" spans="1:9" s="116" customFormat="1" ht="15.75" customHeight="1">
      <c r="A48" s="113"/>
      <c r="B48" s="114"/>
      <c r="C48" s="114" t="s">
        <v>345</v>
      </c>
      <c r="D48" s="125">
        <f>+D44</f>
        <v>2741.7342278192273</v>
      </c>
      <c r="E48" s="236">
        <f>+E39+E47</f>
        <v>0</v>
      </c>
      <c r="F48" s="236">
        <f>+F39+F47</f>
        <v>0</v>
      </c>
      <c r="G48" s="125">
        <f>+G47+G39</f>
        <v>4.0216615205943995</v>
      </c>
      <c r="H48" s="722">
        <f t="shared" si="2"/>
        <v>2745.7558893398218</v>
      </c>
    </row>
    <row r="49" spans="1:12" s="116" customFormat="1" ht="15.75" customHeight="1">
      <c r="A49" s="671" t="s">
        <v>346</v>
      </c>
      <c r="B49" s="128"/>
      <c r="C49" s="160"/>
      <c r="D49" s="728"/>
      <c r="E49" s="238"/>
      <c r="F49" s="238"/>
      <c r="G49" s="728"/>
      <c r="H49" s="723"/>
    </row>
    <row r="50" spans="1:12" s="116" customFormat="1" ht="15.75" customHeight="1">
      <c r="A50" s="113">
        <v>5</v>
      </c>
      <c r="B50" s="124">
        <v>0.02</v>
      </c>
      <c r="C50" s="130" t="s">
        <v>347</v>
      </c>
      <c r="D50" s="125"/>
      <c r="E50" s="236"/>
      <c r="F50" s="125"/>
      <c r="G50" s="125">
        <f>+D48*B50*1.2</f>
        <v>65.801621467661448</v>
      </c>
      <c r="H50" s="722">
        <f>SUM(D50:G50)-E50</f>
        <v>65.801621467661448</v>
      </c>
    </row>
    <row r="51" spans="1:12" s="116" customFormat="1" ht="15.75" customHeight="1">
      <c r="A51" s="113">
        <f>+A50+1</f>
        <v>6</v>
      </c>
      <c r="B51" s="124">
        <v>6.0000000000000001E-3</v>
      </c>
      <c r="C51" s="130" t="s">
        <v>348</v>
      </c>
      <c r="D51" s="125"/>
      <c r="E51" s="236"/>
      <c r="F51" s="125"/>
      <c r="G51" s="125">
        <f>+D48*B51*1.2</f>
        <v>19.740486440298437</v>
      </c>
      <c r="H51" s="722">
        <f>SUM(D51:G51)-E51</f>
        <v>19.740486440298437</v>
      </c>
      <c r="I51" s="131"/>
      <c r="J51" s="131"/>
    </row>
    <row r="52" spans="1:12" s="116" customFormat="1" ht="15.75" customHeight="1">
      <c r="A52" s="113"/>
      <c r="B52" s="124"/>
      <c r="C52" s="119" t="s">
        <v>349</v>
      </c>
      <c r="D52" s="730"/>
      <c r="E52" s="236"/>
      <c r="F52" s="125"/>
      <c r="G52" s="125">
        <f>SUM(G50:G51)</f>
        <v>85.542107907959888</v>
      </c>
      <c r="H52" s="722">
        <f>SUM(D52:G52)-E52</f>
        <v>85.542107907959888</v>
      </c>
    </row>
    <row r="53" spans="1:12" s="116" customFormat="1" ht="15.75" customHeight="1">
      <c r="A53" s="113"/>
      <c r="B53" s="114"/>
      <c r="C53" s="114" t="s">
        <v>350</v>
      </c>
      <c r="D53" s="125">
        <f>+D48</f>
        <v>2741.7342278192273</v>
      </c>
      <c r="E53" s="236">
        <f>+E48</f>
        <v>0</v>
      </c>
      <c r="F53" s="236">
        <f>+F48</f>
        <v>0</v>
      </c>
      <c r="G53" s="125">
        <f>+G52+G48</f>
        <v>89.563769428554281</v>
      </c>
      <c r="H53" s="722">
        <f>SUM(D53:G53)-E53</f>
        <v>2831.2979972477815</v>
      </c>
      <c r="I53" s="126"/>
    </row>
    <row r="54" spans="1:12" s="116" customFormat="1" ht="24.75" customHeight="1">
      <c r="A54" s="127" t="s">
        <v>351</v>
      </c>
      <c r="B54" s="128"/>
      <c r="C54" s="128"/>
      <c r="D54" s="728"/>
      <c r="E54" s="238"/>
      <c r="F54" s="728"/>
      <c r="G54" s="728"/>
      <c r="H54" s="723"/>
      <c r="J54" s="131"/>
    </row>
    <row r="55" spans="1:12" s="116" customFormat="1">
      <c r="A55" s="113">
        <f>+A51+1</f>
        <v>7</v>
      </c>
      <c r="B55" s="132">
        <v>0.03</v>
      </c>
      <c r="C55" s="114" t="s">
        <v>352</v>
      </c>
      <c r="D55" s="125">
        <f>+D53*$B$55</f>
        <v>82.25202683457681</v>
      </c>
      <c r="E55" s="236">
        <f>+E53*$B$55</f>
        <v>0</v>
      </c>
      <c r="F55" s="236">
        <f>+F53*$B$55</f>
        <v>0</v>
      </c>
      <c r="G55" s="731">
        <f>+G53*B55</f>
        <v>2.6869130828566283</v>
      </c>
      <c r="H55" s="722">
        <f>SUM(D55:G55)-E55</f>
        <v>84.938939917433444</v>
      </c>
      <c r="I55" s="131"/>
      <c r="J55" s="131">
        <v>1</v>
      </c>
    </row>
    <row r="56" spans="1:12" s="116" customFormat="1">
      <c r="A56" s="113"/>
      <c r="B56" s="124"/>
      <c r="C56" s="115" t="s">
        <v>353</v>
      </c>
      <c r="D56" s="125">
        <f>+D55+D53</f>
        <v>2823.9862546538043</v>
      </c>
      <c r="E56" s="236">
        <f>+E55+E53</f>
        <v>0</v>
      </c>
      <c r="F56" s="236">
        <f>+F55+F53</f>
        <v>0</v>
      </c>
      <c r="G56" s="125">
        <f>+G55+G53</f>
        <v>92.250682511410915</v>
      </c>
      <c r="H56" s="722">
        <f>SUM(D56:G56)-E56</f>
        <v>2916.2369371652153</v>
      </c>
      <c r="I56" s="131"/>
    </row>
    <row r="57" spans="1:12" s="116" customFormat="1">
      <c r="A57" s="113"/>
      <c r="B57" s="124"/>
      <c r="C57" s="115"/>
      <c r="D57" s="125"/>
      <c r="E57" s="236"/>
      <c r="F57" s="236"/>
      <c r="G57" s="125"/>
      <c r="H57" s="722"/>
    </row>
    <row r="58" spans="1:12" s="136" customFormat="1">
      <c r="A58" s="133"/>
      <c r="B58" s="134">
        <v>0.2</v>
      </c>
      <c r="C58" s="135" t="s">
        <v>0</v>
      </c>
      <c r="D58" s="732">
        <f>+D56*$B$58</f>
        <v>564.79725093076092</v>
      </c>
      <c r="E58" s="733">
        <f>+E56*$B$58</f>
        <v>0</v>
      </c>
      <c r="F58" s="733">
        <f>+F56*$B$58</f>
        <v>0</v>
      </c>
      <c r="G58" s="732"/>
      <c r="H58" s="722">
        <f>SUM(D58:G58)-E58</f>
        <v>564.79725093076092</v>
      </c>
    </row>
    <row r="59" spans="1:12" s="121" customFormat="1">
      <c r="A59" s="137"/>
      <c r="B59" s="138"/>
      <c r="C59" s="139" t="s">
        <v>354</v>
      </c>
      <c r="D59" s="734">
        <f>+D58+D56</f>
        <v>3388.7835055845653</v>
      </c>
      <c r="E59" s="735">
        <f>+E58+E56</f>
        <v>0</v>
      </c>
      <c r="F59" s="735">
        <f>+F58+F56</f>
        <v>0</v>
      </c>
      <c r="G59" s="734">
        <f>+G58+G56</f>
        <v>92.250682511410915</v>
      </c>
      <c r="H59" s="722">
        <f>SUM(D59:G59)-E59</f>
        <v>3481.0341880959763</v>
      </c>
      <c r="J59" s="120"/>
    </row>
    <row r="60" spans="1:12" s="116" customFormat="1">
      <c r="A60" s="127"/>
      <c r="B60" s="128"/>
      <c r="C60" s="128"/>
      <c r="D60" s="728"/>
      <c r="E60" s="238"/>
      <c r="F60" s="728"/>
      <c r="G60" s="728"/>
      <c r="H60" s="723"/>
    </row>
    <row r="61" spans="1:12" s="116" customFormat="1">
      <c r="A61" s="127" t="s">
        <v>355</v>
      </c>
      <c r="B61" s="128"/>
      <c r="C61" s="128"/>
      <c r="D61" s="728"/>
      <c r="E61" s="238"/>
      <c r="F61" s="728"/>
      <c r="G61" s="728"/>
      <c r="H61" s="723"/>
    </row>
    <row r="62" spans="1:12" s="116" customFormat="1" ht="31.5">
      <c r="A62" s="113">
        <f>+A55+1</f>
        <v>8</v>
      </c>
      <c r="B62" s="140" t="s">
        <v>3545</v>
      </c>
      <c r="C62" s="115" t="s">
        <v>356</v>
      </c>
      <c r="D62" s="125"/>
      <c r="E62" s="236"/>
      <c r="F62" s="125"/>
      <c r="G62" s="736"/>
      <c r="H62" s="737">
        <f>SUM(D62:G62)</f>
        <v>0</v>
      </c>
      <c r="L62" s="126"/>
    </row>
    <row r="63" spans="1:12" s="116" customFormat="1">
      <c r="A63" s="113"/>
      <c r="B63" s="140"/>
      <c r="C63" s="115"/>
      <c r="D63" s="125"/>
      <c r="E63" s="236"/>
      <c r="F63" s="125"/>
      <c r="G63" s="738"/>
      <c r="H63" s="737">
        <f>SUM(D63:G63)</f>
        <v>0</v>
      </c>
      <c r="J63" s="126"/>
    </row>
    <row r="64" spans="1:12" s="116" customFormat="1">
      <c r="A64" s="141">
        <f>+A62+1</f>
        <v>9</v>
      </c>
      <c r="B64" s="142" t="s">
        <v>3546</v>
      </c>
      <c r="C64" s="143" t="s">
        <v>357</v>
      </c>
      <c r="D64" s="739"/>
      <c r="E64" s="740"/>
      <c r="F64" s="739"/>
      <c r="G64" s="741"/>
      <c r="H64" s="742">
        <f>SUM(D64:G64)</f>
        <v>0</v>
      </c>
    </row>
    <row r="65" spans="1:15" s="116" customFormat="1" ht="16.5" thickBot="1">
      <c r="A65" s="113"/>
      <c r="B65" s="124"/>
      <c r="C65" s="119" t="s">
        <v>358</v>
      </c>
      <c r="D65" s="730"/>
      <c r="E65" s="236"/>
      <c r="F65" s="125"/>
      <c r="G65" s="125">
        <f>SUM(G62:G64)</f>
        <v>0</v>
      </c>
      <c r="H65" s="722">
        <f>SUM(D65:G65)-E65</f>
        <v>0</v>
      </c>
    </row>
    <row r="66" spans="1:15" s="116" customFormat="1" ht="32.25" hidden="1" customHeight="1" thickBot="1">
      <c r="A66" s="144"/>
      <c r="B66" s="145"/>
      <c r="C66" s="146" t="s">
        <v>359</v>
      </c>
      <c r="D66" s="702"/>
      <c r="E66" s="703"/>
      <c r="F66" s="702"/>
      <c r="G66" s="704"/>
      <c r="H66" s="705">
        <f>SUM(G66)</f>
        <v>0</v>
      </c>
    </row>
    <row r="67" spans="1:15" ht="17.25" thickTop="1" thickBot="1">
      <c r="A67" s="147"/>
      <c r="B67" s="1128" t="s">
        <v>360</v>
      </c>
      <c r="C67" s="1129"/>
      <c r="D67" s="706">
        <f>D59+D65</f>
        <v>3388.7835055845653</v>
      </c>
      <c r="E67" s="707">
        <f>E59+E65</f>
        <v>0</v>
      </c>
      <c r="F67" s="707">
        <f>F59+F65</f>
        <v>0</v>
      </c>
      <c r="G67" s="706">
        <f>G59+G65+G66</f>
        <v>92.250682511410915</v>
      </c>
      <c r="H67" s="706">
        <f>H59+H65+H66</f>
        <v>3481.0341880959763</v>
      </c>
      <c r="I67" s="148">
        <f>+D67+G67</f>
        <v>3481.0341880959763</v>
      </c>
      <c r="J67" s="148">
        <v>43889.73677010453</v>
      </c>
    </row>
    <row r="68" spans="1:15" ht="16.5" hidden="1" thickTop="1">
      <c r="A68" s="149"/>
      <c r="B68" s="149"/>
      <c r="C68" s="150"/>
      <c r="D68" s="708"/>
      <c r="E68" s="708"/>
      <c r="F68" s="708"/>
      <c r="G68" s="708"/>
      <c r="H68" s="709"/>
    </row>
    <row r="69" spans="1:15" ht="15.75" hidden="1" customHeight="1">
      <c r="A69" s="149"/>
      <c r="B69" s="149"/>
      <c r="C69" s="150"/>
      <c r="D69" s="708"/>
      <c r="E69" s="708"/>
      <c r="F69" s="708"/>
      <c r="G69" s="708"/>
      <c r="H69" s="709"/>
    </row>
    <row r="70" spans="1:15" ht="12" customHeight="1" thickTop="1">
      <c r="A70" s="149"/>
      <c r="B70" s="149"/>
      <c r="C70" s="150"/>
      <c r="D70" s="708"/>
      <c r="E70" s="708"/>
      <c r="F70" s="708"/>
      <c r="G70" s="708"/>
      <c r="H70" s="709"/>
      <c r="J70" s="151"/>
      <c r="K70" s="151"/>
      <c r="L70" s="151"/>
      <c r="M70" s="151"/>
      <c r="N70" s="151"/>
      <c r="O70" s="151"/>
    </row>
    <row r="71" spans="1:15">
      <c r="B71" s="152"/>
      <c r="C71" s="153" t="s">
        <v>361</v>
      </c>
      <c r="D71" s="710"/>
      <c r="E71" s="711"/>
      <c r="F71" s="710" t="s">
        <v>3611</v>
      </c>
      <c r="G71" s="712"/>
      <c r="H71" s="712"/>
      <c r="I71" s="148">
        <f>+I67+1500</f>
        <v>4981.0341880959768</v>
      </c>
      <c r="J71" s="154"/>
      <c r="K71" s="155"/>
      <c r="L71" s="155"/>
      <c r="M71" s="151"/>
      <c r="N71" s="151"/>
      <c r="O71" s="151"/>
    </row>
    <row r="72" spans="1:15">
      <c r="A72" s="156"/>
      <c r="B72" s="156"/>
      <c r="C72" s="157"/>
      <c r="E72" s="713"/>
      <c r="G72" s="714"/>
      <c r="H72" s="714"/>
      <c r="J72" s="211"/>
      <c r="K72" s="155"/>
      <c r="L72" s="155"/>
      <c r="M72" s="151"/>
      <c r="N72" s="151"/>
      <c r="O72" s="151"/>
    </row>
    <row r="73" spans="1:15">
      <c r="A73" s="156"/>
      <c r="B73" s="156"/>
      <c r="C73" s="157"/>
      <c r="E73" s="713"/>
      <c r="G73" s="714"/>
      <c r="H73" s="714"/>
      <c r="J73" s="211"/>
      <c r="K73" s="155"/>
      <c r="L73" s="155"/>
      <c r="M73" s="151"/>
      <c r="N73" s="151"/>
      <c r="O73" s="151"/>
    </row>
    <row r="74" spans="1:15">
      <c r="C74" s="157"/>
      <c r="D74" s="715"/>
      <c r="E74" s="716"/>
      <c r="J74" s="211"/>
      <c r="K74" s="155"/>
      <c r="L74" s="155"/>
      <c r="M74" s="151"/>
      <c r="N74" s="151"/>
      <c r="O74" s="151"/>
    </row>
    <row r="75" spans="1:15">
      <c r="D75" s="717"/>
      <c r="E75" s="716"/>
      <c r="F75" s="718"/>
      <c r="G75" s="717"/>
      <c r="H75" s="718"/>
      <c r="J75" s="229"/>
      <c r="K75" s="151"/>
      <c r="L75" s="151"/>
      <c r="M75" s="151"/>
      <c r="N75" s="151"/>
      <c r="O75" s="151"/>
    </row>
    <row r="76" spans="1:15">
      <c r="E76" s="719"/>
      <c r="J76" s="151"/>
      <c r="K76" s="151"/>
      <c r="L76" s="151"/>
      <c r="M76" s="151"/>
      <c r="N76" s="151"/>
      <c r="O76" s="151"/>
    </row>
    <row r="77" spans="1:15">
      <c r="H77" s="718"/>
      <c r="J77" s="151"/>
      <c r="K77" s="151"/>
      <c r="L77" s="151"/>
      <c r="M77" s="151"/>
      <c r="N77" s="151"/>
      <c r="O77" s="151"/>
    </row>
    <row r="78" spans="1:15">
      <c r="J78" s="151"/>
      <c r="K78" s="151"/>
      <c r="L78" s="151"/>
      <c r="M78" s="151"/>
      <c r="N78" s="151"/>
      <c r="O78" s="151"/>
    </row>
    <row r="79" spans="1:15">
      <c r="D79" s="721"/>
      <c r="E79" s="716"/>
    </row>
  </sheetData>
  <mergeCells count="9">
    <mergeCell ref="B67:C67"/>
    <mergeCell ref="C5:F5"/>
    <mergeCell ref="B7:C7"/>
    <mergeCell ref="D7:F7"/>
    <mergeCell ref="A11:H11"/>
    <mergeCell ref="A14:A15"/>
    <mergeCell ref="B14:B15"/>
    <mergeCell ref="C14:C15"/>
    <mergeCell ref="D14:H14"/>
  </mergeCells>
  <printOptions horizontalCentered="1"/>
  <pageMargins left="0" right="0" top="0.98425196850393704" bottom="0" header="0.31496062992125984" footer="0.11811023622047245"/>
  <pageSetup paperSize="9" scale="95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J222"/>
  <sheetViews>
    <sheetView showZeros="0" view="pageBreakPreview" topLeftCell="A174" zoomScaleNormal="100" zoomScaleSheetLayoutView="100" workbookViewId="0">
      <selection activeCell="K229" sqref="K229"/>
    </sheetView>
  </sheetViews>
  <sheetFormatPr defaultRowHeight="12.75"/>
  <cols>
    <col min="1" max="1" width="3.85546875" style="1089" customWidth="1"/>
    <col min="2" max="2" width="8" style="773" customWidth="1"/>
    <col min="3" max="3" width="27.85546875" style="768" customWidth="1"/>
    <col min="4" max="4" width="5.28515625" style="1092" customWidth="1"/>
    <col min="5" max="5" width="7.85546875" style="754" customWidth="1"/>
    <col min="6" max="6" width="8.85546875" style="1092" customWidth="1"/>
    <col min="7" max="7" width="6.85546875" style="1092" customWidth="1"/>
    <col min="8" max="8" width="6.7109375" style="1092" customWidth="1"/>
    <col min="9" max="10" width="8" style="1092" customWidth="1"/>
    <col min="11" max="11" width="23.7109375" style="649" customWidth="1"/>
    <col min="12" max="12" width="4.7109375" style="650" customWidth="1"/>
    <col min="13" max="13" width="7.28515625" style="650" customWidth="1"/>
    <col min="14" max="14" width="7.28515625" style="1082" customWidth="1"/>
    <col min="15" max="15" width="7.7109375" style="1092" customWidth="1"/>
    <col min="16" max="16" width="10" style="1092" customWidth="1"/>
    <col min="17" max="17" width="8.28515625" style="1092" customWidth="1"/>
    <col min="18" max="18" width="8.7109375" style="1092" customWidth="1"/>
    <col min="19" max="19" width="9.140625" style="639"/>
    <col min="20" max="20" width="9.140625" style="639" customWidth="1"/>
    <col min="21" max="21" width="10" style="643" customWidth="1"/>
    <col min="22" max="24" width="9.140625" style="639"/>
    <col min="25" max="35" width="9.140625" style="1071"/>
    <col min="36" max="16384" width="9.140625" style="639"/>
  </cols>
  <sheetData>
    <row r="1" spans="1:36" ht="15" customHeight="1">
      <c r="C1" s="657"/>
      <c r="D1" s="1215"/>
      <c r="E1" s="1215"/>
      <c r="F1" s="1215"/>
      <c r="G1" s="1215"/>
      <c r="U1" s="639"/>
      <c r="Y1" s="231"/>
      <c r="Z1" s="743" t="s">
        <v>526</v>
      </c>
      <c r="AA1" s="743" t="s">
        <v>527</v>
      </c>
      <c r="AB1" s="743" t="s">
        <v>528</v>
      </c>
      <c r="AC1" s="743" t="s">
        <v>529</v>
      </c>
      <c r="AD1" s="743" t="s">
        <v>530</v>
      </c>
      <c r="AE1" s="743" t="s">
        <v>531</v>
      </c>
      <c r="AF1" s="743" t="s">
        <v>532</v>
      </c>
      <c r="AG1" s="743" t="s">
        <v>533</v>
      </c>
      <c r="AH1" s="743" t="s">
        <v>534</v>
      </c>
      <c r="AI1" s="743" t="s">
        <v>535</v>
      </c>
      <c r="AJ1" s="743" t="s">
        <v>536</v>
      </c>
    </row>
    <row r="2" spans="1:36" ht="15" customHeight="1">
      <c r="Y2" s="231"/>
      <c r="Z2" s="744"/>
      <c r="AA2" s="744"/>
      <c r="AB2" s="744"/>
      <c r="AC2" s="744"/>
      <c r="AD2" s="744"/>
      <c r="AE2" s="744"/>
      <c r="AF2" s="744"/>
      <c r="AG2" s="744"/>
      <c r="AH2" s="744"/>
      <c r="AI2" s="744"/>
      <c r="AJ2" s="744"/>
    </row>
    <row r="3" spans="1:36" ht="50.25" customHeight="1">
      <c r="A3" s="1218"/>
      <c r="B3" s="1218"/>
      <c r="C3" s="1218"/>
      <c r="D3" s="1219" t="s">
        <v>3587</v>
      </c>
      <c r="E3" s="1219"/>
      <c r="F3" s="1219"/>
      <c r="G3" s="1219"/>
      <c r="H3" s="1219"/>
      <c r="I3" s="1219"/>
      <c r="J3" s="1219"/>
      <c r="K3" s="1219"/>
      <c r="L3" s="1219"/>
      <c r="M3" s="1219"/>
      <c r="N3" s="1219"/>
      <c r="O3" s="1219"/>
      <c r="P3" s="1219"/>
      <c r="Q3" s="1219"/>
      <c r="R3" s="1219"/>
      <c r="U3" s="639"/>
      <c r="Y3" s="231"/>
      <c r="Z3" s="744"/>
      <c r="AA3" s="744"/>
      <c r="AB3" s="744"/>
      <c r="AC3" s="744"/>
      <c r="AD3" s="744"/>
      <c r="AE3" s="744"/>
      <c r="AF3" s="744"/>
      <c r="AG3" s="744"/>
      <c r="AH3" s="744"/>
      <c r="AI3" s="744"/>
      <c r="AJ3" s="744"/>
    </row>
    <row r="4" spans="1:36" ht="12" customHeight="1">
      <c r="A4" s="1218"/>
      <c r="B4" s="1218"/>
      <c r="C4" s="1218"/>
      <c r="D4" s="1219"/>
      <c r="E4" s="1219"/>
      <c r="F4" s="1219"/>
      <c r="G4" s="1219"/>
      <c r="H4" s="1219"/>
      <c r="I4" s="1219"/>
      <c r="J4" s="1219"/>
      <c r="K4" s="1219"/>
      <c r="L4" s="1219"/>
      <c r="M4" s="1219"/>
      <c r="N4" s="1219"/>
      <c r="O4" s="1219"/>
      <c r="P4" s="1219"/>
      <c r="Q4" s="1219"/>
      <c r="R4" s="1219"/>
      <c r="U4" s="639"/>
      <c r="Y4" s="233" t="s">
        <v>537</v>
      </c>
      <c r="Z4" s="743">
        <v>5.72</v>
      </c>
      <c r="AA4" s="743">
        <v>6.15</v>
      </c>
      <c r="AB4" s="745">
        <v>7</v>
      </c>
      <c r="AC4" s="743">
        <v>6.79</v>
      </c>
      <c r="AD4" s="743">
        <v>6.57</v>
      </c>
      <c r="AE4" s="743">
        <v>8.98</v>
      </c>
      <c r="AF4" s="743">
        <v>7.61</v>
      </c>
      <c r="AG4" s="743">
        <v>8.93</v>
      </c>
      <c r="AH4" s="743">
        <v>8.8000000000000007</v>
      </c>
      <c r="AI4" s="743">
        <v>12.9</v>
      </c>
      <c r="AJ4" s="743">
        <v>13.2</v>
      </c>
    </row>
    <row r="5" spans="1:36" ht="12" customHeight="1">
      <c r="U5" s="644"/>
      <c r="Y5" s="232"/>
      <c r="Z5" s="744"/>
      <c r="AA5" s="744"/>
      <c r="AB5" s="744"/>
      <c r="AC5" s="744"/>
      <c r="AD5" s="744"/>
      <c r="AE5" s="744"/>
      <c r="AF5" s="744"/>
      <c r="AG5" s="744"/>
      <c r="AH5" s="744"/>
      <c r="AI5" s="744"/>
      <c r="AJ5" s="744"/>
    </row>
    <row r="6" spans="1:36" ht="18" customHeight="1">
      <c r="A6" s="1220"/>
      <c r="B6" s="1220"/>
      <c r="C6" s="1220"/>
      <c r="D6" s="1220"/>
      <c r="E6" s="1220"/>
      <c r="F6" s="1220"/>
      <c r="G6" s="1220"/>
      <c r="H6" s="1220"/>
      <c r="I6" s="1220"/>
      <c r="J6" s="1220"/>
      <c r="K6" s="1220"/>
      <c r="L6" s="1220"/>
      <c r="M6" s="1220"/>
      <c r="N6" s="1220"/>
      <c r="O6" s="1220"/>
      <c r="P6" s="1220"/>
      <c r="Q6" s="1220"/>
      <c r="R6" s="1220"/>
      <c r="U6" s="639"/>
      <c r="Y6" s="233" t="s">
        <v>538</v>
      </c>
      <c r="Z6" s="746">
        <f t="shared" ref="Z6:AJ6" si="0">1.02*1.05*(1+Z4/100)</f>
        <v>1.1322612000000001</v>
      </c>
      <c r="AA6" s="746">
        <f t="shared" si="0"/>
        <v>1.1368665000000002</v>
      </c>
      <c r="AB6" s="746">
        <f t="shared" si="0"/>
        <v>1.1459700000000002</v>
      </c>
      <c r="AC6" s="746">
        <f t="shared" si="0"/>
        <v>1.1437209000000004</v>
      </c>
      <c r="AD6" s="746">
        <f t="shared" si="0"/>
        <v>1.1413647000000002</v>
      </c>
      <c r="AE6" s="746">
        <f t="shared" si="0"/>
        <v>1.1671758000000003</v>
      </c>
      <c r="AF6" s="746">
        <f t="shared" si="0"/>
        <v>1.1525031000000003</v>
      </c>
      <c r="AG6" s="746">
        <f t="shared" si="0"/>
        <v>1.1666403000000001</v>
      </c>
      <c r="AH6" s="746">
        <f t="shared" si="0"/>
        <v>1.1652480000000003</v>
      </c>
      <c r="AI6" s="746">
        <f t="shared" si="0"/>
        <v>1.2091590000000001</v>
      </c>
      <c r="AJ6" s="746">
        <f t="shared" si="0"/>
        <v>1.2123720000000002</v>
      </c>
    </row>
    <row r="7" spans="1:36" ht="20.25" customHeight="1">
      <c r="A7" s="1221" t="s">
        <v>3161</v>
      </c>
      <c r="B7" s="1221"/>
      <c r="C7" s="1221"/>
      <c r="D7" s="1221"/>
      <c r="E7" s="1221"/>
      <c r="F7" s="1221"/>
      <c r="G7" s="1221"/>
      <c r="H7" s="1221"/>
      <c r="I7" s="1221"/>
      <c r="J7" s="1221"/>
      <c r="K7" s="1221"/>
      <c r="L7" s="1221"/>
      <c r="M7" s="1221"/>
      <c r="N7" s="1221"/>
      <c r="O7" s="1221"/>
      <c r="P7" s="1221"/>
      <c r="Q7" s="1221"/>
      <c r="R7" s="1221"/>
      <c r="U7" s="639"/>
      <c r="Y7" s="233" t="s">
        <v>539</v>
      </c>
      <c r="Z7" s="655">
        <v>1.0571999999999999</v>
      </c>
      <c r="AA7" s="655">
        <v>1.0615000000000001</v>
      </c>
      <c r="AB7" s="655">
        <v>1.07</v>
      </c>
      <c r="AC7" s="655">
        <v>1.0679000000000001</v>
      </c>
      <c r="AD7" s="655">
        <v>1.0657000000000001</v>
      </c>
      <c r="AE7" s="655">
        <v>1.0898000000000001</v>
      </c>
      <c r="AF7" s="655">
        <v>1.0761000000000001</v>
      </c>
      <c r="AG7" s="655">
        <v>1.0892999999999999</v>
      </c>
      <c r="AH7" s="655">
        <v>1.0880000000000001</v>
      </c>
      <c r="AI7" s="655">
        <v>1.129</v>
      </c>
      <c r="AJ7" s="655">
        <v>1.1320000000000001</v>
      </c>
    </row>
    <row r="8" spans="1:36" ht="15" customHeight="1">
      <c r="A8" s="645"/>
      <c r="B8" s="645"/>
      <c r="C8" s="658"/>
      <c r="D8" s="645"/>
      <c r="E8" s="646"/>
      <c r="F8" s="645"/>
      <c r="G8" s="645"/>
      <c r="H8" s="645"/>
      <c r="I8" s="645"/>
      <c r="J8" s="645"/>
      <c r="K8" s="774"/>
      <c r="L8" s="751"/>
      <c r="M8" s="751"/>
      <c r="N8" s="1083"/>
      <c r="O8" s="645"/>
      <c r="P8" s="645"/>
      <c r="Q8" s="645"/>
      <c r="U8" s="646"/>
    </row>
    <row r="9" spans="1:36" ht="13.5">
      <c r="A9" s="647"/>
      <c r="B9" s="776"/>
      <c r="C9" s="777"/>
      <c r="J9" s="1222" t="s">
        <v>541</v>
      </c>
      <c r="K9" s="1222"/>
      <c r="L9" s="1223" t="s">
        <v>542</v>
      </c>
      <c r="M9" s="1223"/>
      <c r="N9" s="1223"/>
      <c r="O9" s="1223"/>
      <c r="P9" s="808">
        <v>2345.5300000000002</v>
      </c>
    </row>
    <row r="10" spans="1:36" ht="13.5">
      <c r="A10" s="1234" t="s">
        <v>540</v>
      </c>
      <c r="B10" s="1234"/>
      <c r="C10" s="1234"/>
      <c r="D10" s="1234"/>
      <c r="E10" s="1234"/>
      <c r="F10" s="1233">
        <f>+O220</f>
        <v>2661.1490624280559</v>
      </c>
      <c r="G10" s="1233"/>
      <c r="H10" s="645" t="s">
        <v>3029</v>
      </c>
      <c r="J10" s="1093"/>
      <c r="K10" s="242"/>
      <c r="L10" s="1223" t="s">
        <v>570</v>
      </c>
      <c r="M10" s="1223"/>
      <c r="N10" s="1223"/>
      <c r="O10" s="1223"/>
      <c r="P10" s="808">
        <v>3057.48</v>
      </c>
      <c r="U10" s="639"/>
    </row>
    <row r="11" spans="1:36" ht="13.5">
      <c r="A11" s="647"/>
      <c r="B11" s="776"/>
      <c r="C11" s="777"/>
      <c r="J11" s="1093"/>
      <c r="K11" s="1226" t="s">
        <v>543</v>
      </c>
      <c r="L11" s="1226"/>
      <c r="M11" s="1226"/>
      <c r="N11" s="1226"/>
      <c r="O11" s="1226"/>
      <c r="P11" s="655">
        <v>1.0761000000000001</v>
      </c>
    </row>
    <row r="12" spans="1:36" ht="13.5">
      <c r="A12" s="647"/>
      <c r="B12" s="776"/>
      <c r="C12" s="777"/>
      <c r="K12" s="775"/>
      <c r="L12" s="752"/>
      <c r="M12" s="752"/>
      <c r="N12" s="1084"/>
      <c r="O12" s="648"/>
    </row>
    <row r="13" spans="1:36" ht="22.5" customHeight="1">
      <c r="A13" s="1216" t="s">
        <v>557</v>
      </c>
      <c r="B13" s="1227" t="s">
        <v>545</v>
      </c>
      <c r="C13" s="1230" t="s">
        <v>520</v>
      </c>
      <c r="D13" s="1231" t="s">
        <v>521</v>
      </c>
      <c r="E13" s="1232" t="s">
        <v>546</v>
      </c>
      <c r="F13" s="1231" t="s">
        <v>547</v>
      </c>
      <c r="G13" s="1216" t="s">
        <v>544</v>
      </c>
      <c r="H13" s="1216"/>
      <c r="I13" s="1216"/>
      <c r="J13" s="1216"/>
      <c r="K13" s="1216"/>
      <c r="L13" s="1216"/>
      <c r="M13" s="1216"/>
      <c r="N13" s="1216"/>
      <c r="O13" s="1216"/>
      <c r="P13" s="1216" t="s">
        <v>555</v>
      </c>
      <c r="Q13" s="1216" t="s">
        <v>3026</v>
      </c>
      <c r="R13" s="654" t="s">
        <v>3026</v>
      </c>
      <c r="S13" s="652"/>
      <c r="T13" s="652"/>
      <c r="U13" s="1112"/>
      <c r="V13" s="652"/>
    </row>
    <row r="14" spans="1:36" ht="13.5" customHeight="1">
      <c r="A14" s="1216"/>
      <c r="B14" s="1228"/>
      <c r="C14" s="1230"/>
      <c r="D14" s="1231"/>
      <c r="E14" s="1232"/>
      <c r="F14" s="1231"/>
      <c r="G14" s="1216"/>
      <c r="H14" s="1216"/>
      <c r="I14" s="1216"/>
      <c r="J14" s="1216"/>
      <c r="K14" s="1216"/>
      <c r="L14" s="1216"/>
      <c r="M14" s="1216"/>
      <c r="N14" s="1216"/>
      <c r="O14" s="1216"/>
      <c r="P14" s="1216"/>
      <c r="Q14" s="1216"/>
      <c r="R14" s="654" t="s">
        <v>128</v>
      </c>
      <c r="S14" s="652"/>
      <c r="T14" s="652"/>
      <c r="U14" s="1112"/>
      <c r="V14" s="652"/>
    </row>
    <row r="15" spans="1:36" ht="24.75" customHeight="1">
      <c r="A15" s="1216"/>
      <c r="B15" s="1228"/>
      <c r="C15" s="1230"/>
      <c r="D15" s="1231"/>
      <c r="E15" s="1232"/>
      <c r="F15" s="1231"/>
      <c r="G15" s="1216" t="s">
        <v>548</v>
      </c>
      <c r="H15" s="1216"/>
      <c r="I15" s="1216" t="s">
        <v>549</v>
      </c>
      <c r="J15" s="1216"/>
      <c r="K15" s="1216" t="s">
        <v>550</v>
      </c>
      <c r="L15" s="1216"/>
      <c r="M15" s="1216"/>
      <c r="N15" s="1216"/>
      <c r="O15" s="1216"/>
      <c r="P15" s="1216"/>
      <c r="Q15" s="1216"/>
      <c r="R15" s="660">
        <f>P11</f>
        <v>1.0761000000000001</v>
      </c>
      <c r="S15" s="652"/>
      <c r="T15" s="652"/>
      <c r="U15" s="1112"/>
      <c r="V15" s="652"/>
      <c r="AJ15" s="640"/>
    </row>
    <row r="16" spans="1:36" s="640" customFormat="1" ht="59.25" customHeight="1">
      <c r="A16" s="1216"/>
      <c r="B16" s="1229"/>
      <c r="C16" s="1230"/>
      <c r="D16" s="1231"/>
      <c r="E16" s="1232"/>
      <c r="F16" s="1231"/>
      <c r="G16" s="1105" t="s">
        <v>551</v>
      </c>
      <c r="H16" s="1104" t="s">
        <v>552</v>
      </c>
      <c r="I16" s="1105" t="s">
        <v>551</v>
      </c>
      <c r="J16" s="1104" t="s">
        <v>552</v>
      </c>
      <c r="K16" s="1111" t="s">
        <v>553</v>
      </c>
      <c r="L16" s="1105" t="s">
        <v>521</v>
      </c>
      <c r="M16" s="1104" t="s">
        <v>522</v>
      </c>
      <c r="N16" s="1104" t="s">
        <v>554</v>
      </c>
      <c r="O16" s="1105" t="s">
        <v>555</v>
      </c>
      <c r="P16" s="1104" t="s">
        <v>556</v>
      </c>
      <c r="Q16" s="1104" t="s">
        <v>556</v>
      </c>
      <c r="R16" s="1104" t="s">
        <v>556</v>
      </c>
      <c r="S16" s="653"/>
      <c r="T16" s="653"/>
      <c r="U16" s="1112"/>
      <c r="V16" s="653"/>
      <c r="Y16" s="747"/>
      <c r="Z16" s="747"/>
      <c r="AA16" s="747"/>
      <c r="AB16" s="747"/>
      <c r="AC16" s="747"/>
      <c r="AD16" s="747"/>
      <c r="AE16" s="747"/>
      <c r="AF16" s="747"/>
      <c r="AG16" s="747"/>
      <c r="AH16" s="747"/>
      <c r="AI16" s="747"/>
    </row>
    <row r="17" spans="1:22" s="1077" customFormat="1" ht="15">
      <c r="A17" s="663">
        <v>1</v>
      </c>
      <c r="B17" s="663">
        <v>2</v>
      </c>
      <c r="C17" s="663">
        <v>3</v>
      </c>
      <c r="D17" s="663">
        <v>4</v>
      </c>
      <c r="E17" s="664">
        <v>5</v>
      </c>
      <c r="F17" s="663">
        <v>6</v>
      </c>
      <c r="G17" s="663">
        <v>7</v>
      </c>
      <c r="H17" s="663">
        <v>8</v>
      </c>
      <c r="I17" s="663">
        <v>9</v>
      </c>
      <c r="J17" s="663">
        <v>10</v>
      </c>
      <c r="K17" s="753">
        <v>11</v>
      </c>
      <c r="L17" s="753">
        <v>12</v>
      </c>
      <c r="M17" s="753">
        <v>13</v>
      </c>
      <c r="N17" s="753">
        <v>14</v>
      </c>
      <c r="O17" s="663">
        <v>15</v>
      </c>
      <c r="P17" s="663">
        <v>16</v>
      </c>
      <c r="Q17" s="663">
        <v>17</v>
      </c>
      <c r="R17" s="663">
        <v>18</v>
      </c>
      <c r="S17" s="665"/>
      <c r="T17" s="665"/>
      <c r="U17" s="664">
        <v>5</v>
      </c>
      <c r="V17" s="665"/>
    </row>
    <row r="18" spans="1:22" s="68" customFormat="1" ht="8.25" customHeight="1">
      <c r="A18" s="1142"/>
      <c r="B18" s="1148"/>
      <c r="C18" s="1224" t="s">
        <v>3552</v>
      </c>
      <c r="D18" s="1147"/>
      <c r="E18" s="1225"/>
      <c r="F18" s="1146"/>
      <c r="G18" s="1149"/>
      <c r="H18" s="1146">
        <f t="shared" ref="H18:H83" si="1">G18*$P$9/1000</f>
        <v>0</v>
      </c>
      <c r="I18" s="1149"/>
      <c r="J18" s="1154">
        <f t="shared" ref="J18:J83" si="2">I18*$P$10/1000</f>
        <v>0</v>
      </c>
      <c r="K18" s="246"/>
      <c r="L18" s="246"/>
      <c r="M18" s="246"/>
      <c r="N18" s="246"/>
      <c r="O18" s="1100"/>
      <c r="P18" s="1146"/>
      <c r="Q18" s="1146"/>
      <c r="R18" s="1146">
        <f t="shared" ref="R18:R83" si="3">Q18*1.02*1.05*$R$15</f>
        <v>0</v>
      </c>
    </row>
    <row r="19" spans="1:22" s="68" customFormat="1" ht="8.25" customHeight="1">
      <c r="A19" s="1142"/>
      <c r="B19" s="1148"/>
      <c r="C19" s="1224"/>
      <c r="D19" s="1147"/>
      <c r="E19" s="1225"/>
      <c r="F19" s="1146"/>
      <c r="G19" s="1149"/>
      <c r="H19" s="1146"/>
      <c r="I19" s="1149"/>
      <c r="J19" s="1155"/>
      <c r="K19" s="246"/>
      <c r="L19" s="246"/>
      <c r="M19" s="246"/>
      <c r="N19" s="246"/>
      <c r="O19" s="1100"/>
      <c r="P19" s="1146"/>
      <c r="Q19" s="1146"/>
      <c r="R19" s="1146"/>
    </row>
    <row r="20" spans="1:22" s="68" customFormat="1" ht="8.25" customHeight="1">
      <c r="A20" s="1142"/>
      <c r="B20" s="1148"/>
      <c r="C20" s="1224"/>
      <c r="D20" s="1147"/>
      <c r="E20" s="1225"/>
      <c r="F20" s="1146"/>
      <c r="G20" s="1149"/>
      <c r="H20" s="1146"/>
      <c r="I20" s="1149"/>
      <c r="J20" s="1155"/>
      <c r="K20" s="246"/>
      <c r="L20" s="246"/>
      <c r="M20" s="246"/>
      <c r="N20" s="246"/>
      <c r="O20" s="1100"/>
      <c r="P20" s="1146"/>
      <c r="Q20" s="1146"/>
      <c r="R20" s="1146"/>
    </row>
    <row r="21" spans="1:22" s="68" customFormat="1" ht="8.25" customHeight="1">
      <c r="A21" s="1142"/>
      <c r="B21" s="1148"/>
      <c r="C21" s="1224"/>
      <c r="D21" s="1147"/>
      <c r="E21" s="1225"/>
      <c r="F21" s="1146"/>
      <c r="G21" s="1149"/>
      <c r="H21" s="1146"/>
      <c r="I21" s="1149"/>
      <c r="J21" s="1155"/>
      <c r="K21" s="246"/>
      <c r="L21" s="246"/>
      <c r="M21" s="246"/>
      <c r="N21" s="246"/>
      <c r="O21" s="1100"/>
      <c r="P21" s="1146"/>
      <c r="Q21" s="1146"/>
      <c r="R21" s="1146"/>
    </row>
    <row r="22" spans="1:22" s="68" customFormat="1" ht="8.25" customHeight="1">
      <c r="A22" s="1142"/>
      <c r="B22" s="1148"/>
      <c r="C22" s="1224"/>
      <c r="D22" s="1147"/>
      <c r="E22" s="1225"/>
      <c r="F22" s="1146"/>
      <c r="G22" s="1149"/>
      <c r="H22" s="1146"/>
      <c r="I22" s="1149"/>
      <c r="J22" s="1156"/>
      <c r="K22" s="246"/>
      <c r="L22" s="246"/>
      <c r="M22" s="246"/>
      <c r="N22" s="246"/>
      <c r="O22" s="1100"/>
      <c r="P22" s="1146"/>
      <c r="Q22" s="1146"/>
      <c r="R22" s="1146"/>
    </row>
    <row r="23" spans="1:22" s="1" customFormat="1" ht="14.25" customHeight="1">
      <c r="A23" s="1142">
        <v>1</v>
      </c>
      <c r="B23" s="1143" t="s">
        <v>3553</v>
      </c>
      <c r="C23" s="1144" t="s">
        <v>3588</v>
      </c>
      <c r="D23" s="1145" t="s">
        <v>80</v>
      </c>
      <c r="E23" s="1146">
        <f>151.7+94.19+97.49</f>
        <v>343.38</v>
      </c>
      <c r="F23" s="1146">
        <f>H23+J23+R23</f>
        <v>0.18529687</v>
      </c>
      <c r="G23" s="1149">
        <v>7.9000000000000001E-2</v>
      </c>
      <c r="H23" s="1146">
        <f t="shared" si="1"/>
        <v>0.18529687</v>
      </c>
      <c r="I23" s="1149">
        <v>0</v>
      </c>
      <c r="J23" s="1154">
        <f t="shared" si="2"/>
        <v>0</v>
      </c>
      <c r="K23" s="1110"/>
      <c r="L23" s="1110"/>
      <c r="M23" s="1110"/>
      <c r="N23" s="1110"/>
      <c r="O23" s="1100">
        <f t="shared" ref="O23:O32" si="4">M23*N23</f>
        <v>0</v>
      </c>
      <c r="P23" s="1146">
        <f>E23*F23</f>
        <v>63.627239220600003</v>
      </c>
      <c r="Q23" s="1146">
        <f>SUM(O23:O27)</f>
        <v>0</v>
      </c>
      <c r="R23" s="1146">
        <f t="shared" si="3"/>
        <v>0</v>
      </c>
      <c r="S23" s="68"/>
      <c r="T23" s="68"/>
      <c r="U23" s="68"/>
      <c r="V23" s="68"/>
    </row>
    <row r="24" spans="1:22" s="1" customFormat="1" ht="14.25" customHeight="1">
      <c r="A24" s="1142"/>
      <c r="B24" s="1143"/>
      <c r="C24" s="1144"/>
      <c r="D24" s="1145"/>
      <c r="E24" s="1146"/>
      <c r="F24" s="1146"/>
      <c r="G24" s="1149"/>
      <c r="H24" s="1146"/>
      <c r="I24" s="1149"/>
      <c r="J24" s="1155"/>
      <c r="K24" s="1110"/>
      <c r="L24" s="1110"/>
      <c r="M24" s="1110"/>
      <c r="N24" s="1110"/>
      <c r="O24" s="1100">
        <f t="shared" si="4"/>
        <v>0</v>
      </c>
      <c r="P24" s="1146"/>
      <c r="Q24" s="1146"/>
      <c r="R24" s="1146"/>
      <c r="S24" s="68"/>
      <c r="T24" s="68"/>
      <c r="U24" s="68"/>
      <c r="V24" s="68"/>
    </row>
    <row r="25" spans="1:22" s="1" customFormat="1" ht="14.25" customHeight="1">
      <c r="A25" s="1142"/>
      <c r="B25" s="1143"/>
      <c r="C25" s="1144"/>
      <c r="D25" s="1145"/>
      <c r="E25" s="1146"/>
      <c r="F25" s="1146"/>
      <c r="G25" s="1149"/>
      <c r="H25" s="1146"/>
      <c r="I25" s="1149"/>
      <c r="J25" s="1155"/>
      <c r="K25" s="1110"/>
      <c r="L25" s="1110"/>
      <c r="M25" s="1110"/>
      <c r="N25" s="1110"/>
      <c r="O25" s="1100">
        <f t="shared" si="4"/>
        <v>0</v>
      </c>
      <c r="P25" s="1146"/>
      <c r="Q25" s="1146"/>
      <c r="R25" s="1146"/>
      <c r="S25" s="68"/>
      <c r="T25" s="68"/>
      <c r="U25" s="68"/>
      <c r="V25" s="68"/>
    </row>
    <row r="26" spans="1:22" s="1" customFormat="1" ht="14.25" customHeight="1">
      <c r="A26" s="1142"/>
      <c r="B26" s="1143"/>
      <c r="C26" s="1144"/>
      <c r="D26" s="1145"/>
      <c r="E26" s="1146"/>
      <c r="F26" s="1146"/>
      <c r="G26" s="1149"/>
      <c r="H26" s="1146"/>
      <c r="I26" s="1149"/>
      <c r="J26" s="1155"/>
      <c r="K26" s="1110"/>
      <c r="L26" s="1110"/>
      <c r="M26" s="1110"/>
      <c r="N26" s="1110"/>
      <c r="O26" s="1100">
        <f t="shared" si="4"/>
        <v>0</v>
      </c>
      <c r="P26" s="1146"/>
      <c r="Q26" s="1146"/>
      <c r="R26" s="1146"/>
      <c r="S26" s="68"/>
      <c r="T26" s="68"/>
      <c r="U26" s="68"/>
      <c r="V26" s="68"/>
    </row>
    <row r="27" spans="1:22" s="1" customFormat="1" ht="14.25" customHeight="1">
      <c r="A27" s="1142"/>
      <c r="B27" s="1143"/>
      <c r="C27" s="1144"/>
      <c r="D27" s="1145"/>
      <c r="E27" s="1146"/>
      <c r="F27" s="1146"/>
      <c r="G27" s="1149"/>
      <c r="H27" s="1146"/>
      <c r="I27" s="1149"/>
      <c r="J27" s="1156"/>
      <c r="K27" s="1110"/>
      <c r="L27" s="1110"/>
      <c r="M27" s="1110"/>
      <c r="N27" s="1110"/>
      <c r="O27" s="1100">
        <f t="shared" si="4"/>
        <v>0</v>
      </c>
      <c r="P27" s="1146"/>
      <c r="Q27" s="1146"/>
      <c r="R27" s="1146"/>
      <c r="S27" s="68"/>
      <c r="T27" s="68"/>
      <c r="U27" s="68"/>
      <c r="V27" s="68"/>
    </row>
    <row r="28" spans="1:22" s="1" customFormat="1" ht="14.25" customHeight="1">
      <c r="A28" s="1142">
        <f>+A23+1</f>
        <v>2</v>
      </c>
      <c r="B28" s="1148" t="s">
        <v>3589</v>
      </c>
      <c r="C28" s="1144" t="s">
        <v>3590</v>
      </c>
      <c r="D28" s="1145" t="s">
        <v>80</v>
      </c>
      <c r="E28" s="1146">
        <v>34.1</v>
      </c>
      <c r="F28" s="1146">
        <f>H28+J28+R28</f>
        <v>0.21719950200000002</v>
      </c>
      <c r="G28" s="1149">
        <v>8.1000000000000003E-2</v>
      </c>
      <c r="H28" s="1146">
        <f t="shared" si="1"/>
        <v>0.18998793000000003</v>
      </c>
      <c r="I28" s="1149">
        <v>8.8999999999999999E-3</v>
      </c>
      <c r="J28" s="1154">
        <f t="shared" si="2"/>
        <v>2.7211572E-2</v>
      </c>
      <c r="K28" s="1110"/>
      <c r="L28" s="1110"/>
      <c r="M28" s="1110"/>
      <c r="N28" s="1110"/>
      <c r="O28" s="1100">
        <f t="shared" si="4"/>
        <v>0</v>
      </c>
      <c r="P28" s="1146">
        <f>E28*F28</f>
        <v>7.4065030182000005</v>
      </c>
      <c r="Q28" s="1146">
        <f>SUM(O28:O32)</f>
        <v>0</v>
      </c>
      <c r="R28" s="1146">
        <f t="shared" si="3"/>
        <v>0</v>
      </c>
      <c r="S28" s="68"/>
      <c r="T28" s="68"/>
      <c r="U28" s="68"/>
      <c r="V28" s="68"/>
    </row>
    <row r="29" spans="1:22" s="1" customFormat="1" ht="14.25" customHeight="1">
      <c r="A29" s="1142"/>
      <c r="B29" s="1148"/>
      <c r="C29" s="1144"/>
      <c r="D29" s="1145"/>
      <c r="E29" s="1146"/>
      <c r="F29" s="1146"/>
      <c r="G29" s="1149"/>
      <c r="H29" s="1146"/>
      <c r="I29" s="1149"/>
      <c r="J29" s="1155"/>
      <c r="K29" s="1110"/>
      <c r="L29" s="1110"/>
      <c r="M29" s="1110"/>
      <c r="N29" s="1110"/>
      <c r="O29" s="1100">
        <f t="shared" si="4"/>
        <v>0</v>
      </c>
      <c r="P29" s="1146"/>
      <c r="Q29" s="1146"/>
      <c r="R29" s="1146"/>
      <c r="S29" s="68"/>
      <c r="T29" s="68"/>
      <c r="U29" s="68"/>
      <c r="V29" s="68"/>
    </row>
    <row r="30" spans="1:22" s="1" customFormat="1" ht="14.25" customHeight="1">
      <c r="A30" s="1142"/>
      <c r="B30" s="1148"/>
      <c r="C30" s="1144"/>
      <c r="D30" s="1145"/>
      <c r="E30" s="1146"/>
      <c r="F30" s="1146"/>
      <c r="G30" s="1149"/>
      <c r="H30" s="1146"/>
      <c r="I30" s="1149"/>
      <c r="J30" s="1155"/>
      <c r="K30" s="1110"/>
      <c r="L30" s="1110"/>
      <c r="M30" s="1110"/>
      <c r="N30" s="1110"/>
      <c r="O30" s="1100">
        <f t="shared" si="4"/>
        <v>0</v>
      </c>
      <c r="P30" s="1146"/>
      <c r="Q30" s="1146"/>
      <c r="R30" s="1146"/>
      <c r="S30" s="68"/>
      <c r="T30" s="68"/>
      <c r="U30" s="68"/>
      <c r="V30" s="68"/>
    </row>
    <row r="31" spans="1:22" s="1" customFormat="1" ht="14.25" customHeight="1">
      <c r="A31" s="1142"/>
      <c r="B31" s="1148"/>
      <c r="C31" s="1144"/>
      <c r="D31" s="1145"/>
      <c r="E31" s="1146"/>
      <c r="F31" s="1146"/>
      <c r="G31" s="1149"/>
      <c r="H31" s="1146"/>
      <c r="I31" s="1149"/>
      <c r="J31" s="1155"/>
      <c r="K31" s="1110"/>
      <c r="L31" s="1110"/>
      <c r="M31" s="1110"/>
      <c r="N31" s="1110"/>
      <c r="O31" s="1100">
        <f t="shared" si="4"/>
        <v>0</v>
      </c>
      <c r="P31" s="1146"/>
      <c r="Q31" s="1146"/>
      <c r="R31" s="1146"/>
      <c r="S31" s="68"/>
      <c r="T31" s="68"/>
      <c r="U31" s="68"/>
      <c r="V31" s="68"/>
    </row>
    <row r="32" spans="1:22" s="1" customFormat="1" ht="14.25" customHeight="1">
      <c r="A32" s="1142"/>
      <c r="B32" s="1148"/>
      <c r="C32" s="1144"/>
      <c r="D32" s="1145"/>
      <c r="E32" s="1146"/>
      <c r="F32" s="1146"/>
      <c r="G32" s="1149"/>
      <c r="H32" s="1146"/>
      <c r="I32" s="1149"/>
      <c r="J32" s="1156"/>
      <c r="K32" s="1110"/>
      <c r="L32" s="1110"/>
      <c r="M32" s="1110"/>
      <c r="N32" s="1110"/>
      <c r="O32" s="1100">
        <f t="shared" si="4"/>
        <v>0</v>
      </c>
      <c r="P32" s="1146"/>
      <c r="Q32" s="1146"/>
      <c r="R32" s="1146"/>
      <c r="S32" s="68"/>
      <c r="T32" s="68"/>
      <c r="U32" s="68"/>
      <c r="V32" s="68"/>
    </row>
    <row r="33" spans="1:22" s="68" customFormat="1" ht="8.25" customHeight="1">
      <c r="A33" s="1142"/>
      <c r="B33" s="1148"/>
      <c r="C33" s="1224" t="s">
        <v>3548</v>
      </c>
      <c r="D33" s="1147"/>
      <c r="E33" s="1225"/>
      <c r="F33" s="1146"/>
      <c r="G33" s="1149"/>
      <c r="H33" s="1146">
        <f t="shared" si="1"/>
        <v>0</v>
      </c>
      <c r="I33" s="1149"/>
      <c r="J33" s="1154">
        <f t="shared" si="2"/>
        <v>0</v>
      </c>
      <c r="K33" s="246"/>
      <c r="L33" s="246"/>
      <c r="M33" s="246"/>
      <c r="N33" s="246"/>
      <c r="O33" s="1100"/>
      <c r="P33" s="1146">
        <f t="shared" ref="P33" si="5">E33*F33</f>
        <v>0</v>
      </c>
      <c r="Q33" s="1146">
        <f t="shared" ref="Q33" si="6">SUM(O33:O37)</f>
        <v>0</v>
      </c>
      <c r="R33" s="1146">
        <f t="shared" si="3"/>
        <v>0</v>
      </c>
    </row>
    <row r="34" spans="1:22" s="68" customFormat="1" ht="8.25" customHeight="1">
      <c r="A34" s="1142"/>
      <c r="B34" s="1148"/>
      <c r="C34" s="1224"/>
      <c r="D34" s="1147"/>
      <c r="E34" s="1225"/>
      <c r="F34" s="1146"/>
      <c r="G34" s="1149"/>
      <c r="H34" s="1146"/>
      <c r="I34" s="1149"/>
      <c r="J34" s="1155"/>
      <c r="K34" s="246"/>
      <c r="L34" s="246"/>
      <c r="M34" s="246"/>
      <c r="N34" s="246"/>
      <c r="O34" s="1100"/>
      <c r="P34" s="1146"/>
      <c r="Q34" s="1146"/>
      <c r="R34" s="1146"/>
    </row>
    <row r="35" spans="1:22" s="68" customFormat="1" ht="8.25" customHeight="1">
      <c r="A35" s="1142"/>
      <c r="B35" s="1148"/>
      <c r="C35" s="1224"/>
      <c r="D35" s="1147"/>
      <c r="E35" s="1225"/>
      <c r="F35" s="1146"/>
      <c r="G35" s="1149"/>
      <c r="H35" s="1146"/>
      <c r="I35" s="1149"/>
      <c r="J35" s="1155"/>
      <c r="K35" s="246"/>
      <c r="L35" s="246"/>
      <c r="M35" s="246"/>
      <c r="N35" s="246"/>
      <c r="O35" s="1100"/>
      <c r="P35" s="1146"/>
      <c r="Q35" s="1146"/>
      <c r="R35" s="1146"/>
    </row>
    <row r="36" spans="1:22" s="68" customFormat="1" ht="8.25" customHeight="1">
      <c r="A36" s="1142"/>
      <c r="B36" s="1148"/>
      <c r="C36" s="1224"/>
      <c r="D36" s="1147"/>
      <c r="E36" s="1225"/>
      <c r="F36" s="1146"/>
      <c r="G36" s="1149"/>
      <c r="H36" s="1146"/>
      <c r="I36" s="1149"/>
      <c r="J36" s="1155"/>
      <c r="K36" s="246"/>
      <c r="L36" s="246"/>
      <c r="M36" s="246"/>
      <c r="N36" s="246"/>
      <c r="O36" s="1100"/>
      <c r="P36" s="1146"/>
      <c r="Q36" s="1146"/>
      <c r="R36" s="1146"/>
    </row>
    <row r="37" spans="1:22" s="68" customFormat="1" ht="8.25" customHeight="1">
      <c r="A37" s="1142"/>
      <c r="B37" s="1148"/>
      <c r="C37" s="1224"/>
      <c r="D37" s="1147"/>
      <c r="E37" s="1225"/>
      <c r="F37" s="1146"/>
      <c r="G37" s="1149"/>
      <c r="H37" s="1146"/>
      <c r="I37" s="1149"/>
      <c r="J37" s="1156"/>
      <c r="K37" s="246"/>
      <c r="L37" s="246"/>
      <c r="M37" s="246"/>
      <c r="N37" s="246"/>
      <c r="O37" s="1100"/>
      <c r="P37" s="1146"/>
      <c r="Q37" s="1146"/>
      <c r="R37" s="1146"/>
    </row>
    <row r="38" spans="1:22" s="1" customFormat="1" ht="15" customHeight="1">
      <c r="A38" s="1147">
        <f>+A28+1</f>
        <v>3</v>
      </c>
      <c r="B38" s="1143" t="s">
        <v>3591</v>
      </c>
      <c r="C38" s="1144" t="s">
        <v>3610</v>
      </c>
      <c r="D38" s="1147" t="s">
        <v>80</v>
      </c>
      <c r="E38" s="1157">
        <v>5</v>
      </c>
      <c r="F38" s="1157">
        <f>H38+J38+R38</f>
        <v>1.2291157859163</v>
      </c>
      <c r="G38" s="1149">
        <v>0.38400000000000001</v>
      </c>
      <c r="H38" s="1146">
        <f t="shared" si="1"/>
        <v>0.90068352000000007</v>
      </c>
      <c r="I38" s="1149"/>
      <c r="J38" s="1154">
        <f t="shared" si="2"/>
        <v>0</v>
      </c>
      <c r="K38" s="1091" t="s">
        <v>560</v>
      </c>
      <c r="L38" s="82" t="s">
        <v>134</v>
      </c>
      <c r="M38" s="82">
        <v>0.246</v>
      </c>
      <c r="N38" s="1113">
        <v>1.0669999999999999</v>
      </c>
      <c r="O38" s="1108">
        <f t="shared" ref="O38:O52" si="7">M38*N38</f>
        <v>0.26248199999999999</v>
      </c>
      <c r="P38" s="1146">
        <f>E38*F38</f>
        <v>6.1455789295815002</v>
      </c>
      <c r="Q38" s="1146">
        <f>SUM(O38:O42)</f>
        <v>0.28497299999999998</v>
      </c>
      <c r="R38" s="1146">
        <f t="shared" si="3"/>
        <v>0.32843226591629998</v>
      </c>
      <c r="S38" s="68"/>
      <c r="T38" s="68"/>
      <c r="U38" s="68"/>
      <c r="V38" s="68"/>
    </row>
    <row r="39" spans="1:22" s="1" customFormat="1" ht="15" customHeight="1">
      <c r="A39" s="1147"/>
      <c r="B39" s="1143"/>
      <c r="C39" s="1144"/>
      <c r="D39" s="1147"/>
      <c r="E39" s="1157"/>
      <c r="F39" s="1157"/>
      <c r="G39" s="1149"/>
      <c r="H39" s="1146"/>
      <c r="I39" s="1149"/>
      <c r="J39" s="1155"/>
      <c r="K39" s="1091" t="s">
        <v>561</v>
      </c>
      <c r="L39" s="82" t="s">
        <v>134</v>
      </c>
      <c r="M39" s="82">
        <v>2.7E-2</v>
      </c>
      <c r="N39" s="1114">
        <v>0.83299999999999996</v>
      </c>
      <c r="O39" s="1108">
        <f t="shared" si="7"/>
        <v>2.2490999999999997E-2</v>
      </c>
      <c r="P39" s="1146"/>
      <c r="Q39" s="1146"/>
      <c r="R39" s="1146"/>
      <c r="S39" s="68" t="s">
        <v>3592</v>
      </c>
      <c r="T39" s="68"/>
      <c r="U39" s="68"/>
      <c r="V39" s="68"/>
    </row>
    <row r="40" spans="1:22" s="1" customFormat="1" ht="15" customHeight="1">
      <c r="A40" s="1147"/>
      <c r="B40" s="1143"/>
      <c r="C40" s="1144"/>
      <c r="D40" s="1147"/>
      <c r="E40" s="1157"/>
      <c r="F40" s="1157"/>
      <c r="G40" s="1149"/>
      <c r="H40" s="1146"/>
      <c r="I40" s="1149"/>
      <c r="J40" s="1155"/>
      <c r="K40" s="1091"/>
      <c r="L40" s="82"/>
      <c r="M40" s="82"/>
      <c r="N40" s="1099"/>
      <c r="O40" s="1108">
        <f t="shared" si="7"/>
        <v>0</v>
      </c>
      <c r="P40" s="1146"/>
      <c r="Q40" s="1146"/>
      <c r="R40" s="1146"/>
      <c r="S40" s="68"/>
      <c r="T40" s="68">
        <v>8</v>
      </c>
      <c r="U40" s="68">
        <v>15</v>
      </c>
      <c r="V40" s="68">
        <v>5</v>
      </c>
    </row>
    <row r="41" spans="1:22" s="1" customFormat="1" ht="15" customHeight="1">
      <c r="A41" s="1147"/>
      <c r="B41" s="1143"/>
      <c r="C41" s="1144"/>
      <c r="D41" s="1147"/>
      <c r="E41" s="1157"/>
      <c r="F41" s="1157"/>
      <c r="G41" s="1149"/>
      <c r="H41" s="1146"/>
      <c r="I41" s="1149"/>
      <c r="J41" s="1155"/>
      <c r="K41" s="1091"/>
      <c r="L41" s="82"/>
      <c r="M41" s="82"/>
      <c r="N41" s="1099"/>
      <c r="O41" s="1108">
        <f t="shared" si="7"/>
        <v>0</v>
      </c>
      <c r="P41" s="1146"/>
      <c r="Q41" s="1146"/>
      <c r="R41" s="1146"/>
      <c r="S41" s="68"/>
      <c r="T41" s="68"/>
      <c r="U41" s="68">
        <v>30</v>
      </c>
      <c r="V41" s="68">
        <v>15</v>
      </c>
    </row>
    <row r="42" spans="1:22" s="1" customFormat="1" ht="15" customHeight="1">
      <c r="A42" s="1147"/>
      <c r="B42" s="1143"/>
      <c r="C42" s="1144"/>
      <c r="D42" s="1147"/>
      <c r="E42" s="1157"/>
      <c r="F42" s="1157"/>
      <c r="G42" s="1149"/>
      <c r="H42" s="1146"/>
      <c r="I42" s="1149"/>
      <c r="J42" s="1156"/>
      <c r="K42" s="1091"/>
      <c r="L42" s="82"/>
      <c r="M42" s="82"/>
      <c r="N42" s="1099"/>
      <c r="O42" s="1108">
        <f t="shared" si="7"/>
        <v>0</v>
      </c>
      <c r="P42" s="1146"/>
      <c r="Q42" s="1146"/>
      <c r="R42" s="1146"/>
      <c r="S42" s="68" t="s">
        <v>76</v>
      </c>
      <c r="T42" s="68"/>
      <c r="U42" s="68"/>
      <c r="V42" s="68"/>
    </row>
    <row r="43" spans="1:22" s="1" customFormat="1" ht="14.25" customHeight="1">
      <c r="A43" s="1142">
        <f>+A38+1</f>
        <v>4</v>
      </c>
      <c r="B43" s="1148" t="s">
        <v>3594</v>
      </c>
      <c r="C43" s="1144" t="s">
        <v>3593</v>
      </c>
      <c r="D43" s="1145" t="s">
        <v>80</v>
      </c>
      <c r="E43" s="1146">
        <v>4.1399999999999997</v>
      </c>
      <c r="F43" s="1146">
        <f>H43+J43+R43</f>
        <v>10.462767000000001</v>
      </c>
      <c r="G43" s="1149">
        <f>1.86*1.6</f>
        <v>2.9760000000000004</v>
      </c>
      <c r="H43" s="1146">
        <f t="shared" si="1"/>
        <v>6.9802972800000012</v>
      </c>
      <c r="I43" s="1149">
        <f>0.67*1.7</f>
        <v>1.139</v>
      </c>
      <c r="J43" s="1154">
        <f t="shared" si="2"/>
        <v>3.4824697200000001</v>
      </c>
      <c r="K43" s="1110"/>
      <c r="L43" s="1110"/>
      <c r="M43" s="1110"/>
      <c r="N43" s="1110"/>
      <c r="O43" s="1100">
        <f t="shared" si="7"/>
        <v>0</v>
      </c>
      <c r="P43" s="1146">
        <f>E43*F43</f>
        <v>43.315855380000002</v>
      </c>
      <c r="Q43" s="1146">
        <f>SUM(O43:O47)</f>
        <v>0</v>
      </c>
      <c r="R43" s="1146">
        <f t="shared" si="3"/>
        <v>0</v>
      </c>
      <c r="S43" s="68"/>
      <c r="T43" s="68"/>
      <c r="U43" s="68"/>
      <c r="V43" s="68"/>
    </row>
    <row r="44" spans="1:22" s="1" customFormat="1" ht="14.25" customHeight="1">
      <c r="A44" s="1142"/>
      <c r="B44" s="1148"/>
      <c r="C44" s="1144"/>
      <c r="D44" s="1145"/>
      <c r="E44" s="1146"/>
      <c r="F44" s="1146"/>
      <c r="G44" s="1149"/>
      <c r="H44" s="1146"/>
      <c r="I44" s="1149"/>
      <c r="J44" s="1155"/>
      <c r="K44" s="1110"/>
      <c r="L44" s="1110"/>
      <c r="M44" s="1110"/>
      <c r="N44" s="1110"/>
      <c r="O44" s="1100">
        <f t="shared" si="7"/>
        <v>0</v>
      </c>
      <c r="P44" s="1146"/>
      <c r="Q44" s="1146"/>
      <c r="R44" s="1146"/>
      <c r="S44" s="68"/>
      <c r="T44" s="68"/>
      <c r="U44" s="68"/>
      <c r="V44" s="68"/>
    </row>
    <row r="45" spans="1:22" s="1" customFormat="1" ht="14.25" customHeight="1">
      <c r="A45" s="1142"/>
      <c r="B45" s="1148"/>
      <c r="C45" s="1144"/>
      <c r="D45" s="1145"/>
      <c r="E45" s="1146"/>
      <c r="F45" s="1146"/>
      <c r="G45" s="1149"/>
      <c r="H45" s="1146"/>
      <c r="I45" s="1149"/>
      <c r="J45" s="1155"/>
      <c r="K45" s="1110"/>
      <c r="L45" s="1110"/>
      <c r="M45" s="1110"/>
      <c r="N45" s="1110"/>
      <c r="O45" s="1100">
        <f t="shared" si="7"/>
        <v>0</v>
      </c>
      <c r="P45" s="1146"/>
      <c r="Q45" s="1146"/>
      <c r="R45" s="1146"/>
      <c r="S45" s="68"/>
      <c r="T45" s="68"/>
      <c r="U45" s="68"/>
      <c r="V45" s="68"/>
    </row>
    <row r="46" spans="1:22" s="1" customFormat="1" ht="14.25" customHeight="1">
      <c r="A46" s="1142"/>
      <c r="B46" s="1148"/>
      <c r="C46" s="1144"/>
      <c r="D46" s="1145"/>
      <c r="E46" s="1146"/>
      <c r="F46" s="1146"/>
      <c r="G46" s="1149"/>
      <c r="H46" s="1146"/>
      <c r="I46" s="1149"/>
      <c r="J46" s="1155"/>
      <c r="K46" s="1110"/>
      <c r="L46" s="1110"/>
      <c r="M46" s="1110"/>
      <c r="N46" s="1110"/>
      <c r="O46" s="1100">
        <f t="shared" si="7"/>
        <v>0</v>
      </c>
      <c r="P46" s="1146"/>
      <c r="Q46" s="1146"/>
      <c r="R46" s="1146"/>
      <c r="S46" s="68"/>
      <c r="T46" s="68"/>
      <c r="U46" s="68"/>
      <c r="V46" s="68"/>
    </row>
    <row r="47" spans="1:22" s="1" customFormat="1" ht="14.25" customHeight="1">
      <c r="A47" s="1142"/>
      <c r="B47" s="1148"/>
      <c r="C47" s="1144"/>
      <c r="D47" s="1145"/>
      <c r="E47" s="1146"/>
      <c r="F47" s="1146"/>
      <c r="G47" s="1149"/>
      <c r="H47" s="1146"/>
      <c r="I47" s="1149"/>
      <c r="J47" s="1156"/>
      <c r="K47" s="1110"/>
      <c r="L47" s="1110"/>
      <c r="M47" s="1110"/>
      <c r="N47" s="1110"/>
      <c r="O47" s="1100">
        <f t="shared" si="7"/>
        <v>0</v>
      </c>
      <c r="P47" s="1146"/>
      <c r="Q47" s="1146"/>
      <c r="R47" s="1146"/>
      <c r="S47" s="68"/>
      <c r="T47" s="68"/>
      <c r="U47" s="68"/>
      <c r="V47" s="68"/>
    </row>
    <row r="48" spans="1:22" s="1" customFormat="1" ht="12.75" customHeight="1">
      <c r="A48" s="1142">
        <f t="shared" ref="A48" si="8">+A43+1</f>
        <v>5</v>
      </c>
      <c r="B48" s="1148" t="s">
        <v>3123</v>
      </c>
      <c r="C48" s="1144" t="s">
        <v>3124</v>
      </c>
      <c r="D48" s="1147" t="s">
        <v>80</v>
      </c>
      <c r="E48" s="1149">
        <v>191.68</v>
      </c>
      <c r="F48" s="1153">
        <f>H48+J48+R48</f>
        <v>0.73050523801700007</v>
      </c>
      <c r="G48" s="1149">
        <v>0.20599999999999999</v>
      </c>
      <c r="H48" s="1146">
        <f t="shared" si="1"/>
        <v>0.48317918000000004</v>
      </c>
      <c r="I48" s="1149">
        <v>0.01</v>
      </c>
      <c r="J48" s="1154">
        <f t="shared" si="2"/>
        <v>3.0574799999999999E-2</v>
      </c>
      <c r="K48" s="82" t="s">
        <v>249</v>
      </c>
      <c r="L48" s="240" t="s">
        <v>137</v>
      </c>
      <c r="M48" s="240">
        <v>8.9999999999999993E-3</v>
      </c>
      <c r="N48" s="1099">
        <v>20.23</v>
      </c>
      <c r="O48" s="1106">
        <f t="shared" si="7"/>
        <v>0.18206999999999998</v>
      </c>
      <c r="P48" s="1235">
        <f>E48*F48</f>
        <v>140.02324402309858</v>
      </c>
      <c r="Q48" s="1235">
        <f>SUM(O48:O52)</f>
        <v>0.18806999999999999</v>
      </c>
      <c r="R48" s="1146">
        <f t="shared" si="3"/>
        <v>0.21675125801700001</v>
      </c>
      <c r="S48" s="68"/>
      <c r="T48" s="68"/>
      <c r="U48" s="68"/>
      <c r="V48" s="68"/>
    </row>
    <row r="49" spans="1:22" s="1" customFormat="1" ht="12.75" customHeight="1">
      <c r="A49" s="1142"/>
      <c r="B49" s="1148"/>
      <c r="C49" s="1144"/>
      <c r="D49" s="1147"/>
      <c r="E49" s="1149"/>
      <c r="F49" s="1153"/>
      <c r="G49" s="1149"/>
      <c r="H49" s="1146"/>
      <c r="I49" s="1149"/>
      <c r="J49" s="1155"/>
      <c r="K49" s="82" t="s">
        <v>3019</v>
      </c>
      <c r="L49" s="240" t="s">
        <v>135</v>
      </c>
      <c r="M49" s="240">
        <v>3.0000000000000001E-3</v>
      </c>
      <c r="N49" s="1099">
        <v>2</v>
      </c>
      <c r="O49" s="1106">
        <f t="shared" si="7"/>
        <v>6.0000000000000001E-3</v>
      </c>
      <c r="P49" s="1235"/>
      <c r="Q49" s="1235"/>
      <c r="R49" s="1146"/>
      <c r="S49" s="68"/>
      <c r="T49" s="68"/>
      <c r="U49" s="68"/>
      <c r="V49" s="68"/>
    </row>
    <row r="50" spans="1:22" s="1" customFormat="1" ht="12.75" customHeight="1">
      <c r="A50" s="1142"/>
      <c r="B50" s="1148"/>
      <c r="C50" s="1144"/>
      <c r="D50" s="1147"/>
      <c r="E50" s="1149"/>
      <c r="F50" s="1153"/>
      <c r="G50" s="1149"/>
      <c r="H50" s="1146"/>
      <c r="I50" s="1149"/>
      <c r="J50" s="1155"/>
      <c r="K50" s="82"/>
      <c r="L50" s="240"/>
      <c r="M50" s="240"/>
      <c r="N50" s="1099"/>
      <c r="O50" s="1106">
        <f t="shared" si="7"/>
        <v>0</v>
      </c>
      <c r="P50" s="1235"/>
      <c r="Q50" s="1235"/>
      <c r="R50" s="1146"/>
      <c r="S50" s="68"/>
      <c r="T50" s="68"/>
      <c r="U50" s="68"/>
      <c r="V50" s="68"/>
    </row>
    <row r="51" spans="1:22" s="1" customFormat="1" ht="12.75" customHeight="1">
      <c r="A51" s="1142"/>
      <c r="B51" s="1148"/>
      <c r="C51" s="1144"/>
      <c r="D51" s="1147"/>
      <c r="E51" s="1149"/>
      <c r="F51" s="1153"/>
      <c r="G51" s="1149"/>
      <c r="H51" s="1146"/>
      <c r="I51" s="1149"/>
      <c r="J51" s="1155"/>
      <c r="K51" s="82"/>
      <c r="L51" s="240"/>
      <c r="M51" s="240"/>
      <c r="N51" s="1099"/>
      <c r="O51" s="1106">
        <f t="shared" si="7"/>
        <v>0</v>
      </c>
      <c r="P51" s="1235"/>
      <c r="Q51" s="1235"/>
      <c r="R51" s="1146"/>
      <c r="S51" s="68"/>
      <c r="T51" s="68"/>
      <c r="U51" s="68"/>
      <c r="V51" s="68"/>
    </row>
    <row r="52" spans="1:22" s="1" customFormat="1" ht="12.75" customHeight="1">
      <c r="A52" s="1142"/>
      <c r="B52" s="1148"/>
      <c r="C52" s="1144"/>
      <c r="D52" s="1147"/>
      <c r="E52" s="1149"/>
      <c r="F52" s="1153"/>
      <c r="G52" s="1149"/>
      <c r="H52" s="1146"/>
      <c r="I52" s="1149"/>
      <c r="J52" s="1156"/>
      <c r="K52" s="82"/>
      <c r="L52" s="240"/>
      <c r="M52" s="240"/>
      <c r="N52" s="1099"/>
      <c r="O52" s="1106">
        <f t="shared" si="7"/>
        <v>0</v>
      </c>
      <c r="P52" s="1235"/>
      <c r="Q52" s="1235"/>
      <c r="R52" s="1146"/>
      <c r="S52" s="68"/>
      <c r="T52" s="68"/>
      <c r="U52" s="68"/>
      <c r="V52" s="68"/>
    </row>
    <row r="53" spans="1:22" s="68" customFormat="1" ht="12.75" customHeight="1">
      <c r="A53" s="1142">
        <f t="shared" ref="A53" si="9">+A48+1</f>
        <v>6</v>
      </c>
      <c r="B53" s="1148" t="s">
        <v>264</v>
      </c>
      <c r="C53" s="1144" t="s">
        <v>3554</v>
      </c>
      <c r="D53" s="1147" t="s">
        <v>80</v>
      </c>
      <c r="E53" s="1149">
        <v>8</v>
      </c>
      <c r="F53" s="1153">
        <f>H53+J53+R53</f>
        <v>2.3115583790233001</v>
      </c>
      <c r="G53" s="1149">
        <v>0.57999999999999996</v>
      </c>
      <c r="H53" s="1146">
        <f t="shared" si="1"/>
        <v>1.3604074000000002</v>
      </c>
      <c r="I53" s="1149">
        <v>0.12</v>
      </c>
      <c r="J53" s="1154">
        <f t="shared" si="2"/>
        <v>0.36689759999999999</v>
      </c>
      <c r="K53" s="82" t="s">
        <v>249</v>
      </c>
      <c r="L53" s="240" t="s">
        <v>137</v>
      </c>
      <c r="M53" s="240">
        <v>2.41E-2</v>
      </c>
      <c r="N53" s="1099">
        <v>20.23</v>
      </c>
      <c r="O53" s="1100">
        <f t="shared" ref="O53:O106" si="10">M53*N53</f>
        <v>0.487543</v>
      </c>
      <c r="P53" s="1146">
        <f t="shared" ref="P53" si="11">E53*F53</f>
        <v>18.492467032186401</v>
      </c>
      <c r="Q53" s="1146">
        <f t="shared" ref="Q53" si="12">SUM(O53:O57)</f>
        <v>0.50694300000000003</v>
      </c>
      <c r="R53" s="1146">
        <f t="shared" si="3"/>
        <v>0.5842533790233001</v>
      </c>
    </row>
    <row r="54" spans="1:22" s="68" customFormat="1" ht="12.75" customHeight="1">
      <c r="A54" s="1142"/>
      <c r="B54" s="1148"/>
      <c r="C54" s="1144"/>
      <c r="D54" s="1147"/>
      <c r="E54" s="1149"/>
      <c r="F54" s="1153"/>
      <c r="G54" s="1149"/>
      <c r="H54" s="1146"/>
      <c r="I54" s="1149"/>
      <c r="J54" s="1155"/>
      <c r="K54" s="82" t="s">
        <v>3019</v>
      </c>
      <c r="L54" s="240" t="s">
        <v>135</v>
      </c>
      <c r="M54" s="240">
        <v>9.7000000000000003E-3</v>
      </c>
      <c r="N54" s="1099">
        <v>2</v>
      </c>
      <c r="O54" s="1100">
        <f t="shared" si="10"/>
        <v>1.9400000000000001E-2</v>
      </c>
      <c r="P54" s="1146"/>
      <c r="Q54" s="1146"/>
      <c r="R54" s="1146"/>
    </row>
    <row r="55" spans="1:22" s="68" customFormat="1" ht="12.75" customHeight="1">
      <c r="A55" s="1142"/>
      <c r="B55" s="1148"/>
      <c r="C55" s="1144"/>
      <c r="D55" s="1147"/>
      <c r="E55" s="1149"/>
      <c r="F55" s="1153"/>
      <c r="G55" s="1149"/>
      <c r="H55" s="1146"/>
      <c r="I55" s="1149"/>
      <c r="J55" s="1155"/>
      <c r="K55" s="82"/>
      <c r="L55" s="240"/>
      <c r="M55" s="240"/>
      <c r="N55" s="1099"/>
      <c r="O55" s="1100">
        <f t="shared" si="10"/>
        <v>0</v>
      </c>
      <c r="P55" s="1146"/>
      <c r="Q55" s="1146"/>
      <c r="R55" s="1146"/>
    </row>
    <row r="56" spans="1:22" s="68" customFormat="1" ht="12.75" customHeight="1">
      <c r="A56" s="1142"/>
      <c r="B56" s="1148"/>
      <c r="C56" s="1144"/>
      <c r="D56" s="1147"/>
      <c r="E56" s="1149"/>
      <c r="F56" s="1153"/>
      <c r="G56" s="1149"/>
      <c r="H56" s="1146"/>
      <c r="I56" s="1149"/>
      <c r="J56" s="1155"/>
      <c r="K56" s="82"/>
      <c r="L56" s="240"/>
      <c r="M56" s="240"/>
      <c r="N56" s="1099"/>
      <c r="O56" s="1100">
        <f t="shared" si="10"/>
        <v>0</v>
      </c>
      <c r="P56" s="1146"/>
      <c r="Q56" s="1146"/>
      <c r="R56" s="1146"/>
    </row>
    <row r="57" spans="1:22" s="68" customFormat="1" ht="12.75" customHeight="1">
      <c r="A57" s="1142"/>
      <c r="B57" s="1148"/>
      <c r="C57" s="1144"/>
      <c r="D57" s="1147"/>
      <c r="E57" s="1149"/>
      <c r="F57" s="1153"/>
      <c r="G57" s="1149"/>
      <c r="H57" s="1146"/>
      <c r="I57" s="1149"/>
      <c r="J57" s="1156"/>
      <c r="K57" s="82"/>
      <c r="L57" s="240"/>
      <c r="M57" s="240"/>
      <c r="N57" s="1099"/>
      <c r="O57" s="1100">
        <f t="shared" si="10"/>
        <v>0</v>
      </c>
      <c r="P57" s="1146"/>
      <c r="Q57" s="1146"/>
      <c r="R57" s="1146"/>
    </row>
    <row r="58" spans="1:22" s="1" customFormat="1" ht="12.75" customHeight="1">
      <c r="A58" s="1142">
        <f t="shared" ref="A58" si="13">+A53+1</f>
        <v>7</v>
      </c>
      <c r="B58" s="1148" t="s">
        <v>3596</v>
      </c>
      <c r="C58" s="1144" t="s">
        <v>3597</v>
      </c>
      <c r="D58" s="1147" t="s">
        <v>558</v>
      </c>
      <c r="E58" s="1149">
        <v>151.69999999999999</v>
      </c>
      <c r="F58" s="1149">
        <f>H58+J58+R58</f>
        <v>2.5722807574000006</v>
      </c>
      <c r="G58" s="1149">
        <v>0.51400000000000001</v>
      </c>
      <c r="H58" s="1146">
        <f t="shared" si="1"/>
        <v>1.2056024200000002</v>
      </c>
      <c r="I58" s="1149">
        <v>1.2E-2</v>
      </c>
      <c r="J58" s="1154">
        <f t="shared" si="2"/>
        <v>3.6689760000000002E-2</v>
      </c>
      <c r="K58" s="82" t="s">
        <v>574</v>
      </c>
      <c r="L58" s="240" t="s">
        <v>134</v>
      </c>
      <c r="M58" s="240">
        <v>0.63</v>
      </c>
      <c r="N58" s="1099">
        <v>1.62</v>
      </c>
      <c r="O58" s="1100">
        <f t="shared" si="10"/>
        <v>1.0206000000000002</v>
      </c>
      <c r="P58" s="1146">
        <f>E58*F58</f>
        <v>390.21499089758004</v>
      </c>
      <c r="Q58" s="1146">
        <f>SUM(O58:O62)</f>
        <v>1.1540000000000001</v>
      </c>
      <c r="R58" s="1146">
        <f t="shared" si="3"/>
        <v>1.3299885774000002</v>
      </c>
      <c r="S58" s="68"/>
      <c r="T58" s="68"/>
      <c r="U58" s="68"/>
      <c r="V58" s="68"/>
    </row>
    <row r="59" spans="1:22" s="1" customFormat="1" ht="12.75" customHeight="1">
      <c r="A59" s="1142"/>
      <c r="B59" s="1148"/>
      <c r="C59" s="1144"/>
      <c r="D59" s="1147"/>
      <c r="E59" s="1149"/>
      <c r="F59" s="1149"/>
      <c r="G59" s="1149"/>
      <c r="H59" s="1146"/>
      <c r="I59" s="1149"/>
      <c r="J59" s="1155"/>
      <c r="K59" s="82" t="s">
        <v>569</v>
      </c>
      <c r="L59" s="240" t="s">
        <v>134</v>
      </c>
      <c r="M59" s="240">
        <v>0.92</v>
      </c>
      <c r="N59" s="1099">
        <v>0.14499999999999999</v>
      </c>
      <c r="O59" s="1100">
        <f t="shared" si="10"/>
        <v>0.13339999999999999</v>
      </c>
      <c r="P59" s="1146"/>
      <c r="Q59" s="1146"/>
      <c r="R59" s="1146"/>
      <c r="S59" s="68"/>
      <c r="T59" s="68"/>
      <c r="U59" s="68"/>
      <c r="V59" s="68"/>
    </row>
    <row r="60" spans="1:22" s="1" customFormat="1" ht="12.75" customHeight="1">
      <c r="A60" s="1142"/>
      <c r="B60" s="1148"/>
      <c r="C60" s="1144"/>
      <c r="D60" s="1147"/>
      <c r="E60" s="1149"/>
      <c r="F60" s="1149"/>
      <c r="G60" s="1149"/>
      <c r="H60" s="1146"/>
      <c r="I60" s="1149"/>
      <c r="J60" s="1155"/>
      <c r="K60" s="82"/>
      <c r="L60" s="240"/>
      <c r="M60" s="240"/>
      <c r="N60" s="1099"/>
      <c r="O60" s="1100">
        <f t="shared" si="10"/>
        <v>0</v>
      </c>
      <c r="P60" s="1146"/>
      <c r="Q60" s="1146"/>
      <c r="R60" s="1146"/>
      <c r="S60" s="68"/>
      <c r="T60" s="68"/>
      <c r="U60" s="68"/>
      <c r="V60" s="68"/>
    </row>
    <row r="61" spans="1:22" s="1" customFormat="1" ht="12.75" customHeight="1">
      <c r="A61" s="1142"/>
      <c r="B61" s="1148"/>
      <c r="C61" s="1144"/>
      <c r="D61" s="1147"/>
      <c r="E61" s="1149"/>
      <c r="F61" s="1149"/>
      <c r="G61" s="1149"/>
      <c r="H61" s="1146"/>
      <c r="I61" s="1149"/>
      <c r="J61" s="1155"/>
      <c r="K61" s="82"/>
      <c r="L61" s="240"/>
      <c r="M61" s="240"/>
      <c r="N61" s="1099"/>
      <c r="O61" s="1100">
        <f t="shared" si="10"/>
        <v>0</v>
      </c>
      <c r="P61" s="1146"/>
      <c r="Q61" s="1146"/>
      <c r="R61" s="1146"/>
      <c r="S61" s="68"/>
      <c r="T61" s="68"/>
      <c r="U61" s="68"/>
      <c r="V61" s="68"/>
    </row>
    <row r="62" spans="1:22" s="1" customFormat="1" ht="12.75" customHeight="1">
      <c r="A62" s="1142"/>
      <c r="B62" s="1148"/>
      <c r="C62" s="1144"/>
      <c r="D62" s="1147"/>
      <c r="E62" s="1149"/>
      <c r="F62" s="1149"/>
      <c r="G62" s="1149"/>
      <c r="H62" s="1146"/>
      <c r="I62" s="1149"/>
      <c r="J62" s="1156"/>
      <c r="K62" s="82"/>
      <c r="L62" s="240"/>
      <c r="M62" s="240"/>
      <c r="N62" s="1099"/>
      <c r="O62" s="1100">
        <f t="shared" si="10"/>
        <v>0</v>
      </c>
      <c r="P62" s="1146"/>
      <c r="Q62" s="1146"/>
      <c r="R62" s="1146"/>
      <c r="S62" s="68"/>
      <c r="T62" s="68"/>
      <c r="U62" s="68"/>
      <c r="V62" s="68"/>
    </row>
    <row r="63" spans="1:22" s="1" customFormat="1" ht="12.75" customHeight="1">
      <c r="A63" s="1142">
        <f t="shared" ref="A63" si="14">+A58+1</f>
        <v>8</v>
      </c>
      <c r="B63" s="1148" t="s">
        <v>3550</v>
      </c>
      <c r="C63" s="1144" t="s">
        <v>3595</v>
      </c>
      <c r="D63" s="1147" t="s">
        <v>558</v>
      </c>
      <c r="E63" s="1149">
        <f>191.68+15.1</f>
        <v>206.78</v>
      </c>
      <c r="F63" s="1149">
        <f>H63+J63+R63</f>
        <v>2.2700141039650004</v>
      </c>
      <c r="G63" s="1149">
        <v>0.39700000000000002</v>
      </c>
      <c r="H63" s="1146">
        <f t="shared" si="1"/>
        <v>0.93117541000000015</v>
      </c>
      <c r="I63" s="1149">
        <v>0.01</v>
      </c>
      <c r="J63" s="1154">
        <f t="shared" si="2"/>
        <v>3.0574799999999999E-2</v>
      </c>
      <c r="K63" s="82" t="s">
        <v>574</v>
      </c>
      <c r="L63" s="240" t="s">
        <v>134</v>
      </c>
      <c r="M63" s="240">
        <v>0.63</v>
      </c>
      <c r="N63" s="1099">
        <v>1.62</v>
      </c>
      <c r="O63" s="1100">
        <f t="shared" si="10"/>
        <v>1.0206000000000002</v>
      </c>
      <c r="P63" s="1146">
        <f>E63*F63</f>
        <v>469.39351641788278</v>
      </c>
      <c r="Q63" s="1146">
        <f>SUM(O63:O67)</f>
        <v>1.1351500000000001</v>
      </c>
      <c r="R63" s="1146">
        <f t="shared" si="3"/>
        <v>1.3082638939650002</v>
      </c>
      <c r="S63" s="68"/>
      <c r="T63" s="68"/>
      <c r="U63" s="68"/>
      <c r="V63" s="68"/>
    </row>
    <row r="64" spans="1:22" s="1" customFormat="1" ht="12.75" customHeight="1">
      <c r="A64" s="1142"/>
      <c r="B64" s="1148"/>
      <c r="C64" s="1144"/>
      <c r="D64" s="1147"/>
      <c r="E64" s="1149"/>
      <c r="F64" s="1149"/>
      <c r="G64" s="1149"/>
      <c r="H64" s="1146"/>
      <c r="I64" s="1149"/>
      <c r="J64" s="1155"/>
      <c r="K64" s="82" t="s">
        <v>569</v>
      </c>
      <c r="L64" s="240" t="s">
        <v>134</v>
      </c>
      <c r="M64" s="240">
        <v>0.79</v>
      </c>
      <c r="N64" s="1099">
        <v>0.14499999999999999</v>
      </c>
      <c r="O64" s="1100">
        <f t="shared" si="10"/>
        <v>0.11455</v>
      </c>
      <c r="P64" s="1146"/>
      <c r="Q64" s="1146"/>
      <c r="R64" s="1146"/>
      <c r="S64" s="68"/>
      <c r="T64" s="68"/>
      <c r="U64" s="68"/>
      <c r="V64" s="68"/>
    </row>
    <row r="65" spans="1:22" s="1" customFormat="1" ht="12.75" customHeight="1">
      <c r="A65" s="1142"/>
      <c r="B65" s="1148"/>
      <c r="C65" s="1144"/>
      <c r="D65" s="1147"/>
      <c r="E65" s="1149"/>
      <c r="F65" s="1149"/>
      <c r="G65" s="1149"/>
      <c r="H65" s="1146"/>
      <c r="I65" s="1149"/>
      <c r="J65" s="1155"/>
      <c r="K65" s="82"/>
      <c r="L65" s="240"/>
      <c r="M65" s="240"/>
      <c r="N65" s="1099"/>
      <c r="O65" s="1100">
        <f t="shared" si="10"/>
        <v>0</v>
      </c>
      <c r="P65" s="1146"/>
      <c r="Q65" s="1146"/>
      <c r="R65" s="1146"/>
      <c r="S65" s="68"/>
      <c r="T65" s="68"/>
      <c r="U65" s="68"/>
      <c r="V65" s="68"/>
    </row>
    <row r="66" spans="1:22" s="1" customFormat="1" ht="12.75" customHeight="1">
      <c r="A66" s="1142"/>
      <c r="B66" s="1148"/>
      <c r="C66" s="1144"/>
      <c r="D66" s="1147"/>
      <c r="E66" s="1149"/>
      <c r="F66" s="1149"/>
      <c r="G66" s="1149"/>
      <c r="H66" s="1146"/>
      <c r="I66" s="1149"/>
      <c r="J66" s="1155"/>
      <c r="K66" s="82"/>
      <c r="L66" s="240"/>
      <c r="M66" s="240"/>
      <c r="N66" s="1099"/>
      <c r="O66" s="1100">
        <f t="shared" si="10"/>
        <v>0</v>
      </c>
      <c r="P66" s="1146"/>
      <c r="Q66" s="1146"/>
      <c r="R66" s="1146"/>
      <c r="S66" s="68"/>
      <c r="T66" s="68"/>
      <c r="U66" s="68"/>
      <c r="V66" s="68"/>
    </row>
    <row r="67" spans="1:22" s="1" customFormat="1" ht="12.75" customHeight="1">
      <c r="A67" s="1142"/>
      <c r="B67" s="1148"/>
      <c r="C67" s="1144"/>
      <c r="D67" s="1147"/>
      <c r="E67" s="1149"/>
      <c r="F67" s="1149"/>
      <c r="G67" s="1149"/>
      <c r="H67" s="1146"/>
      <c r="I67" s="1149"/>
      <c r="J67" s="1156"/>
      <c r="K67" s="82"/>
      <c r="L67" s="240"/>
      <c r="M67" s="240"/>
      <c r="N67" s="1099"/>
      <c r="O67" s="1100">
        <f t="shared" si="10"/>
        <v>0</v>
      </c>
      <c r="P67" s="1146"/>
      <c r="Q67" s="1146"/>
      <c r="R67" s="1146"/>
      <c r="S67" s="68"/>
      <c r="T67" s="68"/>
      <c r="U67" s="68"/>
      <c r="V67" s="68"/>
    </row>
    <row r="68" spans="1:22" s="68" customFormat="1" ht="12.75" customHeight="1">
      <c r="A68" s="1147">
        <f>+A63+1</f>
        <v>9</v>
      </c>
      <c r="B68" s="1148" t="s">
        <v>3555</v>
      </c>
      <c r="C68" s="1144" t="s">
        <v>3556</v>
      </c>
      <c r="D68" s="1147" t="s">
        <v>80</v>
      </c>
      <c r="E68" s="1149">
        <v>34.1</v>
      </c>
      <c r="F68" s="1149">
        <f>H68+J68+R68</f>
        <v>1.5083975170500004</v>
      </c>
      <c r="G68" s="1149">
        <v>0.105</v>
      </c>
      <c r="H68" s="1146">
        <f t="shared" si="1"/>
        <v>0.24628065000000002</v>
      </c>
      <c r="I68" s="1149">
        <v>1.8700000000000001E-2</v>
      </c>
      <c r="J68" s="1154">
        <f t="shared" si="2"/>
        <v>5.7174876000000006E-2</v>
      </c>
      <c r="K68" s="82" t="s">
        <v>273</v>
      </c>
      <c r="L68" s="240" t="s">
        <v>135</v>
      </c>
      <c r="M68" s="240">
        <v>4.1000000000000002E-2</v>
      </c>
      <c r="N68" s="1099">
        <v>25.5</v>
      </c>
      <c r="O68" s="1100">
        <f t="shared" si="10"/>
        <v>1.0455000000000001</v>
      </c>
      <c r="P68" s="1146">
        <f>E68*F68</f>
        <v>51.436355331405011</v>
      </c>
      <c r="Q68" s="1146">
        <f>SUM(O68:O72)</f>
        <v>1.0455000000000001</v>
      </c>
      <c r="R68" s="1146">
        <f t="shared" si="3"/>
        <v>1.2049419910500003</v>
      </c>
    </row>
    <row r="69" spans="1:22" s="68" customFormat="1" ht="12.75" customHeight="1">
      <c r="A69" s="1147"/>
      <c r="B69" s="1148"/>
      <c r="C69" s="1144"/>
      <c r="D69" s="1147"/>
      <c r="E69" s="1149"/>
      <c r="F69" s="1149"/>
      <c r="G69" s="1149"/>
      <c r="H69" s="1146"/>
      <c r="I69" s="1149"/>
      <c r="J69" s="1155"/>
      <c r="K69" s="82"/>
      <c r="L69" s="240"/>
      <c r="M69" s="240"/>
      <c r="N69" s="1099"/>
      <c r="O69" s="1100">
        <f t="shared" si="10"/>
        <v>0</v>
      </c>
      <c r="P69" s="1146"/>
      <c r="Q69" s="1146"/>
      <c r="R69" s="1146"/>
    </row>
    <row r="70" spans="1:22" s="68" customFormat="1" ht="12.75" customHeight="1">
      <c r="A70" s="1147"/>
      <c r="B70" s="1148"/>
      <c r="C70" s="1144"/>
      <c r="D70" s="1147"/>
      <c r="E70" s="1149"/>
      <c r="F70" s="1149"/>
      <c r="G70" s="1149"/>
      <c r="H70" s="1146"/>
      <c r="I70" s="1149"/>
      <c r="J70" s="1155"/>
      <c r="K70" s="82"/>
      <c r="L70" s="240"/>
      <c r="M70" s="240"/>
      <c r="N70" s="1099"/>
      <c r="O70" s="1100">
        <f t="shared" si="10"/>
        <v>0</v>
      </c>
      <c r="P70" s="1146"/>
      <c r="Q70" s="1146"/>
      <c r="R70" s="1146"/>
    </row>
    <row r="71" spans="1:22" s="68" customFormat="1" ht="12.75" customHeight="1">
      <c r="A71" s="1147"/>
      <c r="B71" s="1148"/>
      <c r="C71" s="1144"/>
      <c r="D71" s="1147"/>
      <c r="E71" s="1149"/>
      <c r="F71" s="1149"/>
      <c r="G71" s="1149"/>
      <c r="H71" s="1146"/>
      <c r="I71" s="1149"/>
      <c r="J71" s="1155"/>
      <c r="K71" s="82"/>
      <c r="L71" s="240"/>
      <c r="M71" s="240"/>
      <c r="N71" s="1099"/>
      <c r="O71" s="1100">
        <f t="shared" si="10"/>
        <v>0</v>
      </c>
      <c r="P71" s="1146"/>
      <c r="Q71" s="1146"/>
      <c r="R71" s="1146"/>
      <c r="U71" s="1095"/>
    </row>
    <row r="72" spans="1:22" s="68" customFormat="1" ht="12.75" customHeight="1">
      <c r="A72" s="1147"/>
      <c r="B72" s="1148"/>
      <c r="C72" s="1144"/>
      <c r="D72" s="1147"/>
      <c r="E72" s="1149"/>
      <c r="F72" s="1149"/>
      <c r="G72" s="1149"/>
      <c r="H72" s="1146"/>
      <c r="I72" s="1149"/>
      <c r="J72" s="1156"/>
      <c r="K72" s="82"/>
      <c r="L72" s="240"/>
      <c r="M72" s="240"/>
      <c r="N72" s="1099"/>
      <c r="O72" s="1100">
        <f t="shared" si="10"/>
        <v>0</v>
      </c>
      <c r="P72" s="1146"/>
      <c r="Q72" s="1146"/>
      <c r="R72" s="1146"/>
    </row>
    <row r="73" spans="1:22" s="1" customFormat="1" ht="12.75" customHeight="1">
      <c r="A73" s="1142">
        <f>+A68+1</f>
        <v>10</v>
      </c>
      <c r="B73" s="1150" t="s">
        <v>3598</v>
      </c>
      <c r="C73" s="1151" t="s">
        <v>3600</v>
      </c>
      <c r="D73" s="1152" t="s">
        <v>558</v>
      </c>
      <c r="E73" s="1153">
        <v>34.1</v>
      </c>
      <c r="F73" s="1149">
        <f>H73+J73+R73</f>
        <v>2.4225928838800002</v>
      </c>
      <c r="G73" s="1153">
        <v>0.436</v>
      </c>
      <c r="H73" s="1146">
        <f t="shared" si="1"/>
        <v>1.0226510800000002</v>
      </c>
      <c r="I73" s="1153">
        <v>7.4999999999999997E-3</v>
      </c>
      <c r="J73" s="1154">
        <f t="shared" si="2"/>
        <v>2.2931099999999999E-2</v>
      </c>
      <c r="K73" s="799" t="s">
        <v>3601</v>
      </c>
      <c r="L73" s="800" t="s">
        <v>558</v>
      </c>
      <c r="M73" s="800">
        <v>1.02</v>
      </c>
      <c r="N73" s="1103">
        <v>0.96</v>
      </c>
      <c r="O73" s="1100">
        <f t="shared" si="10"/>
        <v>0.97919999999999996</v>
      </c>
      <c r="P73" s="1146">
        <f>E73*F73</f>
        <v>82.610417340308004</v>
      </c>
      <c r="Q73" s="1146">
        <f>SUM(O73:O77)</f>
        <v>1.1947999999999999</v>
      </c>
      <c r="R73" s="1146">
        <f t="shared" si="3"/>
        <v>1.3770107038799999</v>
      </c>
      <c r="S73" s="68"/>
      <c r="T73" s="68"/>
      <c r="U73" s="68"/>
      <c r="V73" s="68"/>
    </row>
    <row r="74" spans="1:22" s="1" customFormat="1" ht="12.75" customHeight="1">
      <c r="A74" s="1142"/>
      <c r="B74" s="1150"/>
      <c r="C74" s="1151"/>
      <c r="D74" s="1152"/>
      <c r="E74" s="1153"/>
      <c r="F74" s="1149"/>
      <c r="G74" s="1153"/>
      <c r="H74" s="1146"/>
      <c r="I74" s="1153"/>
      <c r="J74" s="1155"/>
      <c r="K74" s="799" t="s">
        <v>251</v>
      </c>
      <c r="L74" s="800" t="s">
        <v>134</v>
      </c>
      <c r="M74" s="800">
        <v>0.49</v>
      </c>
      <c r="N74" s="1103">
        <v>0.44</v>
      </c>
      <c r="O74" s="1100">
        <f t="shared" si="10"/>
        <v>0.21559999999999999</v>
      </c>
      <c r="P74" s="1146"/>
      <c r="Q74" s="1146"/>
      <c r="R74" s="1146"/>
      <c r="S74" s="68"/>
      <c r="T74" s="68"/>
      <c r="U74" s="68"/>
      <c r="V74" s="68"/>
    </row>
    <row r="75" spans="1:22" s="1" customFormat="1" ht="12.75" customHeight="1">
      <c r="A75" s="1142"/>
      <c r="B75" s="1150"/>
      <c r="C75" s="1151"/>
      <c r="D75" s="1152"/>
      <c r="E75" s="1153"/>
      <c r="F75" s="1149"/>
      <c r="G75" s="1153"/>
      <c r="H75" s="1146"/>
      <c r="I75" s="1153"/>
      <c r="J75" s="1155"/>
      <c r="K75" s="799"/>
      <c r="L75" s="800"/>
      <c r="M75" s="800"/>
      <c r="N75" s="1103"/>
      <c r="O75" s="1100">
        <f t="shared" si="10"/>
        <v>0</v>
      </c>
      <c r="P75" s="1146"/>
      <c r="Q75" s="1146"/>
      <c r="R75" s="1146"/>
      <c r="S75" s="68"/>
      <c r="T75" s="68"/>
      <c r="U75" s="68"/>
      <c r="V75" s="68"/>
    </row>
    <row r="76" spans="1:22" s="1" customFormat="1" ht="12.75" customHeight="1">
      <c r="A76" s="1142"/>
      <c r="B76" s="1150"/>
      <c r="C76" s="1151"/>
      <c r="D76" s="1152"/>
      <c r="E76" s="1153"/>
      <c r="F76" s="1149"/>
      <c r="G76" s="1153"/>
      <c r="H76" s="1146"/>
      <c r="I76" s="1153"/>
      <c r="J76" s="1155"/>
      <c r="K76" s="799"/>
      <c r="L76" s="800"/>
      <c r="M76" s="800"/>
      <c r="N76" s="1103"/>
      <c r="O76" s="1100">
        <f t="shared" si="10"/>
        <v>0</v>
      </c>
      <c r="P76" s="1146"/>
      <c r="Q76" s="1146"/>
      <c r="R76" s="1146"/>
      <c r="S76" s="68"/>
      <c r="T76" s="68"/>
      <c r="U76" s="68"/>
      <c r="V76" s="68"/>
    </row>
    <row r="77" spans="1:22" s="1" customFormat="1" ht="12.75" customHeight="1">
      <c r="A77" s="1142"/>
      <c r="B77" s="1150"/>
      <c r="C77" s="1151"/>
      <c r="D77" s="1152"/>
      <c r="E77" s="1153"/>
      <c r="F77" s="1149"/>
      <c r="G77" s="1153"/>
      <c r="H77" s="1146"/>
      <c r="I77" s="1153"/>
      <c r="J77" s="1156"/>
      <c r="K77" s="799"/>
      <c r="L77" s="800"/>
      <c r="M77" s="800"/>
      <c r="N77" s="1103"/>
      <c r="O77" s="1100">
        <f t="shared" si="10"/>
        <v>0</v>
      </c>
      <c r="P77" s="1146"/>
      <c r="Q77" s="1146"/>
      <c r="R77" s="1146"/>
      <c r="S77" s="68"/>
      <c r="T77" s="68"/>
      <c r="U77" s="68"/>
      <c r="V77" s="68"/>
    </row>
    <row r="78" spans="1:22" s="68" customFormat="1" ht="12.75" customHeight="1">
      <c r="A78" s="1142">
        <f t="shared" ref="A78" si="15">+A73+1</f>
        <v>11</v>
      </c>
      <c r="B78" s="1148" t="s">
        <v>2993</v>
      </c>
      <c r="C78" s="1144" t="s">
        <v>2995</v>
      </c>
      <c r="D78" s="1147" t="s">
        <v>558</v>
      </c>
      <c r="E78" s="1149">
        <v>17.399999999999999</v>
      </c>
      <c r="F78" s="1149">
        <f>H78+J78+R78</f>
        <v>3.5730223315500007</v>
      </c>
      <c r="G78" s="1149">
        <v>0.66</v>
      </c>
      <c r="H78" s="1146">
        <f t="shared" si="1"/>
        <v>1.5480498000000003</v>
      </c>
      <c r="I78" s="1149">
        <v>5.8999999999999997E-2</v>
      </c>
      <c r="J78" s="1154">
        <f t="shared" si="2"/>
        <v>0.18039131999999997</v>
      </c>
      <c r="K78" s="82" t="s">
        <v>273</v>
      </c>
      <c r="L78" s="240" t="s">
        <v>146</v>
      </c>
      <c r="M78" s="240">
        <v>3.1E-2</v>
      </c>
      <c r="N78" s="1099">
        <v>25.5</v>
      </c>
      <c r="O78" s="1100">
        <f t="shared" ref="O78:O92" si="16">M78*N78</f>
        <v>0.79049999999999998</v>
      </c>
      <c r="P78" s="1146">
        <f t="shared" ref="P78" si="17">E78*F78</f>
        <v>62.170588568970004</v>
      </c>
      <c r="Q78" s="1146">
        <f t="shared" ref="Q78" si="18">SUM(O78:O82)</f>
        <v>1.6005</v>
      </c>
      <c r="R78" s="1146">
        <f t="shared" si="3"/>
        <v>1.8445812115500004</v>
      </c>
    </row>
    <row r="79" spans="1:22" s="68" customFormat="1" ht="12.75" customHeight="1">
      <c r="A79" s="1142"/>
      <c r="B79" s="1148"/>
      <c r="C79" s="1144"/>
      <c r="D79" s="1147"/>
      <c r="E79" s="1149"/>
      <c r="F79" s="1149"/>
      <c r="G79" s="1149"/>
      <c r="H79" s="1146"/>
      <c r="I79" s="1149"/>
      <c r="J79" s="1155"/>
      <c r="K79" s="82" t="s">
        <v>562</v>
      </c>
      <c r="L79" s="240" t="s">
        <v>558</v>
      </c>
      <c r="M79" s="240">
        <v>1.08</v>
      </c>
      <c r="N79" s="1099">
        <v>0.75</v>
      </c>
      <c r="O79" s="1100">
        <f t="shared" si="16"/>
        <v>0.81</v>
      </c>
      <c r="P79" s="1146"/>
      <c r="Q79" s="1146"/>
      <c r="R79" s="1146"/>
    </row>
    <row r="80" spans="1:22" s="68" customFormat="1" ht="12.75" customHeight="1">
      <c r="A80" s="1142"/>
      <c r="B80" s="1148"/>
      <c r="C80" s="1144"/>
      <c r="D80" s="1147"/>
      <c r="E80" s="1149"/>
      <c r="F80" s="1149"/>
      <c r="G80" s="1149"/>
      <c r="H80" s="1146"/>
      <c r="I80" s="1149"/>
      <c r="J80" s="1155"/>
      <c r="K80" s="82"/>
      <c r="L80" s="240"/>
      <c r="M80" s="240"/>
      <c r="N80" s="1099"/>
      <c r="O80" s="1100">
        <f t="shared" si="16"/>
        <v>0</v>
      </c>
      <c r="P80" s="1146"/>
      <c r="Q80" s="1146"/>
      <c r="R80" s="1146"/>
    </row>
    <row r="81" spans="1:22" s="68" customFormat="1" ht="12.75" customHeight="1">
      <c r="A81" s="1142"/>
      <c r="B81" s="1148"/>
      <c r="C81" s="1144"/>
      <c r="D81" s="1147"/>
      <c r="E81" s="1149"/>
      <c r="F81" s="1149"/>
      <c r="G81" s="1149"/>
      <c r="H81" s="1146"/>
      <c r="I81" s="1149"/>
      <c r="J81" s="1155"/>
      <c r="K81" s="82"/>
      <c r="L81" s="240"/>
      <c r="M81" s="240"/>
      <c r="N81" s="1099"/>
      <c r="O81" s="1100">
        <f t="shared" si="16"/>
        <v>0</v>
      </c>
      <c r="P81" s="1146"/>
      <c r="Q81" s="1146"/>
      <c r="R81" s="1146"/>
    </row>
    <row r="82" spans="1:22" s="68" customFormat="1" ht="12.75" customHeight="1">
      <c r="A82" s="1142"/>
      <c r="B82" s="1148"/>
      <c r="C82" s="1144"/>
      <c r="D82" s="1147"/>
      <c r="E82" s="1149"/>
      <c r="F82" s="1149"/>
      <c r="G82" s="1149"/>
      <c r="H82" s="1146"/>
      <c r="I82" s="1149"/>
      <c r="J82" s="1156"/>
      <c r="K82" s="82"/>
      <c r="L82" s="240"/>
      <c r="M82" s="240"/>
      <c r="N82" s="1099"/>
      <c r="O82" s="1100">
        <f t="shared" si="16"/>
        <v>0</v>
      </c>
      <c r="P82" s="1146"/>
      <c r="Q82" s="1146"/>
      <c r="R82" s="1146"/>
    </row>
    <row r="83" spans="1:22" s="1" customFormat="1" ht="12.75" customHeight="1">
      <c r="A83" s="1142">
        <f t="shared" ref="A83" si="19">+A78+1</f>
        <v>12</v>
      </c>
      <c r="B83" s="1148" t="s">
        <v>3596</v>
      </c>
      <c r="C83" s="1144" t="s">
        <v>3602</v>
      </c>
      <c r="D83" s="1147" t="s">
        <v>558</v>
      </c>
      <c r="E83" s="1149">
        <f>+E78</f>
        <v>17.399999999999999</v>
      </c>
      <c r="F83" s="1149">
        <f>H83+J83+R83</f>
        <v>2.5669792431400005</v>
      </c>
      <c r="G83" s="1149">
        <v>0.51400000000000001</v>
      </c>
      <c r="H83" s="1146">
        <f t="shared" si="1"/>
        <v>1.2056024200000002</v>
      </c>
      <c r="I83" s="1149">
        <v>1.2E-2</v>
      </c>
      <c r="J83" s="1154">
        <f t="shared" si="2"/>
        <v>3.6689760000000002E-2</v>
      </c>
      <c r="K83" s="82" t="s">
        <v>574</v>
      </c>
      <c r="L83" s="240" t="s">
        <v>134</v>
      </c>
      <c r="M83" s="240">
        <v>0.63</v>
      </c>
      <c r="N83" s="1099">
        <v>1.62</v>
      </c>
      <c r="O83" s="1100">
        <f t="shared" si="16"/>
        <v>1.0206000000000002</v>
      </c>
      <c r="P83" s="1146">
        <f>E83*F83</f>
        <v>44.665438830636006</v>
      </c>
      <c r="Q83" s="1146">
        <f>SUM(O83:O87)</f>
        <v>1.1494000000000002</v>
      </c>
      <c r="R83" s="1146">
        <f t="shared" si="3"/>
        <v>1.3246870631400003</v>
      </c>
      <c r="S83" s="68"/>
      <c r="T83" s="68"/>
      <c r="U83" s="68"/>
      <c r="V83" s="68"/>
    </row>
    <row r="84" spans="1:22" s="1" customFormat="1" ht="12.75" customHeight="1">
      <c r="A84" s="1142"/>
      <c r="B84" s="1148"/>
      <c r="C84" s="1144"/>
      <c r="D84" s="1147"/>
      <c r="E84" s="1149"/>
      <c r="F84" s="1149"/>
      <c r="G84" s="1149"/>
      <c r="H84" s="1146"/>
      <c r="I84" s="1149"/>
      <c r="J84" s="1155"/>
      <c r="K84" s="82" t="s">
        <v>569</v>
      </c>
      <c r="L84" s="240" t="s">
        <v>134</v>
      </c>
      <c r="M84" s="240">
        <v>0.92</v>
      </c>
      <c r="N84" s="1099">
        <v>0.14000000000000001</v>
      </c>
      <c r="O84" s="1100">
        <f t="shared" si="16"/>
        <v>0.12880000000000003</v>
      </c>
      <c r="P84" s="1146"/>
      <c r="Q84" s="1146"/>
      <c r="R84" s="1146"/>
      <c r="S84" s="68"/>
      <c r="T84" s="68"/>
      <c r="U84" s="68"/>
      <c r="V84" s="68"/>
    </row>
    <row r="85" spans="1:22" s="1" customFormat="1" ht="12.75" customHeight="1">
      <c r="A85" s="1142"/>
      <c r="B85" s="1148"/>
      <c r="C85" s="1144"/>
      <c r="D85" s="1147"/>
      <c r="E85" s="1149"/>
      <c r="F85" s="1149"/>
      <c r="G85" s="1149"/>
      <c r="H85" s="1146"/>
      <c r="I85" s="1149"/>
      <c r="J85" s="1155"/>
      <c r="K85" s="82"/>
      <c r="L85" s="240"/>
      <c r="M85" s="240"/>
      <c r="N85" s="1099"/>
      <c r="O85" s="1100">
        <f t="shared" si="16"/>
        <v>0</v>
      </c>
      <c r="P85" s="1146"/>
      <c r="Q85" s="1146"/>
      <c r="R85" s="1146"/>
      <c r="S85" s="68"/>
      <c r="T85" s="68"/>
      <c r="U85" s="68"/>
      <c r="V85" s="68"/>
    </row>
    <row r="86" spans="1:22" s="1" customFormat="1" ht="12.75" customHeight="1">
      <c r="A86" s="1142"/>
      <c r="B86" s="1148"/>
      <c r="C86" s="1144"/>
      <c r="D86" s="1147"/>
      <c r="E86" s="1149"/>
      <c r="F86" s="1149"/>
      <c r="G86" s="1149"/>
      <c r="H86" s="1146"/>
      <c r="I86" s="1149"/>
      <c r="J86" s="1155"/>
      <c r="K86" s="82"/>
      <c r="L86" s="240"/>
      <c r="M86" s="240"/>
      <c r="N86" s="1099"/>
      <c r="O86" s="1100">
        <f t="shared" si="16"/>
        <v>0</v>
      </c>
      <c r="P86" s="1146"/>
      <c r="Q86" s="1146"/>
      <c r="R86" s="1146"/>
      <c r="S86" s="68"/>
      <c r="T86" s="68"/>
      <c r="U86" s="68"/>
      <c r="V86" s="68"/>
    </row>
    <row r="87" spans="1:22" s="1" customFormat="1" ht="12.75" customHeight="1">
      <c r="A87" s="1142"/>
      <c r="B87" s="1148"/>
      <c r="C87" s="1144"/>
      <c r="D87" s="1147"/>
      <c r="E87" s="1149"/>
      <c r="F87" s="1149"/>
      <c r="G87" s="1149"/>
      <c r="H87" s="1146"/>
      <c r="I87" s="1149"/>
      <c r="J87" s="1156"/>
      <c r="K87" s="82"/>
      <c r="L87" s="240"/>
      <c r="M87" s="240"/>
      <c r="N87" s="1099"/>
      <c r="O87" s="1100">
        <f t="shared" si="16"/>
        <v>0</v>
      </c>
      <c r="P87" s="1146"/>
      <c r="Q87" s="1146"/>
      <c r="R87" s="1146"/>
      <c r="S87" s="68"/>
      <c r="T87" s="68"/>
      <c r="U87" s="68"/>
      <c r="V87" s="68"/>
    </row>
    <row r="88" spans="1:22" s="1" customFormat="1" ht="15.75" customHeight="1">
      <c r="A88" s="1142">
        <f t="shared" ref="A88" si="20">+A83+1</f>
        <v>13</v>
      </c>
      <c r="B88" s="1143" t="s">
        <v>3603</v>
      </c>
      <c r="C88" s="1144" t="s">
        <v>3605</v>
      </c>
      <c r="D88" s="1145" t="s">
        <v>80</v>
      </c>
      <c r="E88" s="1146">
        <v>88.15</v>
      </c>
      <c r="F88" s="1149">
        <f>H88+J88+R88</f>
        <v>0.4989714138500001</v>
      </c>
      <c r="G88" s="1149">
        <v>9.8000000000000004E-2</v>
      </c>
      <c r="H88" s="1146">
        <f t="shared" ref="H88:H148" si="21">G88*$P$9/1000</f>
        <v>0.22986194000000004</v>
      </c>
      <c r="I88" s="1149">
        <v>0</v>
      </c>
      <c r="J88" s="1154">
        <f t="shared" ref="J88:J148" si="22">I88*$P$10/1000</f>
        <v>0</v>
      </c>
      <c r="K88" s="1109" t="s">
        <v>3604</v>
      </c>
      <c r="L88" s="246" t="s">
        <v>80</v>
      </c>
      <c r="M88" s="246">
        <v>0.05</v>
      </c>
      <c r="N88" s="246">
        <v>4.67</v>
      </c>
      <c r="O88" s="1100">
        <f t="shared" si="16"/>
        <v>0.23350000000000001</v>
      </c>
      <c r="P88" s="1146">
        <f>E88*F88</f>
        <v>43.98433013087751</v>
      </c>
      <c r="Q88" s="1146">
        <f>SUM(O88:O92)</f>
        <v>0.23350000000000001</v>
      </c>
      <c r="R88" s="1146">
        <f t="shared" ref="R88:R148" si="23">Q88*1.02*1.05*$R$15</f>
        <v>0.26910947385000006</v>
      </c>
      <c r="S88" s="68"/>
      <c r="T88" s="68"/>
      <c r="U88" s="68"/>
      <c r="V88" s="68"/>
    </row>
    <row r="89" spans="1:22" s="1" customFormat="1" ht="15.75" customHeight="1">
      <c r="A89" s="1142"/>
      <c r="B89" s="1143"/>
      <c r="C89" s="1144"/>
      <c r="D89" s="1145"/>
      <c r="E89" s="1146"/>
      <c r="F89" s="1149"/>
      <c r="G89" s="1149"/>
      <c r="H89" s="1146"/>
      <c r="I89" s="1149"/>
      <c r="J89" s="1155"/>
      <c r="K89" s="246"/>
      <c r="L89" s="246"/>
      <c r="M89" s="246"/>
      <c r="N89" s="246"/>
      <c r="O89" s="1100">
        <f t="shared" si="16"/>
        <v>0</v>
      </c>
      <c r="P89" s="1146"/>
      <c r="Q89" s="1146"/>
      <c r="R89" s="1146"/>
      <c r="S89" s="68"/>
      <c r="T89" s="68"/>
      <c r="U89" s="68"/>
      <c r="V89" s="68"/>
    </row>
    <row r="90" spans="1:22" s="1" customFormat="1" ht="15.75" customHeight="1">
      <c r="A90" s="1142"/>
      <c r="B90" s="1143"/>
      <c r="C90" s="1144"/>
      <c r="D90" s="1145"/>
      <c r="E90" s="1146"/>
      <c r="F90" s="1149"/>
      <c r="G90" s="1149"/>
      <c r="H90" s="1146"/>
      <c r="I90" s="1149"/>
      <c r="J90" s="1155"/>
      <c r="K90" s="246"/>
      <c r="L90" s="246"/>
      <c r="M90" s="246"/>
      <c r="N90" s="246"/>
      <c r="O90" s="1100">
        <f t="shared" si="16"/>
        <v>0</v>
      </c>
      <c r="P90" s="1146"/>
      <c r="Q90" s="1146"/>
      <c r="R90" s="1146"/>
      <c r="S90" s="68"/>
      <c r="T90" s="68"/>
      <c r="U90" s="68"/>
      <c r="V90" s="68"/>
    </row>
    <row r="91" spans="1:22" s="1" customFormat="1" ht="15.75" customHeight="1">
      <c r="A91" s="1142"/>
      <c r="B91" s="1143"/>
      <c r="C91" s="1144"/>
      <c r="D91" s="1145"/>
      <c r="E91" s="1146"/>
      <c r="F91" s="1149"/>
      <c r="G91" s="1149"/>
      <c r="H91" s="1146"/>
      <c r="I91" s="1149"/>
      <c r="J91" s="1155"/>
      <c r="K91" s="246"/>
      <c r="L91" s="246"/>
      <c r="M91" s="246"/>
      <c r="N91" s="246"/>
      <c r="O91" s="1100">
        <f t="shared" si="16"/>
        <v>0</v>
      </c>
      <c r="P91" s="1146"/>
      <c r="Q91" s="1146"/>
      <c r="R91" s="1146"/>
      <c r="S91" s="68"/>
      <c r="T91" s="68"/>
      <c r="U91" s="68"/>
      <c r="V91" s="68"/>
    </row>
    <row r="92" spans="1:22" s="1" customFormat="1" ht="15.75" customHeight="1">
      <c r="A92" s="1142"/>
      <c r="B92" s="1143"/>
      <c r="C92" s="1144"/>
      <c r="D92" s="1145"/>
      <c r="E92" s="1146"/>
      <c r="F92" s="1149"/>
      <c r="G92" s="1149"/>
      <c r="H92" s="1146"/>
      <c r="I92" s="1149"/>
      <c r="J92" s="1156"/>
      <c r="K92" s="246"/>
      <c r="L92" s="246"/>
      <c r="M92" s="246"/>
      <c r="N92" s="246"/>
      <c r="O92" s="1100">
        <f t="shared" si="16"/>
        <v>0</v>
      </c>
      <c r="P92" s="1146"/>
      <c r="Q92" s="1146"/>
      <c r="R92" s="1146"/>
      <c r="S92" s="68"/>
      <c r="T92" s="68"/>
      <c r="U92" s="68"/>
      <c r="V92" s="68"/>
    </row>
    <row r="93" spans="1:22" s="68" customFormat="1" ht="12.75" customHeight="1">
      <c r="A93" s="1142">
        <f t="shared" ref="A93" si="24">+A88+1</f>
        <v>14</v>
      </c>
      <c r="B93" s="1148" t="s">
        <v>66</v>
      </c>
      <c r="C93" s="1144" t="s">
        <v>241</v>
      </c>
      <c r="D93" s="1147" t="s">
        <v>80</v>
      </c>
      <c r="E93" s="1149">
        <v>2.5</v>
      </c>
      <c r="F93" s="1149">
        <f>H93+J93+R93</f>
        <v>3.4221669304500004</v>
      </c>
      <c r="G93" s="1149">
        <v>0.54</v>
      </c>
      <c r="H93" s="1146">
        <f t="shared" si="21"/>
        <v>1.2665862000000001</v>
      </c>
      <c r="I93" s="1149">
        <v>6.4399999999999999E-2</v>
      </c>
      <c r="J93" s="1154">
        <f t="shared" si="22"/>
        <v>0.19690171200000001</v>
      </c>
      <c r="K93" s="82" t="s">
        <v>67</v>
      </c>
      <c r="L93" s="240" t="s">
        <v>133</v>
      </c>
      <c r="M93" s="240">
        <v>12.5</v>
      </c>
      <c r="N93" s="1099">
        <v>0.123</v>
      </c>
      <c r="O93" s="1100">
        <f t="shared" si="10"/>
        <v>1.5375000000000001</v>
      </c>
      <c r="P93" s="1146">
        <f t="shared" ref="P93" si="25">E93*F93</f>
        <v>8.5554173261250011</v>
      </c>
      <c r="Q93" s="1146">
        <f t="shared" ref="Q93" si="26">SUM(O93:O97)</f>
        <v>1.6995</v>
      </c>
      <c r="R93" s="1146">
        <f t="shared" si="23"/>
        <v>1.95867901845</v>
      </c>
      <c r="S93" s="68" t="s">
        <v>2972</v>
      </c>
      <c r="U93" s="68">
        <f>0.2*0.4</f>
        <v>8.0000000000000016E-2</v>
      </c>
      <c r="V93" s="68">
        <v>0.123</v>
      </c>
    </row>
    <row r="94" spans="1:22" s="68" customFormat="1" ht="12.75" customHeight="1">
      <c r="A94" s="1142"/>
      <c r="B94" s="1148"/>
      <c r="C94" s="1144"/>
      <c r="D94" s="1147"/>
      <c r="E94" s="1149"/>
      <c r="F94" s="1149"/>
      <c r="G94" s="1149"/>
      <c r="H94" s="1146"/>
      <c r="I94" s="1149"/>
      <c r="J94" s="1155"/>
      <c r="K94" s="82" t="s">
        <v>273</v>
      </c>
      <c r="L94" s="240" t="s">
        <v>135</v>
      </c>
      <c r="M94" s="240">
        <v>5.0000000000000001E-3</v>
      </c>
      <c r="N94" s="1099">
        <v>32.4</v>
      </c>
      <c r="O94" s="1100">
        <f t="shared" si="10"/>
        <v>0.16200000000000001</v>
      </c>
      <c r="P94" s="1146"/>
      <c r="Q94" s="1146"/>
      <c r="R94" s="1146"/>
      <c r="V94" s="68">
        <f>+V93/U93</f>
        <v>1.5374999999999996</v>
      </c>
    </row>
    <row r="95" spans="1:22" s="68" customFormat="1" ht="12.75" customHeight="1">
      <c r="A95" s="1142"/>
      <c r="B95" s="1148"/>
      <c r="C95" s="1144"/>
      <c r="D95" s="1147"/>
      <c r="E95" s="1149"/>
      <c r="F95" s="1149"/>
      <c r="G95" s="1149"/>
      <c r="H95" s="1146"/>
      <c r="I95" s="1149"/>
      <c r="J95" s="1155"/>
      <c r="K95" s="82"/>
      <c r="L95" s="240"/>
      <c r="M95" s="240"/>
      <c r="N95" s="1099"/>
      <c r="O95" s="1100">
        <f t="shared" si="10"/>
        <v>0</v>
      </c>
      <c r="P95" s="1146"/>
      <c r="Q95" s="1146"/>
      <c r="R95" s="1146"/>
    </row>
    <row r="96" spans="1:22" s="68" customFormat="1" ht="12.75" customHeight="1">
      <c r="A96" s="1142"/>
      <c r="B96" s="1148"/>
      <c r="C96" s="1144"/>
      <c r="D96" s="1147"/>
      <c r="E96" s="1149"/>
      <c r="F96" s="1149"/>
      <c r="G96" s="1149"/>
      <c r="H96" s="1146"/>
      <c r="I96" s="1149"/>
      <c r="J96" s="1155"/>
      <c r="K96" s="82"/>
      <c r="L96" s="240"/>
      <c r="M96" s="240"/>
      <c r="N96" s="1099"/>
      <c r="O96" s="1100">
        <f t="shared" si="10"/>
        <v>0</v>
      </c>
      <c r="P96" s="1146"/>
      <c r="Q96" s="1146"/>
      <c r="R96" s="1146"/>
    </row>
    <row r="97" spans="1:22" s="68" customFormat="1" ht="12.75" customHeight="1">
      <c r="A97" s="1142"/>
      <c r="B97" s="1148"/>
      <c r="C97" s="1144"/>
      <c r="D97" s="1147"/>
      <c r="E97" s="1149"/>
      <c r="F97" s="1149"/>
      <c r="G97" s="1149"/>
      <c r="H97" s="1146"/>
      <c r="I97" s="1149"/>
      <c r="J97" s="1156"/>
      <c r="K97" s="82"/>
      <c r="L97" s="240"/>
      <c r="M97" s="240"/>
      <c r="N97" s="1099"/>
      <c r="O97" s="1100">
        <f t="shared" si="10"/>
        <v>0</v>
      </c>
      <c r="P97" s="1146"/>
      <c r="Q97" s="1146"/>
      <c r="R97" s="1146"/>
    </row>
    <row r="98" spans="1:22" s="68" customFormat="1" ht="12.75" customHeight="1">
      <c r="A98" s="1142">
        <f t="shared" ref="A98" si="27">+A93+1</f>
        <v>15</v>
      </c>
      <c r="B98" s="1148" t="s">
        <v>3088</v>
      </c>
      <c r="C98" s="1144" t="s">
        <v>3089</v>
      </c>
      <c r="D98" s="1147" t="s">
        <v>135</v>
      </c>
      <c r="E98" s="1149">
        <f>0.02*E93</f>
        <v>0.05</v>
      </c>
      <c r="F98" s="1149">
        <f>H98+J98+R98</f>
        <v>36.114521572700006</v>
      </c>
      <c r="G98" s="1149">
        <v>0.65</v>
      </c>
      <c r="H98" s="1146">
        <f t="shared" si="21"/>
        <v>1.5245945000000001</v>
      </c>
      <c r="I98" s="1149">
        <v>0.3</v>
      </c>
      <c r="J98" s="1154">
        <f t="shared" si="22"/>
        <v>0.91724400000000006</v>
      </c>
      <c r="K98" s="82" t="s">
        <v>3053</v>
      </c>
      <c r="L98" s="240" t="s">
        <v>135</v>
      </c>
      <c r="M98" s="240">
        <v>1</v>
      </c>
      <c r="N98" s="1099">
        <v>29.216999999999999</v>
      </c>
      <c r="O98" s="1100">
        <f t="shared" si="10"/>
        <v>29.216999999999999</v>
      </c>
      <c r="P98" s="1146">
        <f t="shared" ref="P98" si="28">E98*F98</f>
        <v>1.8057260786350005</v>
      </c>
      <c r="Q98" s="1146">
        <f t="shared" ref="Q98" si="29">SUM(O98:O102)</f>
        <v>29.216999999999999</v>
      </c>
      <c r="R98" s="1146">
        <f t="shared" si="23"/>
        <v>33.672683072700003</v>
      </c>
      <c r="S98" s="68" t="s">
        <v>2972</v>
      </c>
    </row>
    <row r="99" spans="1:22" s="68" customFormat="1" ht="12.75" customHeight="1">
      <c r="A99" s="1142"/>
      <c r="B99" s="1148"/>
      <c r="C99" s="1144"/>
      <c r="D99" s="1147"/>
      <c r="E99" s="1149"/>
      <c r="F99" s="1149"/>
      <c r="G99" s="1149"/>
      <c r="H99" s="1146"/>
      <c r="I99" s="1149"/>
      <c r="J99" s="1155"/>
      <c r="K99" s="82"/>
      <c r="L99" s="240"/>
      <c r="M99" s="240"/>
      <c r="N99" s="1099"/>
      <c r="O99" s="1100">
        <f t="shared" si="10"/>
        <v>0</v>
      </c>
      <c r="P99" s="1146"/>
      <c r="Q99" s="1146"/>
      <c r="R99" s="1146"/>
    </row>
    <row r="100" spans="1:22" s="68" customFormat="1" ht="12.75" customHeight="1">
      <c r="A100" s="1142"/>
      <c r="B100" s="1148"/>
      <c r="C100" s="1144"/>
      <c r="D100" s="1147"/>
      <c r="E100" s="1149"/>
      <c r="F100" s="1149"/>
      <c r="G100" s="1149"/>
      <c r="H100" s="1146"/>
      <c r="I100" s="1149"/>
      <c r="J100" s="1155"/>
      <c r="K100" s="82"/>
      <c r="L100" s="240"/>
      <c r="M100" s="240"/>
      <c r="N100" s="1099"/>
      <c r="O100" s="1100">
        <f t="shared" si="10"/>
        <v>0</v>
      </c>
      <c r="P100" s="1146"/>
      <c r="Q100" s="1146"/>
      <c r="R100" s="1146"/>
      <c r="S100" s="68" t="s">
        <v>3551</v>
      </c>
    </row>
    <row r="101" spans="1:22" s="68" customFormat="1" ht="12.75" customHeight="1">
      <c r="A101" s="1142"/>
      <c r="B101" s="1148"/>
      <c r="C101" s="1144"/>
      <c r="D101" s="1147"/>
      <c r="E101" s="1149"/>
      <c r="F101" s="1149"/>
      <c r="G101" s="1149"/>
      <c r="H101" s="1146"/>
      <c r="I101" s="1149"/>
      <c r="J101" s="1155"/>
      <c r="K101" s="82"/>
      <c r="L101" s="240"/>
      <c r="M101" s="240"/>
      <c r="N101" s="1099"/>
      <c r="O101" s="1100">
        <f t="shared" si="10"/>
        <v>0</v>
      </c>
      <c r="P101" s="1146"/>
      <c r="Q101" s="1146"/>
      <c r="R101" s="1146"/>
    </row>
    <row r="102" spans="1:22" s="68" customFormat="1" ht="12.75" customHeight="1">
      <c r="A102" s="1142"/>
      <c r="B102" s="1148"/>
      <c r="C102" s="1144"/>
      <c r="D102" s="1147"/>
      <c r="E102" s="1149"/>
      <c r="F102" s="1149"/>
      <c r="G102" s="1149"/>
      <c r="H102" s="1146"/>
      <c r="I102" s="1149"/>
      <c r="J102" s="1156"/>
      <c r="K102" s="82"/>
      <c r="L102" s="240"/>
      <c r="M102" s="240"/>
      <c r="N102" s="1099"/>
      <c r="O102" s="1100">
        <f t="shared" si="10"/>
        <v>0</v>
      </c>
      <c r="P102" s="1146"/>
      <c r="Q102" s="1146"/>
      <c r="R102" s="1146"/>
    </row>
    <row r="103" spans="1:22" s="68" customFormat="1" ht="12.75" customHeight="1">
      <c r="A103" s="1142">
        <f t="shared" ref="A103" si="30">+A98+1</f>
        <v>16</v>
      </c>
      <c r="B103" s="1148" t="s">
        <v>65</v>
      </c>
      <c r="C103" s="1144" t="s">
        <v>181</v>
      </c>
      <c r="D103" s="1147" t="s">
        <v>134</v>
      </c>
      <c r="E103" s="1149">
        <f>+E93*2</f>
        <v>5</v>
      </c>
      <c r="F103" s="1149">
        <f>H103+J103+R103</f>
        <v>0.41978599880000006</v>
      </c>
      <c r="G103" s="1149">
        <f>27.8/1000</f>
        <v>2.7800000000000002E-2</v>
      </c>
      <c r="H103" s="1146">
        <f t="shared" si="21"/>
        <v>6.5205734000000001E-2</v>
      </c>
      <c r="I103" s="1149">
        <f>1.38/1000</f>
        <v>1.3799999999999999E-3</v>
      </c>
      <c r="J103" s="1154">
        <f t="shared" si="22"/>
        <v>4.2193224000000003E-3</v>
      </c>
      <c r="K103" s="82" t="s">
        <v>3060</v>
      </c>
      <c r="L103" s="240" t="s">
        <v>134</v>
      </c>
      <c r="M103" s="240">
        <v>1</v>
      </c>
      <c r="N103" s="1099">
        <v>0.30399999999999999</v>
      </c>
      <c r="O103" s="1100">
        <f t="shared" si="10"/>
        <v>0.30399999999999999</v>
      </c>
      <c r="P103" s="1146">
        <f t="shared" ref="P103" si="31">E103*F103</f>
        <v>2.0989299940000001</v>
      </c>
      <c r="Q103" s="1146">
        <f t="shared" ref="Q103" si="32">SUM(O103:O107)</f>
        <v>0.30399999999999999</v>
      </c>
      <c r="R103" s="1146">
        <f t="shared" si="23"/>
        <v>0.35036094240000004</v>
      </c>
    </row>
    <row r="104" spans="1:22" s="68" customFormat="1" ht="12.75" customHeight="1">
      <c r="A104" s="1142"/>
      <c r="B104" s="1148"/>
      <c r="C104" s="1144"/>
      <c r="D104" s="1147"/>
      <c r="E104" s="1149"/>
      <c r="F104" s="1149"/>
      <c r="G104" s="1149"/>
      <c r="H104" s="1146"/>
      <c r="I104" s="1149"/>
      <c r="J104" s="1155"/>
      <c r="K104" s="82"/>
      <c r="L104" s="240"/>
      <c r="M104" s="240"/>
      <c r="N104" s="1099"/>
      <c r="O104" s="1100">
        <f t="shared" si="10"/>
        <v>0</v>
      </c>
      <c r="P104" s="1146"/>
      <c r="Q104" s="1146"/>
      <c r="R104" s="1146"/>
    </row>
    <row r="105" spans="1:22" s="68" customFormat="1" ht="12.75" customHeight="1">
      <c r="A105" s="1142"/>
      <c r="B105" s="1148"/>
      <c r="C105" s="1144"/>
      <c r="D105" s="1147"/>
      <c r="E105" s="1149"/>
      <c r="F105" s="1149"/>
      <c r="G105" s="1149"/>
      <c r="H105" s="1146"/>
      <c r="I105" s="1149"/>
      <c r="J105" s="1155"/>
      <c r="K105" s="82"/>
      <c r="L105" s="240"/>
      <c r="M105" s="240"/>
      <c r="N105" s="1099"/>
      <c r="O105" s="1100">
        <f t="shared" si="10"/>
        <v>0</v>
      </c>
      <c r="P105" s="1146"/>
      <c r="Q105" s="1146"/>
      <c r="R105" s="1146"/>
    </row>
    <row r="106" spans="1:22" s="68" customFormat="1" ht="12.75" customHeight="1">
      <c r="A106" s="1142"/>
      <c r="B106" s="1148"/>
      <c r="C106" s="1144"/>
      <c r="D106" s="1147"/>
      <c r="E106" s="1149"/>
      <c r="F106" s="1149"/>
      <c r="G106" s="1149"/>
      <c r="H106" s="1146"/>
      <c r="I106" s="1149"/>
      <c r="J106" s="1155"/>
      <c r="K106" s="82"/>
      <c r="L106" s="240"/>
      <c r="M106" s="240"/>
      <c r="N106" s="1099"/>
      <c r="O106" s="1100">
        <f t="shared" si="10"/>
        <v>0</v>
      </c>
      <c r="P106" s="1146"/>
      <c r="Q106" s="1146"/>
      <c r="R106" s="1146"/>
    </row>
    <row r="107" spans="1:22" s="68" customFormat="1" ht="12.75" customHeight="1">
      <c r="A107" s="1142"/>
      <c r="B107" s="1148"/>
      <c r="C107" s="1144"/>
      <c r="D107" s="1147"/>
      <c r="E107" s="1149"/>
      <c r="F107" s="1149"/>
      <c r="G107" s="1149"/>
      <c r="H107" s="1146"/>
      <c r="I107" s="1149"/>
      <c r="J107" s="1156"/>
      <c r="K107" s="82"/>
      <c r="L107" s="240"/>
      <c r="M107" s="240"/>
      <c r="N107" s="1099"/>
      <c r="O107" s="1100">
        <f t="shared" ref="O107:O115" si="33">M107*N107</f>
        <v>0</v>
      </c>
      <c r="P107" s="1146"/>
      <c r="Q107" s="1146"/>
      <c r="R107" s="1146"/>
    </row>
    <row r="108" spans="1:22" s="1" customFormat="1" ht="12.75" customHeight="1">
      <c r="A108" s="1142">
        <f t="shared" ref="A108" si="34">+A103+1</f>
        <v>17</v>
      </c>
      <c r="B108" s="1148" t="s">
        <v>3606</v>
      </c>
      <c r="C108" s="1144" t="s">
        <v>3607</v>
      </c>
      <c r="D108" s="1147" t="s">
        <v>132</v>
      </c>
      <c r="E108" s="1149">
        <v>65</v>
      </c>
      <c r="F108" s="1149">
        <f>H108+J108+R108</f>
        <v>0.54185382000000004</v>
      </c>
      <c r="G108" s="1149">
        <v>8.1000000000000003E-2</v>
      </c>
      <c r="H108" s="1146">
        <f t="shared" si="21"/>
        <v>0.18998793000000003</v>
      </c>
      <c r="I108" s="1149">
        <v>2E-3</v>
      </c>
      <c r="J108" s="1154">
        <f t="shared" si="22"/>
        <v>6.11496E-3</v>
      </c>
      <c r="K108" s="82" t="s">
        <v>3599</v>
      </c>
      <c r="L108" s="240" t="s">
        <v>132</v>
      </c>
      <c r="M108" s="240">
        <v>1</v>
      </c>
      <c r="N108" s="1099">
        <v>0.3</v>
      </c>
      <c r="O108" s="1100">
        <f t="shared" si="33"/>
        <v>0.3</v>
      </c>
      <c r="P108" s="1146">
        <f>E108*F108</f>
        <v>35.220498300000003</v>
      </c>
      <c r="Q108" s="1146">
        <f>SUM(O108:O112)</f>
        <v>0.3</v>
      </c>
      <c r="R108" s="1146">
        <f t="shared" si="23"/>
        <v>0.34575093000000007</v>
      </c>
      <c r="S108" s="68"/>
      <c r="T108" s="68"/>
      <c r="U108" s="68"/>
      <c r="V108" s="68"/>
    </row>
    <row r="109" spans="1:22" s="1" customFormat="1" ht="12.75" customHeight="1">
      <c r="A109" s="1142"/>
      <c r="B109" s="1148"/>
      <c r="C109" s="1144"/>
      <c r="D109" s="1147"/>
      <c r="E109" s="1149"/>
      <c r="F109" s="1149"/>
      <c r="G109" s="1149"/>
      <c r="H109" s="1146"/>
      <c r="I109" s="1149"/>
      <c r="J109" s="1155"/>
      <c r="K109" s="82"/>
      <c r="L109" s="240"/>
      <c r="M109" s="240"/>
      <c r="N109" s="1099"/>
      <c r="O109" s="1100">
        <f t="shared" si="33"/>
        <v>0</v>
      </c>
      <c r="P109" s="1146"/>
      <c r="Q109" s="1146"/>
      <c r="R109" s="1146"/>
      <c r="S109" s="68"/>
      <c r="T109" s="68"/>
      <c r="U109" s="68"/>
      <c r="V109" s="68"/>
    </row>
    <row r="110" spans="1:22" s="1" customFormat="1" ht="12.75" customHeight="1">
      <c r="A110" s="1142"/>
      <c r="B110" s="1148"/>
      <c r="C110" s="1144"/>
      <c r="D110" s="1147"/>
      <c r="E110" s="1149"/>
      <c r="F110" s="1149"/>
      <c r="G110" s="1149"/>
      <c r="H110" s="1146"/>
      <c r="I110" s="1149"/>
      <c r="J110" s="1155"/>
      <c r="K110" s="82"/>
      <c r="L110" s="240"/>
      <c r="M110" s="240"/>
      <c r="N110" s="1099"/>
      <c r="O110" s="1100">
        <f t="shared" si="33"/>
        <v>0</v>
      </c>
      <c r="P110" s="1146"/>
      <c r="Q110" s="1146"/>
      <c r="R110" s="1146"/>
      <c r="S110" s="68"/>
      <c r="T110" s="68"/>
      <c r="U110" s="68"/>
      <c r="V110" s="68"/>
    </row>
    <row r="111" spans="1:22" s="1" customFormat="1" ht="12.75" customHeight="1">
      <c r="A111" s="1142"/>
      <c r="B111" s="1148"/>
      <c r="C111" s="1144"/>
      <c r="D111" s="1147"/>
      <c r="E111" s="1149"/>
      <c r="F111" s="1149"/>
      <c r="G111" s="1149"/>
      <c r="H111" s="1146"/>
      <c r="I111" s="1149"/>
      <c r="J111" s="1155"/>
      <c r="K111" s="82"/>
      <c r="L111" s="240"/>
      <c r="M111" s="240"/>
      <c r="N111" s="1099"/>
      <c r="O111" s="1100">
        <f t="shared" si="33"/>
        <v>0</v>
      </c>
      <c r="P111" s="1146"/>
      <c r="Q111" s="1146"/>
      <c r="R111" s="1146"/>
      <c r="S111" s="68"/>
      <c r="T111" s="68"/>
      <c r="U111" s="68"/>
      <c r="V111" s="68"/>
    </row>
    <row r="112" spans="1:22" s="1" customFormat="1" ht="12.75" customHeight="1">
      <c r="A112" s="1142"/>
      <c r="B112" s="1148"/>
      <c r="C112" s="1144"/>
      <c r="D112" s="1147"/>
      <c r="E112" s="1149"/>
      <c r="F112" s="1149"/>
      <c r="G112" s="1149"/>
      <c r="H112" s="1146"/>
      <c r="I112" s="1149"/>
      <c r="J112" s="1156"/>
      <c r="K112" s="82"/>
      <c r="L112" s="240"/>
      <c r="M112" s="240"/>
      <c r="N112" s="1099"/>
      <c r="O112" s="1100">
        <f t="shared" si="33"/>
        <v>0</v>
      </c>
      <c r="P112" s="1146"/>
      <c r="Q112" s="1146"/>
      <c r="R112" s="1146"/>
      <c r="S112" s="68"/>
      <c r="T112" s="68"/>
      <c r="U112" s="68"/>
      <c r="V112" s="68"/>
    </row>
    <row r="113" spans="1:22" s="1088" customFormat="1" ht="6.75" customHeight="1">
      <c r="A113" s="1161"/>
      <c r="B113" s="1164"/>
      <c r="C113" s="1167" t="s">
        <v>400</v>
      </c>
      <c r="D113" s="1170"/>
      <c r="E113" s="1173"/>
      <c r="F113" s="1176"/>
      <c r="G113" s="1182"/>
      <c r="H113" s="1146">
        <f t="shared" si="21"/>
        <v>0</v>
      </c>
      <c r="I113" s="1182"/>
      <c r="J113" s="1154">
        <f t="shared" si="22"/>
        <v>0</v>
      </c>
      <c r="K113" s="1078"/>
      <c r="L113" s="1102"/>
      <c r="M113" s="535"/>
      <c r="N113" s="536"/>
      <c r="O113" s="1100">
        <f t="shared" si="33"/>
        <v>0</v>
      </c>
      <c r="P113" s="1146">
        <f t="shared" ref="P113" si="35">E113*F113</f>
        <v>0</v>
      </c>
      <c r="Q113" s="1146">
        <f t="shared" ref="Q113" si="36">SUM(O113:O117)</f>
        <v>0</v>
      </c>
      <c r="R113" s="1146">
        <f t="shared" si="23"/>
        <v>0</v>
      </c>
      <c r="S113" s="1107"/>
      <c r="T113" s="1107"/>
      <c r="U113" s="1107"/>
      <c r="V113" s="1107"/>
    </row>
    <row r="114" spans="1:22" s="1088" customFormat="1" ht="6.75" customHeight="1">
      <c r="A114" s="1162"/>
      <c r="B114" s="1165"/>
      <c r="C114" s="1168"/>
      <c r="D114" s="1171"/>
      <c r="E114" s="1174"/>
      <c r="F114" s="1177"/>
      <c r="G114" s="1183"/>
      <c r="H114" s="1146"/>
      <c r="I114" s="1183"/>
      <c r="J114" s="1155"/>
      <c r="K114" s="1079"/>
      <c r="L114" s="1080"/>
      <c r="M114" s="1080"/>
      <c r="N114" s="1090"/>
      <c r="O114" s="1100">
        <f t="shared" si="33"/>
        <v>0</v>
      </c>
      <c r="P114" s="1146"/>
      <c r="Q114" s="1146"/>
      <c r="R114" s="1146"/>
      <c r="S114" s="1107"/>
      <c r="T114" s="1107"/>
      <c r="U114" s="1107"/>
      <c r="V114" s="1107"/>
    </row>
    <row r="115" spans="1:22" s="1088" customFormat="1" ht="6.75" customHeight="1">
      <c r="A115" s="1162"/>
      <c r="B115" s="1165"/>
      <c r="C115" s="1168"/>
      <c r="D115" s="1171"/>
      <c r="E115" s="1174"/>
      <c r="F115" s="1177"/>
      <c r="G115" s="1183"/>
      <c r="H115" s="1146"/>
      <c r="I115" s="1183"/>
      <c r="J115" s="1155"/>
      <c r="K115" s="1079"/>
      <c r="L115" s="1080"/>
      <c r="M115" s="1080"/>
      <c r="N115" s="1090"/>
      <c r="O115" s="1100">
        <f t="shared" si="33"/>
        <v>0</v>
      </c>
      <c r="P115" s="1146"/>
      <c r="Q115" s="1146"/>
      <c r="R115" s="1146"/>
      <c r="S115" s="1107"/>
      <c r="T115" s="1107"/>
      <c r="U115" s="1107"/>
      <c r="V115" s="1107"/>
    </row>
    <row r="116" spans="1:22" s="1088" customFormat="1" ht="6.75" customHeight="1">
      <c r="A116" s="1162"/>
      <c r="B116" s="1165"/>
      <c r="C116" s="1168"/>
      <c r="D116" s="1171"/>
      <c r="E116" s="1174"/>
      <c r="F116" s="1177"/>
      <c r="G116" s="1183"/>
      <c r="H116" s="1146"/>
      <c r="I116" s="1183"/>
      <c r="J116" s="1155"/>
      <c r="K116" s="1079"/>
      <c r="L116" s="1080"/>
      <c r="M116" s="1080"/>
      <c r="N116" s="1090"/>
      <c r="O116" s="1100">
        <f t="shared" ref="O116:O127" si="37">M116*N116</f>
        <v>0</v>
      </c>
      <c r="P116" s="1146"/>
      <c r="Q116" s="1146"/>
      <c r="R116" s="1146"/>
      <c r="S116" s="1107"/>
      <c r="T116" s="1107"/>
      <c r="U116" s="1107"/>
      <c r="V116" s="1107"/>
    </row>
    <row r="117" spans="1:22" s="1088" customFormat="1" ht="6.75" customHeight="1">
      <c r="A117" s="1163"/>
      <c r="B117" s="1166"/>
      <c r="C117" s="1169"/>
      <c r="D117" s="1172"/>
      <c r="E117" s="1175"/>
      <c r="F117" s="1178"/>
      <c r="G117" s="1184"/>
      <c r="H117" s="1146"/>
      <c r="I117" s="1184"/>
      <c r="J117" s="1156"/>
      <c r="K117" s="1081"/>
      <c r="L117" s="539"/>
      <c r="M117" s="539"/>
      <c r="N117" s="540"/>
      <c r="O117" s="1100">
        <f t="shared" si="37"/>
        <v>0</v>
      </c>
      <c r="P117" s="1146"/>
      <c r="Q117" s="1146"/>
      <c r="R117" s="1146"/>
      <c r="S117" s="1107"/>
      <c r="T117" s="1107"/>
      <c r="U117" s="1107"/>
      <c r="V117" s="1107"/>
    </row>
    <row r="118" spans="1:22" s="68" customFormat="1" ht="15" customHeight="1">
      <c r="A118" s="1197">
        <f>+A108+1</f>
        <v>18</v>
      </c>
      <c r="B118" s="1144" t="s">
        <v>88</v>
      </c>
      <c r="C118" s="1144" t="s">
        <v>3557</v>
      </c>
      <c r="D118" s="1147" t="s">
        <v>149</v>
      </c>
      <c r="E118" s="1147">
        <v>4</v>
      </c>
      <c r="F118" s="1238">
        <f>H118+J118+R118</f>
        <v>4.568857200000001</v>
      </c>
      <c r="G118" s="1147">
        <v>0.9</v>
      </c>
      <c r="H118" s="1146">
        <f t="shared" si="21"/>
        <v>2.1109770000000001</v>
      </c>
      <c r="I118" s="1147">
        <v>0.05</v>
      </c>
      <c r="J118" s="1154">
        <f t="shared" si="22"/>
        <v>0.15287399999999998</v>
      </c>
      <c r="K118" s="90" t="s">
        <v>2965</v>
      </c>
      <c r="L118" s="552" t="s">
        <v>149</v>
      </c>
      <c r="M118" s="552">
        <v>1</v>
      </c>
      <c r="N118" s="1101">
        <v>2</v>
      </c>
      <c r="O118" s="1100">
        <f t="shared" si="37"/>
        <v>2</v>
      </c>
      <c r="P118" s="1146">
        <f t="shared" ref="P118" si="38">E118*F118</f>
        <v>18.275428800000004</v>
      </c>
      <c r="Q118" s="1146">
        <f t="shared" ref="Q118" si="39">SUM(O118:O122)</f>
        <v>2</v>
      </c>
      <c r="R118" s="1146">
        <f t="shared" si="23"/>
        <v>2.3050062000000007</v>
      </c>
    </row>
    <row r="119" spans="1:22" s="68" customFormat="1" ht="15.75" customHeight="1">
      <c r="A119" s="1198"/>
      <c r="B119" s="1144"/>
      <c r="C119" s="1144"/>
      <c r="D119" s="1147"/>
      <c r="E119" s="1147"/>
      <c r="F119" s="1238"/>
      <c r="G119" s="1147"/>
      <c r="H119" s="1146"/>
      <c r="I119" s="1147"/>
      <c r="J119" s="1155"/>
      <c r="K119" s="90"/>
      <c r="L119" s="552"/>
      <c r="M119" s="552"/>
      <c r="N119" s="1101"/>
      <c r="O119" s="1100">
        <f t="shared" si="37"/>
        <v>0</v>
      </c>
      <c r="P119" s="1146"/>
      <c r="Q119" s="1146"/>
      <c r="R119" s="1146"/>
    </row>
    <row r="120" spans="1:22" s="68" customFormat="1" ht="15.75" customHeight="1">
      <c r="A120" s="1198"/>
      <c r="B120" s="1144"/>
      <c r="C120" s="1144"/>
      <c r="D120" s="1147"/>
      <c r="E120" s="1147"/>
      <c r="F120" s="1238"/>
      <c r="G120" s="1147"/>
      <c r="H120" s="1146"/>
      <c r="I120" s="1147"/>
      <c r="J120" s="1155"/>
      <c r="K120" s="90"/>
      <c r="L120" s="552"/>
      <c r="M120" s="553"/>
      <c r="N120" s="1101"/>
      <c r="O120" s="1100">
        <f t="shared" si="37"/>
        <v>0</v>
      </c>
      <c r="P120" s="1146"/>
      <c r="Q120" s="1146"/>
      <c r="R120" s="1146"/>
    </row>
    <row r="121" spans="1:22" s="68" customFormat="1" ht="15.75" customHeight="1">
      <c r="A121" s="1198"/>
      <c r="B121" s="1144"/>
      <c r="C121" s="1144"/>
      <c r="D121" s="1147"/>
      <c r="E121" s="1147"/>
      <c r="F121" s="1238"/>
      <c r="G121" s="1147"/>
      <c r="H121" s="1146"/>
      <c r="I121" s="1147"/>
      <c r="J121" s="1155"/>
      <c r="K121" s="90"/>
      <c r="L121" s="552"/>
      <c r="M121" s="553"/>
      <c r="N121" s="1101"/>
      <c r="O121" s="1100">
        <f t="shared" si="37"/>
        <v>0</v>
      </c>
      <c r="P121" s="1146"/>
      <c r="Q121" s="1146"/>
      <c r="R121" s="1146"/>
    </row>
    <row r="122" spans="1:22" s="68" customFormat="1" ht="15.75" customHeight="1">
      <c r="A122" s="1199"/>
      <c r="B122" s="1144"/>
      <c r="C122" s="1144"/>
      <c r="D122" s="1147"/>
      <c r="E122" s="1147"/>
      <c r="F122" s="1238"/>
      <c r="G122" s="1147"/>
      <c r="H122" s="1146"/>
      <c r="I122" s="1147"/>
      <c r="J122" s="1156"/>
      <c r="K122" s="90"/>
      <c r="L122" s="552"/>
      <c r="M122" s="552"/>
      <c r="N122" s="1101"/>
      <c r="O122" s="1100">
        <f t="shared" si="37"/>
        <v>0</v>
      </c>
      <c r="P122" s="1146"/>
      <c r="Q122" s="1146"/>
      <c r="R122" s="1146"/>
    </row>
    <row r="123" spans="1:22" s="68" customFormat="1" ht="15" customHeight="1">
      <c r="A123" s="1197">
        <f t="shared" ref="A123" si="40">+A118+1</f>
        <v>19</v>
      </c>
      <c r="B123" s="1144" t="s">
        <v>88</v>
      </c>
      <c r="C123" s="1144" t="s">
        <v>3558</v>
      </c>
      <c r="D123" s="1147" t="s">
        <v>149</v>
      </c>
      <c r="E123" s="1147">
        <v>7</v>
      </c>
      <c r="F123" s="1238">
        <f>H123+J123+R123</f>
        <v>4.338356580000001</v>
      </c>
      <c r="G123" s="1147">
        <v>0.9</v>
      </c>
      <c r="H123" s="1146">
        <f t="shared" si="21"/>
        <v>2.1109770000000001</v>
      </c>
      <c r="I123" s="1147">
        <v>0.05</v>
      </c>
      <c r="J123" s="1154">
        <f t="shared" si="22"/>
        <v>0.15287399999999998</v>
      </c>
      <c r="K123" s="90" t="s">
        <v>2965</v>
      </c>
      <c r="L123" s="552" t="s">
        <v>149</v>
      </c>
      <c r="M123" s="552">
        <v>1</v>
      </c>
      <c r="N123" s="1101">
        <v>1.8</v>
      </c>
      <c r="O123" s="1100">
        <f t="shared" si="37"/>
        <v>1.8</v>
      </c>
      <c r="P123" s="1146">
        <f t="shared" ref="P123" si="41">E123*F123</f>
        <v>30.368496060000005</v>
      </c>
      <c r="Q123" s="1146">
        <f t="shared" ref="Q123" si="42">SUM(O123:O127)</f>
        <v>1.8</v>
      </c>
      <c r="R123" s="1146">
        <f t="shared" si="23"/>
        <v>2.0745055800000003</v>
      </c>
    </row>
    <row r="124" spans="1:22" s="68" customFormat="1" ht="15.75" customHeight="1">
      <c r="A124" s="1198"/>
      <c r="B124" s="1144"/>
      <c r="C124" s="1144"/>
      <c r="D124" s="1147"/>
      <c r="E124" s="1147"/>
      <c r="F124" s="1238"/>
      <c r="G124" s="1147"/>
      <c r="H124" s="1146"/>
      <c r="I124" s="1147"/>
      <c r="J124" s="1155"/>
      <c r="K124" s="90"/>
      <c r="L124" s="552"/>
      <c r="M124" s="552"/>
      <c r="N124" s="1101"/>
      <c r="O124" s="1100">
        <f t="shared" si="37"/>
        <v>0</v>
      </c>
      <c r="P124" s="1146"/>
      <c r="Q124" s="1146"/>
      <c r="R124" s="1146"/>
    </row>
    <row r="125" spans="1:22" s="68" customFormat="1" ht="15.75" customHeight="1">
      <c r="A125" s="1198"/>
      <c r="B125" s="1144"/>
      <c r="C125" s="1144"/>
      <c r="D125" s="1147"/>
      <c r="E125" s="1147"/>
      <c r="F125" s="1238"/>
      <c r="G125" s="1147"/>
      <c r="H125" s="1146"/>
      <c r="I125" s="1147"/>
      <c r="J125" s="1155"/>
      <c r="K125" s="90"/>
      <c r="L125" s="552"/>
      <c r="M125" s="553"/>
      <c r="N125" s="1101"/>
      <c r="O125" s="1100">
        <f t="shared" si="37"/>
        <v>0</v>
      </c>
      <c r="P125" s="1146"/>
      <c r="Q125" s="1146"/>
      <c r="R125" s="1146"/>
    </row>
    <row r="126" spans="1:22" s="68" customFormat="1" ht="15.75" customHeight="1">
      <c r="A126" s="1198"/>
      <c r="B126" s="1144"/>
      <c r="C126" s="1144"/>
      <c r="D126" s="1147"/>
      <c r="E126" s="1147"/>
      <c r="F126" s="1238"/>
      <c r="G126" s="1147"/>
      <c r="H126" s="1146"/>
      <c r="I126" s="1147"/>
      <c r="J126" s="1155"/>
      <c r="K126" s="90"/>
      <c r="L126" s="552"/>
      <c r="M126" s="553"/>
      <c r="N126" s="1101"/>
      <c r="O126" s="1100">
        <f t="shared" si="37"/>
        <v>0</v>
      </c>
      <c r="P126" s="1146"/>
      <c r="Q126" s="1146"/>
      <c r="R126" s="1146"/>
    </row>
    <row r="127" spans="1:22" s="68" customFormat="1" ht="15.75" customHeight="1">
      <c r="A127" s="1199"/>
      <c r="B127" s="1144"/>
      <c r="C127" s="1144"/>
      <c r="D127" s="1147"/>
      <c r="E127" s="1147"/>
      <c r="F127" s="1238"/>
      <c r="G127" s="1147"/>
      <c r="H127" s="1146"/>
      <c r="I127" s="1147"/>
      <c r="J127" s="1156"/>
      <c r="K127" s="90"/>
      <c r="L127" s="552"/>
      <c r="M127" s="552"/>
      <c r="N127" s="1101"/>
      <c r="O127" s="1100">
        <f t="shared" si="37"/>
        <v>0</v>
      </c>
      <c r="P127" s="1146"/>
      <c r="Q127" s="1146"/>
      <c r="R127" s="1146"/>
    </row>
    <row r="128" spans="1:22" s="1" customFormat="1">
      <c r="A128" s="1197">
        <f t="shared" ref="A128:A173" si="43">+A123+1</f>
        <v>20</v>
      </c>
      <c r="B128" s="1236" t="s">
        <v>413</v>
      </c>
      <c r="C128" s="1203" t="s">
        <v>3561</v>
      </c>
      <c r="D128" s="1206" t="s">
        <v>132</v>
      </c>
      <c r="E128" s="1149">
        <v>70</v>
      </c>
      <c r="F128" s="1237">
        <f>H128+J128+R128</f>
        <v>1.4103102082625003</v>
      </c>
      <c r="G128" s="1212">
        <v>0.182</v>
      </c>
      <c r="H128" s="1146">
        <f t="shared" si="21"/>
        <v>0.42688646000000002</v>
      </c>
      <c r="I128" s="1149">
        <v>0.127</v>
      </c>
      <c r="J128" s="1154">
        <f t="shared" si="22"/>
        <v>0.38829996</v>
      </c>
      <c r="K128" s="548" t="s">
        <v>3562</v>
      </c>
      <c r="L128" s="549" t="s">
        <v>132</v>
      </c>
      <c r="M128" s="549">
        <v>1.02</v>
      </c>
      <c r="N128" s="549">
        <f>0.405*1.25</f>
        <v>0.50625000000000009</v>
      </c>
      <c r="O128" s="1100">
        <f t="shared" ref="O128:O177" si="44">M128*N128</f>
        <v>0.51637500000000014</v>
      </c>
      <c r="P128" s="1146">
        <f t="shared" ref="P128" si="45">E128*F128</f>
        <v>98.721714578375028</v>
      </c>
      <c r="Q128" s="1146">
        <f t="shared" ref="Q128" si="46">SUM(O128:O132)</f>
        <v>0.51637500000000014</v>
      </c>
      <c r="R128" s="1146">
        <f t="shared" si="23"/>
        <v>0.59512378826250023</v>
      </c>
      <c r="S128" s="68"/>
      <c r="T128" s="68"/>
      <c r="U128" s="68"/>
      <c r="V128" s="68"/>
    </row>
    <row r="129" spans="1:22" s="1" customFormat="1">
      <c r="A129" s="1198"/>
      <c r="B129" s="1144"/>
      <c r="C129" s="1204"/>
      <c r="D129" s="1207"/>
      <c r="E129" s="1149"/>
      <c r="F129" s="1237"/>
      <c r="G129" s="1213"/>
      <c r="H129" s="1146"/>
      <c r="I129" s="1149"/>
      <c r="J129" s="1155"/>
      <c r="K129" s="549"/>
      <c r="L129" s="549"/>
      <c r="M129" s="549"/>
      <c r="N129" s="549"/>
      <c r="O129" s="1100">
        <f t="shared" si="44"/>
        <v>0</v>
      </c>
      <c r="P129" s="1146"/>
      <c r="Q129" s="1146"/>
      <c r="R129" s="1146"/>
      <c r="S129" s="68"/>
      <c r="T129" s="68"/>
      <c r="U129" s="68"/>
      <c r="V129" s="68"/>
    </row>
    <row r="130" spans="1:22" s="1" customFormat="1">
      <c r="A130" s="1198"/>
      <c r="B130" s="1144"/>
      <c r="C130" s="1204"/>
      <c r="D130" s="1207"/>
      <c r="E130" s="1149"/>
      <c r="F130" s="1237"/>
      <c r="G130" s="1213"/>
      <c r="H130" s="1146"/>
      <c r="I130" s="1149"/>
      <c r="J130" s="1155"/>
      <c r="K130" s="549"/>
      <c r="L130" s="549"/>
      <c r="M130" s="549"/>
      <c r="N130" s="549"/>
      <c r="O130" s="1100">
        <f t="shared" si="44"/>
        <v>0</v>
      </c>
      <c r="P130" s="1146"/>
      <c r="Q130" s="1146"/>
      <c r="R130" s="1146"/>
      <c r="S130" s="68"/>
      <c r="T130" s="68"/>
      <c r="U130" s="68"/>
      <c r="V130" s="68"/>
    </row>
    <row r="131" spans="1:22" s="1" customFormat="1">
      <c r="A131" s="1198"/>
      <c r="B131" s="1144"/>
      <c r="C131" s="1204"/>
      <c r="D131" s="1207"/>
      <c r="E131" s="1149"/>
      <c r="F131" s="1237"/>
      <c r="G131" s="1213"/>
      <c r="H131" s="1146"/>
      <c r="I131" s="1149"/>
      <c r="J131" s="1155"/>
      <c r="K131" s="549"/>
      <c r="L131" s="549"/>
      <c r="M131" s="549"/>
      <c r="N131" s="549"/>
      <c r="O131" s="1100">
        <f t="shared" si="44"/>
        <v>0</v>
      </c>
      <c r="P131" s="1146"/>
      <c r="Q131" s="1146"/>
      <c r="R131" s="1146"/>
      <c r="S131" s="68"/>
      <c r="T131" s="68"/>
      <c r="U131" s="68"/>
      <c r="V131" s="68"/>
    </row>
    <row r="132" spans="1:22" s="1" customFormat="1">
      <c r="A132" s="1199"/>
      <c r="B132" s="1144"/>
      <c r="C132" s="1205"/>
      <c r="D132" s="1208"/>
      <c r="E132" s="1149"/>
      <c r="F132" s="1237"/>
      <c r="G132" s="1214"/>
      <c r="H132" s="1146"/>
      <c r="I132" s="1149"/>
      <c r="J132" s="1156"/>
      <c r="K132" s="549"/>
      <c r="L132" s="549"/>
      <c r="M132" s="549"/>
      <c r="N132" s="549"/>
      <c r="O132" s="1100">
        <f t="shared" si="44"/>
        <v>0</v>
      </c>
      <c r="P132" s="1146"/>
      <c r="Q132" s="1146"/>
      <c r="R132" s="1146"/>
      <c r="S132" s="68"/>
      <c r="T132" s="68"/>
      <c r="U132" s="68"/>
      <c r="V132" s="68"/>
    </row>
    <row r="133" spans="1:22" s="1" customFormat="1">
      <c r="A133" s="1197">
        <f t="shared" si="43"/>
        <v>21</v>
      </c>
      <c r="B133" s="1236" t="s">
        <v>413</v>
      </c>
      <c r="C133" s="1203" t="s">
        <v>3559</v>
      </c>
      <c r="D133" s="1206" t="s">
        <v>132</v>
      </c>
      <c r="E133" s="1149">
        <v>110</v>
      </c>
      <c r="F133" s="1237">
        <f>H133+J133+R133</f>
        <v>1.2163439365325002</v>
      </c>
      <c r="G133" s="1212">
        <v>0.182</v>
      </c>
      <c r="H133" s="1146">
        <f t="shared" si="21"/>
        <v>0.42688646000000002</v>
      </c>
      <c r="I133" s="1149">
        <v>0.127</v>
      </c>
      <c r="J133" s="1154">
        <f t="shared" si="22"/>
        <v>0.38829996</v>
      </c>
      <c r="K133" s="548" t="s">
        <v>3560</v>
      </c>
      <c r="L133" s="549" t="s">
        <v>132</v>
      </c>
      <c r="M133" s="549">
        <v>1.02</v>
      </c>
      <c r="N133" s="549">
        <f>0.273*1.25</f>
        <v>0.34125000000000005</v>
      </c>
      <c r="O133" s="1100">
        <f t="shared" si="44"/>
        <v>0.34807500000000008</v>
      </c>
      <c r="P133" s="1146">
        <f t="shared" ref="P133" si="47">E133*F133</f>
        <v>133.79783301857501</v>
      </c>
      <c r="Q133" s="1146">
        <f t="shared" ref="Q133" si="48">SUM(O133:O137)</f>
        <v>0.34807500000000008</v>
      </c>
      <c r="R133" s="1146">
        <f t="shared" si="23"/>
        <v>0.40115751653250009</v>
      </c>
      <c r="S133" s="68"/>
      <c r="T133" s="68"/>
      <c r="U133" s="68"/>
      <c r="V133" s="68"/>
    </row>
    <row r="134" spans="1:22" s="1" customFormat="1">
      <c r="A134" s="1198"/>
      <c r="B134" s="1144"/>
      <c r="C134" s="1204"/>
      <c r="D134" s="1207"/>
      <c r="E134" s="1149"/>
      <c r="F134" s="1237"/>
      <c r="G134" s="1213"/>
      <c r="H134" s="1146"/>
      <c r="I134" s="1149"/>
      <c r="J134" s="1155"/>
      <c r="K134" s="549"/>
      <c r="L134" s="549"/>
      <c r="M134" s="549"/>
      <c r="N134" s="549"/>
      <c r="O134" s="1100">
        <f t="shared" si="44"/>
        <v>0</v>
      </c>
      <c r="P134" s="1146"/>
      <c r="Q134" s="1146"/>
      <c r="R134" s="1146"/>
      <c r="S134" s="68"/>
      <c r="T134" s="68"/>
      <c r="U134" s="68"/>
      <c r="V134" s="68"/>
    </row>
    <row r="135" spans="1:22" s="1" customFormat="1">
      <c r="A135" s="1198"/>
      <c r="B135" s="1144"/>
      <c r="C135" s="1204"/>
      <c r="D135" s="1207"/>
      <c r="E135" s="1149"/>
      <c r="F135" s="1237"/>
      <c r="G135" s="1213"/>
      <c r="H135" s="1146"/>
      <c r="I135" s="1149"/>
      <c r="J135" s="1155"/>
      <c r="K135" s="549"/>
      <c r="L135" s="549"/>
      <c r="M135" s="549"/>
      <c r="N135" s="549"/>
      <c r="O135" s="1100">
        <f t="shared" si="44"/>
        <v>0</v>
      </c>
      <c r="P135" s="1146"/>
      <c r="Q135" s="1146"/>
      <c r="R135" s="1146"/>
      <c r="S135" s="68"/>
      <c r="T135" s="68"/>
      <c r="U135" s="68"/>
      <c r="V135" s="68"/>
    </row>
    <row r="136" spans="1:22" s="1" customFormat="1">
      <c r="A136" s="1198"/>
      <c r="B136" s="1144"/>
      <c r="C136" s="1204"/>
      <c r="D136" s="1207"/>
      <c r="E136" s="1149"/>
      <c r="F136" s="1237"/>
      <c r="G136" s="1213"/>
      <c r="H136" s="1146"/>
      <c r="I136" s="1149"/>
      <c r="J136" s="1155"/>
      <c r="K136" s="549"/>
      <c r="L136" s="549"/>
      <c r="M136" s="549"/>
      <c r="N136" s="549"/>
      <c r="O136" s="1100">
        <f t="shared" si="44"/>
        <v>0</v>
      </c>
      <c r="P136" s="1146"/>
      <c r="Q136" s="1146"/>
      <c r="R136" s="1146"/>
      <c r="S136" s="68"/>
      <c r="T136" s="68"/>
      <c r="U136" s="68"/>
      <c r="V136" s="68"/>
    </row>
    <row r="137" spans="1:22" s="1" customFormat="1">
      <c r="A137" s="1199"/>
      <c r="B137" s="1144"/>
      <c r="C137" s="1205"/>
      <c r="D137" s="1208"/>
      <c r="E137" s="1149"/>
      <c r="F137" s="1237"/>
      <c r="G137" s="1214"/>
      <c r="H137" s="1146"/>
      <c r="I137" s="1149"/>
      <c r="J137" s="1156"/>
      <c r="K137" s="549"/>
      <c r="L137" s="549"/>
      <c r="M137" s="549"/>
      <c r="N137" s="549"/>
      <c r="O137" s="1100">
        <f t="shared" si="44"/>
        <v>0</v>
      </c>
      <c r="P137" s="1146"/>
      <c r="Q137" s="1146"/>
      <c r="R137" s="1146"/>
      <c r="S137" s="68"/>
      <c r="T137" s="68"/>
      <c r="U137" s="68"/>
      <c r="V137" s="68"/>
    </row>
    <row r="138" spans="1:22" s="8" customFormat="1" ht="15.75" customHeight="1">
      <c r="A138" s="1197">
        <f t="shared" si="43"/>
        <v>22</v>
      </c>
      <c r="B138" s="1236" t="s">
        <v>3547</v>
      </c>
      <c r="C138" s="1144" t="s">
        <v>3565</v>
      </c>
      <c r="D138" s="1147" t="s">
        <v>133</v>
      </c>
      <c r="E138" s="1159">
        <v>10</v>
      </c>
      <c r="F138" s="1237">
        <f>H138+J138+R138</f>
        <v>12.829710380000002</v>
      </c>
      <c r="G138" s="1212">
        <v>1.1599999999999999</v>
      </c>
      <c r="H138" s="1146">
        <f t="shared" si="21"/>
        <v>2.7208148000000003</v>
      </c>
      <c r="I138" s="1149">
        <v>1.1200000000000001</v>
      </c>
      <c r="J138" s="1154">
        <f t="shared" si="22"/>
        <v>3.4243776000000001</v>
      </c>
      <c r="K138" s="548" t="s">
        <v>3564</v>
      </c>
      <c r="L138" s="549" t="s">
        <v>133</v>
      </c>
      <c r="M138" s="549">
        <v>1</v>
      </c>
      <c r="N138" s="549">
        <v>5.8</v>
      </c>
      <c r="O138" s="1100">
        <f t="shared" si="44"/>
        <v>5.8</v>
      </c>
      <c r="P138" s="1146">
        <f t="shared" ref="P138" si="49">E138*F138</f>
        <v>128.2971038</v>
      </c>
      <c r="Q138" s="1146">
        <f t="shared" ref="Q138" si="50">SUM(O138:O142)</f>
        <v>5.8</v>
      </c>
      <c r="R138" s="1146">
        <f t="shared" si="23"/>
        <v>6.6845179799999999</v>
      </c>
      <c r="S138" s="68"/>
      <c r="T138" s="68"/>
      <c r="U138" s="68"/>
      <c r="V138" s="68"/>
    </row>
    <row r="139" spans="1:22" s="8" customFormat="1" ht="15.75" customHeight="1">
      <c r="A139" s="1198"/>
      <c r="B139" s="1144"/>
      <c r="C139" s="1144"/>
      <c r="D139" s="1147"/>
      <c r="E139" s="1159"/>
      <c r="F139" s="1237"/>
      <c r="G139" s="1213"/>
      <c r="H139" s="1146"/>
      <c r="I139" s="1149"/>
      <c r="J139" s="1155"/>
      <c r="K139" s="548"/>
      <c r="L139" s="549"/>
      <c r="M139" s="549"/>
      <c r="N139" s="549"/>
      <c r="O139" s="1100">
        <f t="shared" si="44"/>
        <v>0</v>
      </c>
      <c r="P139" s="1146"/>
      <c r="Q139" s="1146"/>
      <c r="R139" s="1146"/>
      <c r="S139" s="68"/>
      <c r="T139" s="68"/>
      <c r="U139" s="68"/>
      <c r="V139" s="68"/>
    </row>
    <row r="140" spans="1:22" s="8" customFormat="1" ht="15.75" customHeight="1">
      <c r="A140" s="1198"/>
      <c r="B140" s="1144"/>
      <c r="C140" s="1144"/>
      <c r="D140" s="1147"/>
      <c r="E140" s="1159"/>
      <c r="F140" s="1237"/>
      <c r="G140" s="1213"/>
      <c r="H140" s="1146"/>
      <c r="I140" s="1149"/>
      <c r="J140" s="1155"/>
      <c r="K140" s="548"/>
      <c r="L140" s="549"/>
      <c r="M140" s="549"/>
      <c r="N140" s="549"/>
      <c r="O140" s="1100">
        <f t="shared" si="44"/>
        <v>0</v>
      </c>
      <c r="P140" s="1146"/>
      <c r="Q140" s="1146"/>
      <c r="R140" s="1146"/>
      <c r="S140" s="68"/>
      <c r="T140" s="68"/>
      <c r="U140" s="68"/>
      <c r="V140" s="68"/>
    </row>
    <row r="141" spans="1:22" s="8" customFormat="1" ht="15.75" customHeight="1">
      <c r="A141" s="1198"/>
      <c r="B141" s="1144"/>
      <c r="C141" s="1144"/>
      <c r="D141" s="1147"/>
      <c r="E141" s="1159"/>
      <c r="F141" s="1237"/>
      <c r="G141" s="1213"/>
      <c r="H141" s="1146"/>
      <c r="I141" s="1149"/>
      <c r="J141" s="1155"/>
      <c r="K141" s="548"/>
      <c r="L141" s="549"/>
      <c r="M141" s="549"/>
      <c r="N141" s="549"/>
      <c r="O141" s="1100">
        <f t="shared" si="44"/>
        <v>0</v>
      </c>
      <c r="P141" s="1146"/>
      <c r="Q141" s="1146"/>
      <c r="R141" s="1146"/>
      <c r="S141" s="68"/>
      <c r="T141" s="68"/>
      <c r="U141" s="68"/>
      <c r="V141" s="68"/>
    </row>
    <row r="142" spans="1:22" s="8" customFormat="1" ht="15.75" customHeight="1">
      <c r="A142" s="1199"/>
      <c r="B142" s="1144"/>
      <c r="C142" s="1144"/>
      <c r="D142" s="1147"/>
      <c r="E142" s="1159"/>
      <c r="F142" s="1237"/>
      <c r="G142" s="1214"/>
      <c r="H142" s="1146"/>
      <c r="I142" s="1149"/>
      <c r="J142" s="1156"/>
      <c r="K142" s="548"/>
      <c r="L142" s="549"/>
      <c r="M142" s="549"/>
      <c r="N142" s="549"/>
      <c r="O142" s="1100">
        <f t="shared" si="44"/>
        <v>0</v>
      </c>
      <c r="P142" s="1146"/>
      <c r="Q142" s="1146"/>
      <c r="R142" s="1146"/>
      <c r="S142" s="68"/>
      <c r="T142" s="68"/>
      <c r="U142" s="68"/>
      <c r="V142" s="68"/>
    </row>
    <row r="143" spans="1:22" s="8" customFormat="1" ht="15.75" customHeight="1">
      <c r="A143" s="1197">
        <f t="shared" si="43"/>
        <v>23</v>
      </c>
      <c r="B143" s="1236" t="s">
        <v>3547</v>
      </c>
      <c r="C143" s="1144" t="s">
        <v>3566</v>
      </c>
      <c r="D143" s="1147" t="s">
        <v>133</v>
      </c>
      <c r="E143" s="1159">
        <v>11</v>
      </c>
      <c r="F143" s="1237">
        <f>H143+J143+R143</f>
        <v>10.409453870000002</v>
      </c>
      <c r="G143" s="1212">
        <v>1.1599999999999999</v>
      </c>
      <c r="H143" s="1146">
        <f t="shared" si="21"/>
        <v>2.7208148000000003</v>
      </c>
      <c r="I143" s="1149">
        <v>1.1200000000000001</v>
      </c>
      <c r="J143" s="1154">
        <f t="shared" si="22"/>
        <v>3.4243776000000001</v>
      </c>
      <c r="K143" s="548" t="s">
        <v>3563</v>
      </c>
      <c r="L143" s="549" t="s">
        <v>133</v>
      </c>
      <c r="M143" s="549">
        <v>1</v>
      </c>
      <c r="N143" s="549">
        <v>3.7</v>
      </c>
      <c r="O143" s="1100">
        <f t="shared" si="44"/>
        <v>3.7</v>
      </c>
      <c r="P143" s="1146">
        <f t="shared" ref="P143" si="51">E143*F143</f>
        <v>114.50399257000002</v>
      </c>
      <c r="Q143" s="1146">
        <f t="shared" ref="Q143" si="52">SUM(O143:O147)</f>
        <v>3.7</v>
      </c>
      <c r="R143" s="1146">
        <f t="shared" si="23"/>
        <v>4.264261470000001</v>
      </c>
      <c r="S143" s="68"/>
      <c r="T143" s="68"/>
      <c r="U143" s="68"/>
      <c r="V143" s="68"/>
    </row>
    <row r="144" spans="1:22" s="8" customFormat="1" ht="15.75" customHeight="1">
      <c r="A144" s="1198"/>
      <c r="B144" s="1144"/>
      <c r="C144" s="1144"/>
      <c r="D144" s="1147"/>
      <c r="E144" s="1159"/>
      <c r="F144" s="1237"/>
      <c r="G144" s="1213"/>
      <c r="H144" s="1146"/>
      <c r="I144" s="1149"/>
      <c r="J144" s="1155"/>
      <c r="K144" s="548"/>
      <c r="L144" s="549"/>
      <c r="M144" s="549"/>
      <c r="N144" s="549"/>
      <c r="O144" s="1100">
        <f t="shared" si="44"/>
        <v>0</v>
      </c>
      <c r="P144" s="1146"/>
      <c r="Q144" s="1146"/>
      <c r="R144" s="1146"/>
      <c r="S144" s="68"/>
      <c r="T144" s="68"/>
      <c r="U144" s="68"/>
      <c r="V144" s="68"/>
    </row>
    <row r="145" spans="1:22" s="8" customFormat="1" ht="15.75" customHeight="1">
      <c r="A145" s="1198"/>
      <c r="B145" s="1144"/>
      <c r="C145" s="1144"/>
      <c r="D145" s="1147"/>
      <c r="E145" s="1159"/>
      <c r="F145" s="1237"/>
      <c r="G145" s="1213"/>
      <c r="H145" s="1146"/>
      <c r="I145" s="1149"/>
      <c r="J145" s="1155"/>
      <c r="K145" s="548"/>
      <c r="L145" s="549"/>
      <c r="M145" s="549"/>
      <c r="N145" s="549"/>
      <c r="O145" s="1100">
        <f t="shared" si="44"/>
        <v>0</v>
      </c>
      <c r="P145" s="1146"/>
      <c r="Q145" s="1146"/>
      <c r="R145" s="1146"/>
      <c r="S145" s="68"/>
      <c r="T145" s="68"/>
      <c r="U145" s="68"/>
      <c r="V145" s="68"/>
    </row>
    <row r="146" spans="1:22" s="8" customFormat="1" ht="15.75" customHeight="1">
      <c r="A146" s="1198"/>
      <c r="B146" s="1144"/>
      <c r="C146" s="1144"/>
      <c r="D146" s="1147"/>
      <c r="E146" s="1159"/>
      <c r="F146" s="1237"/>
      <c r="G146" s="1213"/>
      <c r="H146" s="1146"/>
      <c r="I146" s="1149"/>
      <c r="J146" s="1155"/>
      <c r="K146" s="548"/>
      <c r="L146" s="549"/>
      <c r="M146" s="549"/>
      <c r="N146" s="549"/>
      <c r="O146" s="1100">
        <f t="shared" si="44"/>
        <v>0</v>
      </c>
      <c r="P146" s="1146"/>
      <c r="Q146" s="1146"/>
      <c r="R146" s="1146"/>
      <c r="S146" s="68"/>
      <c r="T146" s="68"/>
      <c r="U146" s="68"/>
      <c r="V146" s="68"/>
    </row>
    <row r="147" spans="1:22" s="8" customFormat="1" ht="15.75" customHeight="1">
      <c r="A147" s="1199"/>
      <c r="B147" s="1144"/>
      <c r="C147" s="1144"/>
      <c r="D147" s="1147"/>
      <c r="E147" s="1159"/>
      <c r="F147" s="1237"/>
      <c r="G147" s="1214"/>
      <c r="H147" s="1146"/>
      <c r="I147" s="1149"/>
      <c r="J147" s="1156"/>
      <c r="K147" s="548"/>
      <c r="L147" s="549"/>
      <c r="M147" s="549"/>
      <c r="N147" s="549"/>
      <c r="O147" s="1100">
        <f t="shared" si="44"/>
        <v>0</v>
      </c>
      <c r="P147" s="1146"/>
      <c r="Q147" s="1146"/>
      <c r="R147" s="1146"/>
      <c r="S147" s="68"/>
      <c r="T147" s="68"/>
      <c r="U147" s="68"/>
      <c r="V147" s="68"/>
    </row>
    <row r="148" spans="1:22" s="68" customFormat="1" ht="15.75" customHeight="1">
      <c r="A148" s="1197">
        <f t="shared" si="43"/>
        <v>24</v>
      </c>
      <c r="B148" s="1236" t="s">
        <v>3567</v>
      </c>
      <c r="C148" s="1144" t="s">
        <v>3568</v>
      </c>
      <c r="D148" s="1147" t="s">
        <v>133</v>
      </c>
      <c r="E148" s="1159">
        <f>+E173+E168+E163+E158</f>
        <v>19</v>
      </c>
      <c r="F148" s="1237">
        <f>H148+J148+R148</f>
        <v>0.138300372</v>
      </c>
      <c r="G148" s="1149"/>
      <c r="H148" s="1146">
        <f t="shared" si="21"/>
        <v>0</v>
      </c>
      <c r="I148" s="1149"/>
      <c r="J148" s="1154">
        <f t="shared" si="22"/>
        <v>0</v>
      </c>
      <c r="K148" s="548" t="s">
        <v>3570</v>
      </c>
      <c r="L148" s="549" t="s">
        <v>133</v>
      </c>
      <c r="M148" s="549">
        <v>1</v>
      </c>
      <c r="N148" s="549">
        <v>0.12</v>
      </c>
      <c r="O148" s="1100">
        <f t="shared" si="44"/>
        <v>0.12</v>
      </c>
      <c r="P148" s="1146">
        <f t="shared" ref="P148" si="53">E148*F148</f>
        <v>2.6277070680000003</v>
      </c>
      <c r="Q148" s="1146">
        <f t="shared" ref="Q148" si="54">SUM(O148:O152)</f>
        <v>0.12</v>
      </c>
      <c r="R148" s="1146">
        <f t="shared" si="23"/>
        <v>0.138300372</v>
      </c>
    </row>
    <row r="149" spans="1:22" s="68" customFormat="1" ht="15.75" customHeight="1">
      <c r="A149" s="1198"/>
      <c r="B149" s="1144"/>
      <c r="C149" s="1144"/>
      <c r="D149" s="1147"/>
      <c r="E149" s="1159"/>
      <c r="F149" s="1237"/>
      <c r="G149" s="1149"/>
      <c r="H149" s="1146"/>
      <c r="I149" s="1149"/>
      <c r="J149" s="1155"/>
      <c r="K149" s="549"/>
      <c r="L149" s="549"/>
      <c r="M149" s="549"/>
      <c r="N149" s="549"/>
      <c r="O149" s="1100">
        <f t="shared" si="44"/>
        <v>0</v>
      </c>
      <c r="P149" s="1146"/>
      <c r="Q149" s="1146"/>
      <c r="R149" s="1146"/>
    </row>
    <row r="150" spans="1:22" s="68" customFormat="1" ht="15.75" customHeight="1">
      <c r="A150" s="1198"/>
      <c r="B150" s="1144"/>
      <c r="C150" s="1144"/>
      <c r="D150" s="1147"/>
      <c r="E150" s="1159"/>
      <c r="F150" s="1237"/>
      <c r="G150" s="1149"/>
      <c r="H150" s="1146"/>
      <c r="I150" s="1149"/>
      <c r="J150" s="1155"/>
      <c r="K150" s="549"/>
      <c r="L150" s="549"/>
      <c r="M150" s="549"/>
      <c r="N150" s="549"/>
      <c r="O150" s="1100">
        <f t="shared" si="44"/>
        <v>0</v>
      </c>
      <c r="P150" s="1146"/>
      <c r="Q150" s="1146"/>
      <c r="R150" s="1146"/>
    </row>
    <row r="151" spans="1:22" s="68" customFormat="1" ht="15.75" customHeight="1">
      <c r="A151" s="1198"/>
      <c r="B151" s="1144"/>
      <c r="C151" s="1144"/>
      <c r="D151" s="1147"/>
      <c r="E151" s="1159"/>
      <c r="F151" s="1237"/>
      <c r="G151" s="1149"/>
      <c r="H151" s="1146"/>
      <c r="I151" s="1149"/>
      <c r="J151" s="1155"/>
      <c r="K151" s="549"/>
      <c r="L151" s="549"/>
      <c r="M151" s="549"/>
      <c r="N151" s="549"/>
      <c r="O151" s="1100">
        <f t="shared" si="44"/>
        <v>0</v>
      </c>
      <c r="P151" s="1146"/>
      <c r="Q151" s="1146"/>
      <c r="R151" s="1146"/>
    </row>
    <row r="152" spans="1:22" s="68" customFormat="1" ht="15.75" customHeight="1">
      <c r="A152" s="1199"/>
      <c r="B152" s="1144"/>
      <c r="C152" s="1144"/>
      <c r="D152" s="1147"/>
      <c r="E152" s="1159"/>
      <c r="F152" s="1237"/>
      <c r="G152" s="1149"/>
      <c r="H152" s="1146"/>
      <c r="I152" s="1149"/>
      <c r="J152" s="1156"/>
      <c r="K152" s="549"/>
      <c r="L152" s="549"/>
      <c r="M152" s="549"/>
      <c r="N152" s="549"/>
      <c r="O152" s="1100">
        <f t="shared" si="44"/>
        <v>0</v>
      </c>
      <c r="P152" s="1146"/>
      <c r="Q152" s="1146"/>
      <c r="R152" s="1146"/>
    </row>
    <row r="153" spans="1:22" s="68" customFormat="1" ht="15.75" customHeight="1">
      <c r="A153" s="1197">
        <f t="shared" si="43"/>
        <v>25</v>
      </c>
      <c r="B153" s="1236" t="s">
        <v>3567</v>
      </c>
      <c r="C153" s="1144" t="s">
        <v>3569</v>
      </c>
      <c r="D153" s="1147" t="s">
        <v>133</v>
      </c>
      <c r="E153" s="1159">
        <v>5</v>
      </c>
      <c r="F153" s="1237">
        <f>H153+J153+R153</f>
        <v>0.17287546500000003</v>
      </c>
      <c r="G153" s="1149"/>
      <c r="H153" s="1146">
        <f t="shared" ref="H153:H208" si="55">G153*$P$9/1000</f>
        <v>0</v>
      </c>
      <c r="I153" s="1149"/>
      <c r="J153" s="1154">
        <f t="shared" ref="J153:J208" si="56">I153*$P$10/1000</f>
        <v>0</v>
      </c>
      <c r="K153" s="548" t="s">
        <v>3569</v>
      </c>
      <c r="L153" s="549" t="s">
        <v>133</v>
      </c>
      <c r="M153" s="549">
        <v>1</v>
      </c>
      <c r="N153" s="549">
        <v>0.15</v>
      </c>
      <c r="O153" s="1100">
        <f t="shared" si="44"/>
        <v>0.15</v>
      </c>
      <c r="P153" s="1146">
        <f t="shared" ref="P153" si="57">E153*F153</f>
        <v>0.8643773250000002</v>
      </c>
      <c r="Q153" s="1146">
        <f t="shared" ref="Q153" si="58">SUM(O153:O157)</f>
        <v>0.15</v>
      </c>
      <c r="R153" s="1146">
        <f t="shared" ref="R153:R208" si="59">Q153*1.02*1.05*$R$15</f>
        <v>0.17287546500000003</v>
      </c>
    </row>
    <row r="154" spans="1:22" s="68" customFormat="1" ht="15.75" customHeight="1">
      <c r="A154" s="1198"/>
      <c r="B154" s="1144"/>
      <c r="C154" s="1144"/>
      <c r="D154" s="1147"/>
      <c r="E154" s="1159"/>
      <c r="F154" s="1237"/>
      <c r="G154" s="1149"/>
      <c r="H154" s="1146"/>
      <c r="I154" s="1149"/>
      <c r="J154" s="1155"/>
      <c r="K154" s="549"/>
      <c r="L154" s="549"/>
      <c r="M154" s="549"/>
      <c r="N154" s="549"/>
      <c r="O154" s="1100">
        <f t="shared" si="44"/>
        <v>0</v>
      </c>
      <c r="P154" s="1146"/>
      <c r="Q154" s="1146"/>
      <c r="R154" s="1146"/>
    </row>
    <row r="155" spans="1:22" s="68" customFormat="1" ht="15.75" customHeight="1">
      <c r="A155" s="1198"/>
      <c r="B155" s="1144"/>
      <c r="C155" s="1144"/>
      <c r="D155" s="1147"/>
      <c r="E155" s="1159"/>
      <c r="F155" s="1237"/>
      <c r="G155" s="1149"/>
      <c r="H155" s="1146"/>
      <c r="I155" s="1149"/>
      <c r="J155" s="1155"/>
      <c r="K155" s="549"/>
      <c r="L155" s="549"/>
      <c r="M155" s="549"/>
      <c r="N155" s="549"/>
      <c r="O155" s="1100">
        <f t="shared" si="44"/>
        <v>0</v>
      </c>
      <c r="P155" s="1146"/>
      <c r="Q155" s="1146"/>
      <c r="R155" s="1146"/>
    </row>
    <row r="156" spans="1:22" s="68" customFormat="1" ht="15.75" customHeight="1">
      <c r="A156" s="1198"/>
      <c r="B156" s="1144"/>
      <c r="C156" s="1144"/>
      <c r="D156" s="1147"/>
      <c r="E156" s="1159"/>
      <c r="F156" s="1237"/>
      <c r="G156" s="1149"/>
      <c r="H156" s="1146"/>
      <c r="I156" s="1149"/>
      <c r="J156" s="1155"/>
      <c r="K156" s="549"/>
      <c r="L156" s="549"/>
      <c r="M156" s="549"/>
      <c r="N156" s="549"/>
      <c r="O156" s="1100">
        <f t="shared" si="44"/>
        <v>0</v>
      </c>
      <c r="P156" s="1146"/>
      <c r="Q156" s="1146"/>
      <c r="R156" s="1146"/>
    </row>
    <row r="157" spans="1:22" s="68" customFormat="1" ht="15.75" customHeight="1">
      <c r="A157" s="1199"/>
      <c r="B157" s="1144"/>
      <c r="C157" s="1144"/>
      <c r="D157" s="1147"/>
      <c r="E157" s="1159"/>
      <c r="F157" s="1237"/>
      <c r="G157" s="1149"/>
      <c r="H157" s="1146"/>
      <c r="I157" s="1149"/>
      <c r="J157" s="1156"/>
      <c r="K157" s="549"/>
      <c r="L157" s="549"/>
      <c r="M157" s="549"/>
      <c r="N157" s="549"/>
      <c r="O157" s="1100">
        <f t="shared" si="44"/>
        <v>0</v>
      </c>
      <c r="P157" s="1146"/>
      <c r="Q157" s="1146"/>
      <c r="R157" s="1146"/>
    </row>
    <row r="158" spans="1:22" s="1073" customFormat="1">
      <c r="A158" s="1197">
        <f t="shared" si="43"/>
        <v>26</v>
      </c>
      <c r="B158" s="1200" t="s">
        <v>408</v>
      </c>
      <c r="C158" s="1203" t="s">
        <v>575</v>
      </c>
      <c r="D158" s="1206" t="s">
        <v>133</v>
      </c>
      <c r="E158" s="1209">
        <v>4</v>
      </c>
      <c r="F158" s="1154">
        <f>H158+J158+R158</f>
        <v>1.7144123545999999</v>
      </c>
      <c r="G158" s="1212">
        <v>0.158</v>
      </c>
      <c r="H158" s="1146">
        <f t="shared" si="55"/>
        <v>0.37059374</v>
      </c>
      <c r="I158" s="1212"/>
      <c r="J158" s="1154">
        <f t="shared" si="56"/>
        <v>0</v>
      </c>
      <c r="K158" s="1098" t="s">
        <v>410</v>
      </c>
      <c r="L158" s="1099" t="s">
        <v>133</v>
      </c>
      <c r="M158" s="1097">
        <v>1</v>
      </c>
      <c r="N158" s="1099">
        <v>1.1659999999999999</v>
      </c>
      <c r="O158" s="1100">
        <f t="shared" si="44"/>
        <v>1.1659999999999999</v>
      </c>
      <c r="P158" s="1146">
        <f t="shared" ref="P158" si="60">E158*F158</f>
        <v>6.8576494183999994</v>
      </c>
      <c r="Q158" s="1146">
        <f t="shared" ref="Q158" si="61">SUM(O158:O162)</f>
        <v>1.1659999999999999</v>
      </c>
      <c r="R158" s="1146">
        <f t="shared" si="59"/>
        <v>1.3438186146</v>
      </c>
      <c r="S158" s="162"/>
      <c r="T158" s="162"/>
      <c r="U158" s="162"/>
      <c r="V158" s="162"/>
    </row>
    <row r="159" spans="1:22" s="1073" customFormat="1">
      <c r="A159" s="1198"/>
      <c r="B159" s="1201"/>
      <c r="C159" s="1204"/>
      <c r="D159" s="1207"/>
      <c r="E159" s="1210"/>
      <c r="F159" s="1155"/>
      <c r="G159" s="1213"/>
      <c r="H159" s="1146"/>
      <c r="I159" s="1213"/>
      <c r="J159" s="1155"/>
      <c r="K159" s="1098"/>
      <c r="L159" s="1099"/>
      <c r="M159" s="1097"/>
      <c r="N159" s="1099"/>
      <c r="O159" s="1100">
        <f t="shared" si="44"/>
        <v>0</v>
      </c>
      <c r="P159" s="1146"/>
      <c r="Q159" s="1146"/>
      <c r="R159" s="1146"/>
      <c r="S159" s="162"/>
      <c r="T159" s="162"/>
      <c r="U159" s="162"/>
      <c r="V159" s="162"/>
    </row>
    <row r="160" spans="1:22" s="1073" customFormat="1">
      <c r="A160" s="1198"/>
      <c r="B160" s="1201"/>
      <c r="C160" s="1204"/>
      <c r="D160" s="1207"/>
      <c r="E160" s="1210"/>
      <c r="F160" s="1155"/>
      <c r="G160" s="1213"/>
      <c r="H160" s="1146"/>
      <c r="I160" s="1213"/>
      <c r="J160" s="1155"/>
      <c r="K160" s="1098"/>
      <c r="L160" s="1099"/>
      <c r="M160" s="1097"/>
      <c r="N160" s="1099"/>
      <c r="O160" s="1100">
        <f t="shared" si="44"/>
        <v>0</v>
      </c>
      <c r="P160" s="1146"/>
      <c r="Q160" s="1146"/>
      <c r="R160" s="1146"/>
      <c r="S160" s="162"/>
      <c r="T160" s="162"/>
      <c r="U160" s="162"/>
      <c r="V160" s="162"/>
    </row>
    <row r="161" spans="1:22" s="1073" customFormat="1">
      <c r="A161" s="1198"/>
      <c r="B161" s="1201"/>
      <c r="C161" s="1204"/>
      <c r="D161" s="1207"/>
      <c r="E161" s="1210"/>
      <c r="F161" s="1155"/>
      <c r="G161" s="1213"/>
      <c r="H161" s="1146"/>
      <c r="I161" s="1213"/>
      <c r="J161" s="1155"/>
      <c r="K161" s="1098"/>
      <c r="L161" s="1099"/>
      <c r="M161" s="1097"/>
      <c r="N161" s="1099"/>
      <c r="O161" s="1100">
        <f t="shared" si="44"/>
        <v>0</v>
      </c>
      <c r="P161" s="1146"/>
      <c r="Q161" s="1146"/>
      <c r="R161" s="1146"/>
      <c r="S161" s="162"/>
      <c r="T161" s="162"/>
      <c r="U161" s="162"/>
      <c r="V161" s="162"/>
    </row>
    <row r="162" spans="1:22" s="1073" customFormat="1">
      <c r="A162" s="1199"/>
      <c r="B162" s="1202"/>
      <c r="C162" s="1205"/>
      <c r="D162" s="1208"/>
      <c r="E162" s="1211"/>
      <c r="F162" s="1156"/>
      <c r="G162" s="1214"/>
      <c r="H162" s="1146"/>
      <c r="I162" s="1214"/>
      <c r="J162" s="1156"/>
      <c r="K162" s="1098"/>
      <c r="L162" s="1099"/>
      <c r="M162" s="1097"/>
      <c r="N162" s="1099"/>
      <c r="O162" s="1100">
        <f t="shared" si="44"/>
        <v>0</v>
      </c>
      <c r="P162" s="1146"/>
      <c r="Q162" s="1146"/>
      <c r="R162" s="1146"/>
      <c r="S162" s="162"/>
      <c r="T162" s="162"/>
      <c r="U162" s="162"/>
      <c r="V162" s="162"/>
    </row>
    <row r="163" spans="1:22" s="1073" customFormat="1">
      <c r="A163" s="1197">
        <f t="shared" si="43"/>
        <v>27</v>
      </c>
      <c r="B163" s="1200" t="s">
        <v>408</v>
      </c>
      <c r="C163" s="1203" t="s">
        <v>3609</v>
      </c>
      <c r="D163" s="1206" t="s">
        <v>133</v>
      </c>
      <c r="E163" s="1209">
        <v>2</v>
      </c>
      <c r="F163" s="1154">
        <f>H163+J163+R163</f>
        <v>3.25185149</v>
      </c>
      <c r="G163" s="1212">
        <v>0.158</v>
      </c>
      <c r="H163" s="1146">
        <f t="shared" si="55"/>
        <v>0.37059374</v>
      </c>
      <c r="I163" s="1212"/>
      <c r="J163" s="1154">
        <f t="shared" si="56"/>
        <v>0</v>
      </c>
      <c r="K163" s="1098" t="s">
        <v>410</v>
      </c>
      <c r="L163" s="1099" t="s">
        <v>133</v>
      </c>
      <c r="M163" s="1097">
        <v>1</v>
      </c>
      <c r="N163" s="1099">
        <v>2.5</v>
      </c>
      <c r="O163" s="1100">
        <f t="shared" ref="O163:O167" si="62">M163*N163</f>
        <v>2.5</v>
      </c>
      <c r="P163" s="1146">
        <f t="shared" ref="P163" si="63">E163*F163</f>
        <v>6.5037029799999999</v>
      </c>
      <c r="Q163" s="1146">
        <f t="shared" ref="Q163" si="64">SUM(O163:O167)</f>
        <v>2.5</v>
      </c>
      <c r="R163" s="1146">
        <f t="shared" si="59"/>
        <v>2.8812577500000001</v>
      </c>
      <c r="S163" s="162"/>
      <c r="T163" s="162"/>
      <c r="U163" s="162"/>
      <c r="V163" s="162"/>
    </row>
    <row r="164" spans="1:22" s="1073" customFormat="1">
      <c r="A164" s="1198"/>
      <c r="B164" s="1201"/>
      <c r="C164" s="1204"/>
      <c r="D164" s="1207"/>
      <c r="E164" s="1210"/>
      <c r="F164" s="1155"/>
      <c r="G164" s="1213"/>
      <c r="H164" s="1146"/>
      <c r="I164" s="1213"/>
      <c r="J164" s="1155"/>
      <c r="K164" s="1098"/>
      <c r="L164" s="1099"/>
      <c r="M164" s="1097"/>
      <c r="N164" s="1099"/>
      <c r="O164" s="1100">
        <f t="shared" si="62"/>
        <v>0</v>
      </c>
      <c r="P164" s="1146"/>
      <c r="Q164" s="1146"/>
      <c r="R164" s="1146"/>
      <c r="S164" s="162"/>
      <c r="T164" s="162"/>
      <c r="U164" s="162"/>
      <c r="V164" s="162"/>
    </row>
    <row r="165" spans="1:22" s="1073" customFormat="1">
      <c r="A165" s="1198"/>
      <c r="B165" s="1201"/>
      <c r="C165" s="1204"/>
      <c r="D165" s="1207"/>
      <c r="E165" s="1210"/>
      <c r="F165" s="1155"/>
      <c r="G165" s="1213"/>
      <c r="H165" s="1146"/>
      <c r="I165" s="1213"/>
      <c r="J165" s="1155"/>
      <c r="K165" s="1098"/>
      <c r="L165" s="1099"/>
      <c r="M165" s="1097"/>
      <c r="N165" s="1099"/>
      <c r="O165" s="1100">
        <f t="shared" si="62"/>
        <v>0</v>
      </c>
      <c r="P165" s="1146"/>
      <c r="Q165" s="1146"/>
      <c r="R165" s="1146"/>
      <c r="S165" s="162"/>
      <c r="T165" s="162"/>
      <c r="U165" s="162"/>
      <c r="V165" s="162"/>
    </row>
    <row r="166" spans="1:22" s="1073" customFormat="1">
      <c r="A166" s="1198"/>
      <c r="B166" s="1201"/>
      <c r="C166" s="1204"/>
      <c r="D166" s="1207"/>
      <c r="E166" s="1210"/>
      <c r="F166" s="1155"/>
      <c r="G166" s="1213"/>
      <c r="H166" s="1146"/>
      <c r="I166" s="1213"/>
      <c r="J166" s="1155"/>
      <c r="K166" s="1098"/>
      <c r="L166" s="1099"/>
      <c r="M166" s="1097"/>
      <c r="N166" s="1099"/>
      <c r="O166" s="1100">
        <f t="shared" si="62"/>
        <v>0</v>
      </c>
      <c r="P166" s="1146"/>
      <c r="Q166" s="1146"/>
      <c r="R166" s="1146"/>
      <c r="S166" s="162"/>
      <c r="T166" s="162"/>
      <c r="U166" s="162"/>
      <c r="V166" s="162"/>
    </row>
    <row r="167" spans="1:22" s="1073" customFormat="1">
      <c r="A167" s="1199"/>
      <c r="B167" s="1202"/>
      <c r="C167" s="1205"/>
      <c r="D167" s="1208"/>
      <c r="E167" s="1211"/>
      <c r="F167" s="1156"/>
      <c r="G167" s="1214"/>
      <c r="H167" s="1146"/>
      <c r="I167" s="1214"/>
      <c r="J167" s="1156"/>
      <c r="K167" s="1098"/>
      <c r="L167" s="1099"/>
      <c r="M167" s="1097"/>
      <c r="N167" s="1099"/>
      <c r="O167" s="1100">
        <f t="shared" si="62"/>
        <v>0</v>
      </c>
      <c r="P167" s="1146"/>
      <c r="Q167" s="1146"/>
      <c r="R167" s="1146"/>
      <c r="S167" s="162"/>
      <c r="T167" s="162"/>
      <c r="U167" s="162"/>
      <c r="V167" s="162"/>
    </row>
    <row r="168" spans="1:22" s="1073" customFormat="1">
      <c r="A168" s="1197">
        <f t="shared" si="43"/>
        <v>28</v>
      </c>
      <c r="B168" s="1200" t="s">
        <v>95</v>
      </c>
      <c r="C168" s="1203" t="s">
        <v>3573</v>
      </c>
      <c r="D168" s="1206" t="s">
        <v>133</v>
      </c>
      <c r="E168" s="1209">
        <v>7</v>
      </c>
      <c r="F168" s="1154">
        <f>H168+J168+R168</f>
        <v>1.7449042446</v>
      </c>
      <c r="G168" s="1212">
        <v>0.17100000000000001</v>
      </c>
      <c r="H168" s="1146">
        <f t="shared" si="55"/>
        <v>0.40108563000000003</v>
      </c>
      <c r="I168" s="1212"/>
      <c r="J168" s="1154">
        <f t="shared" si="56"/>
        <v>0</v>
      </c>
      <c r="K168" s="1098" t="s">
        <v>3571</v>
      </c>
      <c r="L168" s="1099" t="s">
        <v>133</v>
      </c>
      <c r="M168" s="1097">
        <v>1</v>
      </c>
      <c r="N168" s="1099">
        <v>1.1659999999999999</v>
      </c>
      <c r="O168" s="1100">
        <f t="shared" si="44"/>
        <v>1.1659999999999999</v>
      </c>
      <c r="P168" s="1146">
        <f t="shared" ref="P168" si="65">E168*F168</f>
        <v>12.2143297122</v>
      </c>
      <c r="Q168" s="1146">
        <f t="shared" ref="Q168" si="66">SUM(O168:O172)</f>
        <v>1.1659999999999999</v>
      </c>
      <c r="R168" s="1146">
        <f t="shared" si="59"/>
        <v>1.3438186146</v>
      </c>
      <c r="S168" s="162"/>
      <c r="T168" s="162"/>
      <c r="U168" s="162"/>
      <c r="V168" s="162"/>
    </row>
    <row r="169" spans="1:22" s="1073" customFormat="1">
      <c r="A169" s="1198"/>
      <c r="B169" s="1201"/>
      <c r="C169" s="1204"/>
      <c r="D169" s="1207"/>
      <c r="E169" s="1210"/>
      <c r="F169" s="1155"/>
      <c r="G169" s="1213"/>
      <c r="H169" s="1146"/>
      <c r="I169" s="1213"/>
      <c r="J169" s="1155"/>
      <c r="K169" s="1098"/>
      <c r="L169" s="1099"/>
      <c r="M169" s="1097"/>
      <c r="N169" s="1099"/>
      <c r="O169" s="1100">
        <f t="shared" si="44"/>
        <v>0</v>
      </c>
      <c r="P169" s="1146"/>
      <c r="Q169" s="1146"/>
      <c r="R169" s="1146"/>
      <c r="S169" s="162"/>
      <c r="T169" s="162"/>
      <c r="U169" s="162"/>
      <c r="V169" s="162"/>
    </row>
    <row r="170" spans="1:22" s="1073" customFormat="1">
      <c r="A170" s="1198"/>
      <c r="B170" s="1201"/>
      <c r="C170" s="1204"/>
      <c r="D170" s="1207"/>
      <c r="E170" s="1210"/>
      <c r="F170" s="1155"/>
      <c r="G170" s="1213"/>
      <c r="H170" s="1146"/>
      <c r="I170" s="1213"/>
      <c r="J170" s="1155"/>
      <c r="K170" s="1098"/>
      <c r="L170" s="1099"/>
      <c r="M170" s="1097"/>
      <c r="N170" s="1099"/>
      <c r="O170" s="1100">
        <f t="shared" si="44"/>
        <v>0</v>
      </c>
      <c r="P170" s="1146"/>
      <c r="Q170" s="1146"/>
      <c r="R170" s="1146"/>
      <c r="S170" s="162"/>
      <c r="T170" s="162"/>
      <c r="U170" s="162"/>
      <c r="V170" s="162"/>
    </row>
    <row r="171" spans="1:22" s="1073" customFormat="1">
      <c r="A171" s="1198"/>
      <c r="B171" s="1201"/>
      <c r="C171" s="1204"/>
      <c r="D171" s="1207"/>
      <c r="E171" s="1210"/>
      <c r="F171" s="1155"/>
      <c r="G171" s="1213"/>
      <c r="H171" s="1146"/>
      <c r="I171" s="1213"/>
      <c r="J171" s="1155"/>
      <c r="K171" s="1098"/>
      <c r="L171" s="1099"/>
      <c r="M171" s="1097"/>
      <c r="N171" s="1099"/>
      <c r="O171" s="1100">
        <f t="shared" si="44"/>
        <v>0</v>
      </c>
      <c r="P171" s="1146"/>
      <c r="Q171" s="1146"/>
      <c r="R171" s="1146"/>
      <c r="S171" s="162"/>
      <c r="T171" s="162"/>
      <c r="U171" s="162"/>
      <c r="V171" s="162"/>
    </row>
    <row r="172" spans="1:22" s="1073" customFormat="1">
      <c r="A172" s="1199"/>
      <c r="B172" s="1202"/>
      <c r="C172" s="1205"/>
      <c r="D172" s="1208"/>
      <c r="E172" s="1211"/>
      <c r="F172" s="1156"/>
      <c r="G172" s="1214"/>
      <c r="H172" s="1146"/>
      <c r="I172" s="1214"/>
      <c r="J172" s="1156"/>
      <c r="K172" s="1098"/>
      <c r="L172" s="1099"/>
      <c r="M172" s="1097"/>
      <c r="N172" s="1099"/>
      <c r="O172" s="1100">
        <f t="shared" si="44"/>
        <v>0</v>
      </c>
      <c r="P172" s="1146"/>
      <c r="Q172" s="1146"/>
      <c r="R172" s="1146"/>
      <c r="S172" s="162"/>
      <c r="T172" s="162"/>
      <c r="U172" s="162"/>
      <c r="V172" s="162"/>
    </row>
    <row r="173" spans="1:22" s="1073" customFormat="1">
      <c r="A173" s="1197">
        <f t="shared" si="43"/>
        <v>29</v>
      </c>
      <c r="B173" s="1200" t="s">
        <v>95</v>
      </c>
      <c r="C173" s="1203" t="s">
        <v>3574</v>
      </c>
      <c r="D173" s="1206" t="s">
        <v>133</v>
      </c>
      <c r="E173" s="1209">
        <v>6</v>
      </c>
      <c r="F173" s="1154">
        <f>H173+J173+R173</f>
        <v>1.7840893500000004</v>
      </c>
      <c r="G173" s="1212">
        <v>0.17100000000000001</v>
      </c>
      <c r="H173" s="1146">
        <f t="shared" si="55"/>
        <v>0.40108563000000003</v>
      </c>
      <c r="I173" s="1212"/>
      <c r="J173" s="1154">
        <f t="shared" si="56"/>
        <v>0</v>
      </c>
      <c r="K173" s="1098" t="s">
        <v>3572</v>
      </c>
      <c r="L173" s="1099" t="s">
        <v>133</v>
      </c>
      <c r="M173" s="1097">
        <v>1</v>
      </c>
      <c r="N173" s="1099">
        <v>1.2</v>
      </c>
      <c r="O173" s="1100">
        <f t="shared" si="44"/>
        <v>1.2</v>
      </c>
      <c r="P173" s="1146">
        <f t="shared" ref="P173" si="67">E173*F173</f>
        <v>10.704536100000002</v>
      </c>
      <c r="Q173" s="1146">
        <f t="shared" ref="Q173" si="68">SUM(O173:O177)</f>
        <v>1.2</v>
      </c>
      <c r="R173" s="1146">
        <f t="shared" si="59"/>
        <v>1.3830037200000003</v>
      </c>
      <c r="S173" s="162"/>
      <c r="T173" s="162"/>
      <c r="U173" s="162"/>
      <c r="V173" s="162"/>
    </row>
    <row r="174" spans="1:22" s="1073" customFormat="1">
      <c r="A174" s="1198"/>
      <c r="B174" s="1201"/>
      <c r="C174" s="1204"/>
      <c r="D174" s="1207"/>
      <c r="E174" s="1210"/>
      <c r="F174" s="1155"/>
      <c r="G174" s="1213"/>
      <c r="H174" s="1146"/>
      <c r="I174" s="1213"/>
      <c r="J174" s="1155"/>
      <c r="K174" s="1098"/>
      <c r="L174" s="1099"/>
      <c r="M174" s="1097"/>
      <c r="N174" s="1099"/>
      <c r="O174" s="1100">
        <f t="shared" si="44"/>
        <v>0</v>
      </c>
      <c r="P174" s="1146"/>
      <c r="Q174" s="1146"/>
      <c r="R174" s="1146"/>
      <c r="S174" s="162"/>
      <c r="T174" s="162"/>
      <c r="U174" s="162"/>
      <c r="V174" s="162"/>
    </row>
    <row r="175" spans="1:22" s="1073" customFormat="1">
      <c r="A175" s="1198"/>
      <c r="B175" s="1201"/>
      <c r="C175" s="1204"/>
      <c r="D175" s="1207"/>
      <c r="E175" s="1210"/>
      <c r="F175" s="1155"/>
      <c r="G175" s="1213"/>
      <c r="H175" s="1146"/>
      <c r="I175" s="1213"/>
      <c r="J175" s="1155"/>
      <c r="K175" s="1098"/>
      <c r="L175" s="1099"/>
      <c r="M175" s="1097"/>
      <c r="N175" s="1099"/>
      <c r="O175" s="1100">
        <f t="shared" si="44"/>
        <v>0</v>
      </c>
      <c r="P175" s="1146"/>
      <c r="Q175" s="1146"/>
      <c r="R175" s="1146"/>
      <c r="S175" s="162"/>
      <c r="T175" s="162"/>
      <c r="U175" s="162"/>
      <c r="V175" s="162"/>
    </row>
    <row r="176" spans="1:22" s="1073" customFormat="1">
      <c r="A176" s="1198"/>
      <c r="B176" s="1201"/>
      <c r="C176" s="1204"/>
      <c r="D176" s="1207"/>
      <c r="E176" s="1210"/>
      <c r="F176" s="1155"/>
      <c r="G176" s="1213"/>
      <c r="H176" s="1146"/>
      <c r="I176" s="1213"/>
      <c r="J176" s="1155"/>
      <c r="K176" s="1098"/>
      <c r="L176" s="1099"/>
      <c r="M176" s="1097"/>
      <c r="N176" s="1099"/>
      <c r="O176" s="1100">
        <f t="shared" si="44"/>
        <v>0</v>
      </c>
      <c r="P176" s="1146"/>
      <c r="Q176" s="1146"/>
      <c r="R176" s="1146"/>
      <c r="S176" s="162"/>
      <c r="T176" s="162"/>
      <c r="U176" s="162"/>
      <c r="V176" s="162"/>
    </row>
    <row r="177" spans="1:23" s="1073" customFormat="1">
      <c r="A177" s="1199"/>
      <c r="B177" s="1202"/>
      <c r="C177" s="1205"/>
      <c r="D177" s="1208"/>
      <c r="E177" s="1211"/>
      <c r="F177" s="1156"/>
      <c r="G177" s="1214"/>
      <c r="H177" s="1146"/>
      <c r="I177" s="1214"/>
      <c r="J177" s="1156"/>
      <c r="K177" s="1098"/>
      <c r="L177" s="1099"/>
      <c r="M177" s="1097"/>
      <c r="N177" s="1099"/>
      <c r="O177" s="1100">
        <f t="shared" si="44"/>
        <v>0</v>
      </c>
      <c r="P177" s="1146"/>
      <c r="Q177" s="1146"/>
      <c r="R177" s="1146"/>
      <c r="S177" s="162"/>
      <c r="T177" s="162"/>
      <c r="U177" s="162"/>
      <c r="V177" s="162"/>
    </row>
    <row r="178" spans="1:23" s="161" customFormat="1" ht="16.5" customHeight="1">
      <c r="A178" s="1161"/>
      <c r="B178" s="1164"/>
      <c r="C178" s="1167" t="s">
        <v>3608</v>
      </c>
      <c r="D178" s="1170"/>
      <c r="E178" s="1173"/>
      <c r="F178" s="1176"/>
      <c r="G178" s="1179"/>
      <c r="H178" s="1146">
        <f t="shared" si="55"/>
        <v>0</v>
      </c>
      <c r="I178" s="1182"/>
      <c r="J178" s="1154">
        <f t="shared" si="56"/>
        <v>0</v>
      </c>
      <c r="K178" s="1078"/>
      <c r="L178" s="1102"/>
      <c r="M178" s="535"/>
      <c r="N178" s="536"/>
      <c r="O178" s="1100">
        <f t="shared" ref="O178:O197" si="69">M178*N178</f>
        <v>0</v>
      </c>
      <c r="P178" s="1146">
        <f t="shared" ref="P178" si="70">E178*F178</f>
        <v>0</v>
      </c>
      <c r="Q178" s="1146">
        <f t="shared" ref="Q178" si="71">SUM(O178:O182)</f>
        <v>0</v>
      </c>
      <c r="R178" s="1146">
        <f t="shared" si="59"/>
        <v>0</v>
      </c>
      <c r="S178" s="1107"/>
      <c r="T178" s="1107"/>
      <c r="U178" s="1107"/>
      <c r="V178" s="1107"/>
    </row>
    <row r="179" spans="1:23" s="161" customFormat="1" ht="6.75" customHeight="1">
      <c r="A179" s="1162"/>
      <c r="B179" s="1165"/>
      <c r="C179" s="1168"/>
      <c r="D179" s="1171"/>
      <c r="E179" s="1174"/>
      <c r="F179" s="1177"/>
      <c r="G179" s="1180"/>
      <c r="H179" s="1146"/>
      <c r="I179" s="1183"/>
      <c r="J179" s="1155"/>
      <c r="K179" s="1079"/>
      <c r="L179" s="1080"/>
      <c r="M179" s="1080"/>
      <c r="N179" s="1090"/>
      <c r="O179" s="1100">
        <f t="shared" si="69"/>
        <v>0</v>
      </c>
      <c r="P179" s="1146"/>
      <c r="Q179" s="1146"/>
      <c r="R179" s="1146"/>
      <c r="S179" s="1107"/>
      <c r="T179" s="1107"/>
      <c r="U179" s="1107"/>
      <c r="V179" s="1107"/>
    </row>
    <row r="180" spans="1:23" s="161" customFormat="1" ht="6.75" customHeight="1">
      <c r="A180" s="1162"/>
      <c r="B180" s="1165"/>
      <c r="C180" s="1168"/>
      <c r="D180" s="1171"/>
      <c r="E180" s="1174"/>
      <c r="F180" s="1177"/>
      <c r="G180" s="1180"/>
      <c r="H180" s="1146"/>
      <c r="I180" s="1183"/>
      <c r="J180" s="1155"/>
      <c r="K180" s="1079"/>
      <c r="L180" s="1080"/>
      <c r="M180" s="1080"/>
      <c r="N180" s="1090"/>
      <c r="O180" s="1100">
        <f t="shared" si="69"/>
        <v>0</v>
      </c>
      <c r="P180" s="1146"/>
      <c r="Q180" s="1146"/>
      <c r="R180" s="1146"/>
      <c r="S180" s="1107"/>
      <c r="T180" s="1107"/>
      <c r="U180" s="1107"/>
      <c r="V180" s="1107"/>
    </row>
    <row r="181" spans="1:23" s="161" customFormat="1" ht="6.75" customHeight="1">
      <c r="A181" s="1162"/>
      <c r="B181" s="1165"/>
      <c r="C181" s="1168"/>
      <c r="D181" s="1171"/>
      <c r="E181" s="1174"/>
      <c r="F181" s="1177"/>
      <c r="G181" s="1180"/>
      <c r="H181" s="1146"/>
      <c r="I181" s="1183"/>
      <c r="J181" s="1155"/>
      <c r="K181" s="1079"/>
      <c r="L181" s="1080"/>
      <c r="M181" s="1080"/>
      <c r="N181" s="1090"/>
      <c r="O181" s="1100">
        <f t="shared" si="69"/>
        <v>0</v>
      </c>
      <c r="P181" s="1146"/>
      <c r="Q181" s="1146"/>
      <c r="R181" s="1146"/>
      <c r="S181" s="1107"/>
      <c r="T181" s="1107"/>
      <c r="U181" s="1107"/>
      <c r="V181" s="1107"/>
    </row>
    <row r="182" spans="1:23" s="161" customFormat="1" ht="7.5" customHeight="1">
      <c r="A182" s="1163"/>
      <c r="B182" s="1166"/>
      <c r="C182" s="1169"/>
      <c r="D182" s="1172"/>
      <c r="E182" s="1175"/>
      <c r="F182" s="1178"/>
      <c r="G182" s="1181"/>
      <c r="H182" s="1146"/>
      <c r="I182" s="1184"/>
      <c r="J182" s="1156"/>
      <c r="K182" s="1081"/>
      <c r="L182" s="539"/>
      <c r="M182" s="539"/>
      <c r="N182" s="540"/>
      <c r="O182" s="1100">
        <f t="shared" si="69"/>
        <v>0</v>
      </c>
      <c r="P182" s="1146"/>
      <c r="Q182" s="1146"/>
      <c r="R182" s="1146"/>
      <c r="S182" s="1107"/>
      <c r="T182" s="1107"/>
      <c r="U182" s="1107"/>
      <c r="V182" s="1107"/>
    </row>
    <row r="183" spans="1:23" s="166" customFormat="1" ht="13.5" customHeight="1">
      <c r="A183" s="1158">
        <f>+A173+1</f>
        <v>30</v>
      </c>
      <c r="B183" s="1185" t="s">
        <v>3575</v>
      </c>
      <c r="C183" s="1188" t="s">
        <v>3582</v>
      </c>
      <c r="D183" s="1191" t="s">
        <v>132</v>
      </c>
      <c r="E183" s="1194">
        <v>8</v>
      </c>
      <c r="F183" s="1194">
        <f>H183+J183+R183</f>
        <v>3.340121652300001</v>
      </c>
      <c r="G183" s="1149">
        <v>1.1100000000000001</v>
      </c>
      <c r="H183" s="1146">
        <f t="shared" si="55"/>
        <v>2.6035383000000007</v>
      </c>
      <c r="I183" s="1149">
        <v>0.04</v>
      </c>
      <c r="J183" s="1154">
        <f t="shared" si="56"/>
        <v>0.1222992</v>
      </c>
      <c r="K183" s="165" t="s">
        <v>3576</v>
      </c>
      <c r="L183" s="551" t="s">
        <v>132</v>
      </c>
      <c r="M183" s="551">
        <v>1</v>
      </c>
      <c r="N183" s="561">
        <v>0.53300000000000003</v>
      </c>
      <c r="O183" s="1100">
        <f t="shared" si="69"/>
        <v>0.53300000000000003</v>
      </c>
      <c r="P183" s="1146">
        <f t="shared" ref="P183" si="72">E183*F183</f>
        <v>26.720973218400008</v>
      </c>
      <c r="Q183" s="1146">
        <f t="shared" ref="Q183" si="73">SUM(O183:O187)</f>
        <v>0.53300000000000003</v>
      </c>
      <c r="R183" s="1146">
        <f t="shared" si="59"/>
        <v>0.61428415230000011</v>
      </c>
      <c r="T183" s="1107"/>
      <c r="U183" s="1107"/>
      <c r="V183" s="1107"/>
      <c r="W183" s="161"/>
    </row>
    <row r="184" spans="1:23" s="166" customFormat="1">
      <c r="A184" s="1158"/>
      <c r="B184" s="1186"/>
      <c r="C184" s="1189"/>
      <c r="D184" s="1192"/>
      <c r="E184" s="1195"/>
      <c r="F184" s="1195"/>
      <c r="G184" s="1149"/>
      <c r="H184" s="1146"/>
      <c r="I184" s="1149"/>
      <c r="J184" s="1155"/>
      <c r="K184" s="165"/>
      <c r="L184" s="551"/>
      <c r="M184" s="551"/>
      <c r="N184" s="561"/>
      <c r="O184" s="1100">
        <f t="shared" si="69"/>
        <v>0</v>
      </c>
      <c r="P184" s="1146"/>
      <c r="Q184" s="1146"/>
      <c r="R184" s="1146"/>
      <c r="T184" s="1107"/>
      <c r="U184" s="1107"/>
      <c r="V184" s="1107"/>
      <c r="W184" s="161"/>
    </row>
    <row r="185" spans="1:23" s="166" customFormat="1" ht="12.75" customHeight="1">
      <c r="A185" s="1158"/>
      <c r="B185" s="1186"/>
      <c r="C185" s="1189"/>
      <c r="D185" s="1192"/>
      <c r="E185" s="1195"/>
      <c r="F185" s="1195"/>
      <c r="G185" s="1149"/>
      <c r="H185" s="1146"/>
      <c r="I185" s="1149"/>
      <c r="J185" s="1155"/>
      <c r="K185" s="165"/>
      <c r="L185" s="551"/>
      <c r="M185" s="551"/>
      <c r="N185" s="561"/>
      <c r="O185" s="1100">
        <f t="shared" si="69"/>
        <v>0</v>
      </c>
      <c r="P185" s="1146"/>
      <c r="Q185" s="1146"/>
      <c r="R185" s="1146"/>
      <c r="T185" s="1107"/>
      <c r="U185" s="1107"/>
      <c r="V185" s="1107"/>
      <c r="W185" s="161"/>
    </row>
    <row r="186" spans="1:23" s="166" customFormat="1" ht="12.75" customHeight="1">
      <c r="A186" s="1158"/>
      <c r="B186" s="1186"/>
      <c r="C186" s="1189"/>
      <c r="D186" s="1192"/>
      <c r="E186" s="1195"/>
      <c r="F186" s="1195"/>
      <c r="G186" s="1149"/>
      <c r="H186" s="1146"/>
      <c r="I186" s="1149"/>
      <c r="J186" s="1155"/>
      <c r="K186" s="165"/>
      <c r="L186" s="551"/>
      <c r="M186" s="551"/>
      <c r="N186" s="561"/>
      <c r="O186" s="1100">
        <f t="shared" si="69"/>
        <v>0</v>
      </c>
      <c r="P186" s="1146"/>
      <c r="Q186" s="1146"/>
      <c r="R186" s="1146"/>
      <c r="T186" s="1107"/>
      <c r="U186" s="1107"/>
      <c r="V186" s="1107"/>
      <c r="W186" s="161"/>
    </row>
    <row r="187" spans="1:23" s="166" customFormat="1" ht="12.75" customHeight="1">
      <c r="A187" s="1158"/>
      <c r="B187" s="1187"/>
      <c r="C187" s="1190"/>
      <c r="D187" s="1193"/>
      <c r="E187" s="1196"/>
      <c r="F187" s="1196"/>
      <c r="G187" s="1149"/>
      <c r="H187" s="1146"/>
      <c r="I187" s="1149"/>
      <c r="J187" s="1156"/>
      <c r="K187" s="165"/>
      <c r="L187" s="551"/>
      <c r="M187" s="551"/>
      <c r="N187" s="561"/>
      <c r="O187" s="1100">
        <f t="shared" si="69"/>
        <v>0</v>
      </c>
      <c r="P187" s="1146"/>
      <c r="Q187" s="1146"/>
      <c r="R187" s="1146"/>
      <c r="T187" s="1107"/>
      <c r="U187" s="1107"/>
      <c r="V187" s="1107"/>
      <c r="W187" s="161"/>
    </row>
    <row r="188" spans="1:23" s="1" customFormat="1" ht="12.75" customHeight="1">
      <c r="A188" s="1158">
        <f>+A183+1</f>
        <v>31</v>
      </c>
      <c r="B188" s="1144" t="s">
        <v>148</v>
      </c>
      <c r="C188" s="1144" t="s">
        <v>3583</v>
      </c>
      <c r="D188" s="1147" t="s">
        <v>149</v>
      </c>
      <c r="E188" s="1159">
        <v>6</v>
      </c>
      <c r="F188" s="1149">
        <f>H188+J188+R188</f>
        <v>1.1763723749999999</v>
      </c>
      <c r="G188" s="1149">
        <v>0.23100000000000001</v>
      </c>
      <c r="H188" s="1146">
        <f t="shared" si="55"/>
        <v>0.54181743000000004</v>
      </c>
      <c r="I188" s="1149">
        <v>0.151</v>
      </c>
      <c r="J188" s="1154">
        <f t="shared" si="56"/>
        <v>0.46167948000000003</v>
      </c>
      <c r="K188" s="82" t="s">
        <v>3577</v>
      </c>
      <c r="L188" s="240" t="s">
        <v>149</v>
      </c>
      <c r="M188" s="240">
        <v>1</v>
      </c>
      <c r="N188" s="1099">
        <v>0.15</v>
      </c>
      <c r="O188" s="1100">
        <f t="shared" si="69"/>
        <v>0.15</v>
      </c>
      <c r="P188" s="1146">
        <f t="shared" ref="P188" si="74">E188*F188</f>
        <v>7.0582342499999999</v>
      </c>
      <c r="Q188" s="1146">
        <f t="shared" ref="Q188" si="75">SUM(O188:O192)</f>
        <v>0.15</v>
      </c>
      <c r="R188" s="1146">
        <f t="shared" si="59"/>
        <v>0.17287546500000003</v>
      </c>
      <c r="S188" s="68"/>
      <c r="T188" s="68"/>
      <c r="U188" s="68"/>
      <c r="V188" s="68"/>
    </row>
    <row r="189" spans="1:23" s="1" customFormat="1">
      <c r="A189" s="1158"/>
      <c r="B189" s="1144"/>
      <c r="C189" s="1144"/>
      <c r="D189" s="1147"/>
      <c r="E189" s="1159"/>
      <c r="F189" s="1149"/>
      <c r="G189" s="1149"/>
      <c r="H189" s="1146"/>
      <c r="I189" s="1149"/>
      <c r="J189" s="1155"/>
      <c r="K189" s="82"/>
      <c r="L189" s="240"/>
      <c r="M189" s="240"/>
      <c r="N189" s="1099"/>
      <c r="O189" s="1100">
        <f t="shared" si="69"/>
        <v>0</v>
      </c>
      <c r="P189" s="1146"/>
      <c r="Q189" s="1146"/>
      <c r="R189" s="1146"/>
      <c r="S189" s="68"/>
      <c r="T189" s="68"/>
      <c r="U189" s="68"/>
      <c r="V189" s="68"/>
    </row>
    <row r="190" spans="1:23" s="1" customFormat="1">
      <c r="A190" s="1158"/>
      <c r="B190" s="1144"/>
      <c r="C190" s="1144"/>
      <c r="D190" s="1147"/>
      <c r="E190" s="1159"/>
      <c r="F190" s="1149"/>
      <c r="G190" s="1149"/>
      <c r="H190" s="1146"/>
      <c r="I190" s="1149"/>
      <c r="J190" s="1155"/>
      <c r="K190" s="82"/>
      <c r="L190" s="240"/>
      <c r="M190" s="240"/>
      <c r="N190" s="1099"/>
      <c r="O190" s="1100">
        <f t="shared" si="69"/>
        <v>0</v>
      </c>
      <c r="P190" s="1146"/>
      <c r="Q190" s="1146"/>
      <c r="R190" s="1146"/>
      <c r="S190" s="68"/>
      <c r="T190" s="68"/>
      <c r="U190" s="68"/>
      <c r="V190" s="68"/>
    </row>
    <row r="191" spans="1:23" s="1" customFormat="1">
      <c r="A191" s="1158"/>
      <c r="B191" s="1144"/>
      <c r="C191" s="1144"/>
      <c r="D191" s="1147"/>
      <c r="E191" s="1159"/>
      <c r="F191" s="1149"/>
      <c r="G191" s="1149"/>
      <c r="H191" s="1146"/>
      <c r="I191" s="1149"/>
      <c r="J191" s="1155"/>
      <c r="K191" s="82"/>
      <c r="L191" s="240"/>
      <c r="M191" s="240"/>
      <c r="N191" s="1099"/>
      <c r="O191" s="1100">
        <f t="shared" si="69"/>
        <v>0</v>
      </c>
      <c r="P191" s="1146"/>
      <c r="Q191" s="1146"/>
      <c r="R191" s="1146"/>
      <c r="S191" s="68"/>
      <c r="T191" s="68"/>
      <c r="U191" s="68"/>
      <c r="V191" s="68"/>
    </row>
    <row r="192" spans="1:23" s="1" customFormat="1" ht="23.25" customHeight="1">
      <c r="A192" s="1158"/>
      <c r="B192" s="1144"/>
      <c r="C192" s="1144"/>
      <c r="D192" s="1147"/>
      <c r="E192" s="1159"/>
      <c r="F192" s="1149"/>
      <c r="G192" s="1149"/>
      <c r="H192" s="1146"/>
      <c r="I192" s="1149"/>
      <c r="J192" s="1156"/>
      <c r="K192" s="82"/>
      <c r="L192" s="240"/>
      <c r="M192" s="240"/>
      <c r="N192" s="1099"/>
      <c r="O192" s="1100">
        <f t="shared" si="69"/>
        <v>0</v>
      </c>
      <c r="P192" s="1146"/>
      <c r="Q192" s="1146"/>
      <c r="R192" s="1146"/>
      <c r="S192" s="68"/>
      <c r="T192" s="68"/>
      <c r="U192" s="68"/>
      <c r="V192" s="68"/>
    </row>
    <row r="193" spans="1:22" s="1" customFormat="1" ht="12.75" customHeight="1">
      <c r="A193" s="1158">
        <f t="shared" ref="A193" si="76">+A188+1</f>
        <v>32</v>
      </c>
      <c r="B193" s="1160" t="s">
        <v>91</v>
      </c>
      <c r="C193" s="1144" t="s">
        <v>3584</v>
      </c>
      <c r="D193" s="1147" t="s">
        <v>149</v>
      </c>
      <c r="E193" s="1159">
        <v>2</v>
      </c>
      <c r="F193" s="1149">
        <f>H193+J193+R193</f>
        <v>0.74912701500000012</v>
      </c>
      <c r="G193" s="1149"/>
      <c r="H193" s="1146">
        <f t="shared" si="55"/>
        <v>0</v>
      </c>
      <c r="I193" s="1149"/>
      <c r="J193" s="1154">
        <f t="shared" si="56"/>
        <v>0</v>
      </c>
      <c r="K193" s="82" t="s">
        <v>3584</v>
      </c>
      <c r="L193" s="240" t="s">
        <v>149</v>
      </c>
      <c r="M193" s="240">
        <v>1</v>
      </c>
      <c r="N193" s="1099">
        <v>0.65</v>
      </c>
      <c r="O193" s="1100">
        <f t="shared" si="69"/>
        <v>0.65</v>
      </c>
      <c r="P193" s="1146">
        <f t="shared" ref="P193" si="77">E193*F193</f>
        <v>1.4982540300000002</v>
      </c>
      <c r="Q193" s="1146">
        <f t="shared" ref="Q193" si="78">SUM(O193:O197)</f>
        <v>0.65</v>
      </c>
      <c r="R193" s="1146">
        <f t="shared" si="59"/>
        <v>0.74912701500000012</v>
      </c>
      <c r="S193" s="68"/>
      <c r="T193" s="68"/>
      <c r="U193" s="68"/>
      <c r="V193" s="68"/>
    </row>
    <row r="194" spans="1:22" s="1" customFormat="1">
      <c r="A194" s="1158"/>
      <c r="B194" s="1160"/>
      <c r="C194" s="1144"/>
      <c r="D194" s="1147"/>
      <c r="E194" s="1159"/>
      <c r="F194" s="1149"/>
      <c r="G194" s="1149"/>
      <c r="H194" s="1146"/>
      <c r="I194" s="1149"/>
      <c r="J194" s="1155"/>
      <c r="K194" s="82"/>
      <c r="L194" s="240"/>
      <c r="M194" s="240"/>
      <c r="N194" s="1099"/>
      <c r="O194" s="1100">
        <f t="shared" si="69"/>
        <v>0</v>
      </c>
      <c r="P194" s="1146"/>
      <c r="Q194" s="1146"/>
      <c r="R194" s="1146"/>
      <c r="S194" s="68"/>
      <c r="T194" s="68"/>
      <c r="U194" s="68"/>
      <c r="V194" s="68"/>
    </row>
    <row r="195" spans="1:22" s="1" customFormat="1">
      <c r="A195" s="1158"/>
      <c r="B195" s="1160"/>
      <c r="C195" s="1144"/>
      <c r="D195" s="1147"/>
      <c r="E195" s="1159"/>
      <c r="F195" s="1149"/>
      <c r="G195" s="1149"/>
      <c r="H195" s="1146"/>
      <c r="I195" s="1149"/>
      <c r="J195" s="1155"/>
      <c r="K195" s="82"/>
      <c r="L195" s="240"/>
      <c r="M195" s="240"/>
      <c r="N195" s="1099"/>
      <c r="O195" s="1100">
        <f t="shared" si="69"/>
        <v>0</v>
      </c>
      <c r="P195" s="1146"/>
      <c r="Q195" s="1146"/>
      <c r="R195" s="1146"/>
      <c r="S195" s="68"/>
      <c r="T195" s="68"/>
      <c r="U195" s="68"/>
      <c r="V195" s="68"/>
    </row>
    <row r="196" spans="1:22" s="1" customFormat="1">
      <c r="A196" s="1158"/>
      <c r="B196" s="1160"/>
      <c r="C196" s="1144"/>
      <c r="D196" s="1147"/>
      <c r="E196" s="1159"/>
      <c r="F196" s="1149"/>
      <c r="G196" s="1149"/>
      <c r="H196" s="1146"/>
      <c r="I196" s="1149"/>
      <c r="J196" s="1155"/>
      <c r="K196" s="82"/>
      <c r="L196" s="240"/>
      <c r="M196" s="240"/>
      <c r="N196" s="1099"/>
      <c r="O196" s="1100">
        <f t="shared" si="69"/>
        <v>0</v>
      </c>
      <c r="P196" s="1146"/>
      <c r="Q196" s="1146"/>
      <c r="R196" s="1146"/>
      <c r="S196" s="68"/>
      <c r="T196" s="68"/>
      <c r="U196" s="68"/>
      <c r="V196" s="68"/>
    </row>
    <row r="197" spans="1:22" s="1" customFormat="1" ht="23.25" customHeight="1">
      <c r="A197" s="1158"/>
      <c r="B197" s="1160"/>
      <c r="C197" s="1144"/>
      <c r="D197" s="1147"/>
      <c r="E197" s="1159"/>
      <c r="F197" s="1149"/>
      <c r="G197" s="1149"/>
      <c r="H197" s="1146"/>
      <c r="I197" s="1149"/>
      <c r="J197" s="1156"/>
      <c r="K197" s="82"/>
      <c r="L197" s="240"/>
      <c r="M197" s="240"/>
      <c r="N197" s="1099"/>
      <c r="O197" s="1100">
        <f t="shared" si="69"/>
        <v>0</v>
      </c>
      <c r="P197" s="1146"/>
      <c r="Q197" s="1146"/>
      <c r="R197" s="1146"/>
      <c r="S197" s="68"/>
      <c r="T197" s="68"/>
      <c r="U197" s="68"/>
      <c r="V197" s="68"/>
    </row>
    <row r="198" spans="1:22" s="1" customFormat="1" ht="12" customHeight="1">
      <c r="A198" s="1158">
        <f t="shared" ref="A198:A208" si="79">+A193+1</f>
        <v>33</v>
      </c>
      <c r="B198" s="1144" t="s">
        <v>452</v>
      </c>
      <c r="C198" s="1144" t="s">
        <v>3585</v>
      </c>
      <c r="D198" s="1147" t="s">
        <v>132</v>
      </c>
      <c r="E198" s="1149">
        <v>8</v>
      </c>
      <c r="F198" s="1149">
        <f>H198+J198+R198</f>
        <v>2.2560695518000005</v>
      </c>
      <c r="G198" s="1149">
        <v>0.37</v>
      </c>
      <c r="H198" s="1146">
        <f t="shared" si="55"/>
        <v>0.86784610000000006</v>
      </c>
      <c r="I198" s="1149">
        <v>0.01</v>
      </c>
      <c r="J198" s="1154">
        <f t="shared" si="56"/>
        <v>3.0574799999999999E-2</v>
      </c>
      <c r="K198" s="82" t="s">
        <v>3586</v>
      </c>
      <c r="L198" s="240" t="s">
        <v>132</v>
      </c>
      <c r="M198" s="240">
        <v>1</v>
      </c>
      <c r="N198" s="1099">
        <v>1.1779999999999999</v>
      </c>
      <c r="O198" s="1100">
        <f t="shared" ref="O198:O212" si="80">M198*N198</f>
        <v>1.1779999999999999</v>
      </c>
      <c r="P198" s="1146">
        <f t="shared" ref="P198" si="81">E198*F198</f>
        <v>18.048556414400004</v>
      </c>
      <c r="Q198" s="1146">
        <f t="shared" ref="Q198" si="82">SUM(O198:O202)</f>
        <v>1.1779999999999999</v>
      </c>
      <c r="R198" s="1146">
        <f t="shared" si="59"/>
        <v>1.3576486518000002</v>
      </c>
      <c r="S198" s="68"/>
      <c r="T198" s="68"/>
      <c r="U198" s="68"/>
      <c r="V198" s="68"/>
    </row>
    <row r="199" spans="1:22" s="1" customFormat="1" ht="12" customHeight="1">
      <c r="A199" s="1158"/>
      <c r="B199" s="1144"/>
      <c r="C199" s="1144"/>
      <c r="D199" s="1147"/>
      <c r="E199" s="1149"/>
      <c r="F199" s="1149"/>
      <c r="G199" s="1149"/>
      <c r="H199" s="1146"/>
      <c r="I199" s="1149"/>
      <c r="J199" s="1155"/>
      <c r="K199" s="82"/>
      <c r="L199" s="240"/>
      <c r="M199" s="240"/>
      <c r="N199" s="1099"/>
      <c r="O199" s="1100">
        <f t="shared" si="80"/>
        <v>0</v>
      </c>
      <c r="P199" s="1146"/>
      <c r="Q199" s="1146"/>
      <c r="R199" s="1146"/>
      <c r="S199" s="68"/>
      <c r="T199" s="68"/>
      <c r="U199" s="68"/>
      <c r="V199" s="68"/>
    </row>
    <row r="200" spans="1:22" s="1" customFormat="1" ht="12" customHeight="1">
      <c r="A200" s="1158"/>
      <c r="B200" s="1144"/>
      <c r="C200" s="1144"/>
      <c r="D200" s="1147"/>
      <c r="E200" s="1149"/>
      <c r="F200" s="1149"/>
      <c r="G200" s="1149"/>
      <c r="H200" s="1146"/>
      <c r="I200" s="1149"/>
      <c r="J200" s="1155"/>
      <c r="K200" s="82"/>
      <c r="L200" s="240"/>
      <c r="M200" s="240"/>
      <c r="N200" s="1099"/>
      <c r="O200" s="1100">
        <f t="shared" si="80"/>
        <v>0</v>
      </c>
      <c r="P200" s="1146"/>
      <c r="Q200" s="1146"/>
      <c r="R200" s="1146"/>
      <c r="S200" s="68"/>
      <c r="T200" s="68"/>
      <c r="U200" s="68"/>
      <c r="V200" s="68"/>
    </row>
    <row r="201" spans="1:22" s="1" customFormat="1" ht="12" customHeight="1">
      <c r="A201" s="1158"/>
      <c r="B201" s="1144"/>
      <c r="C201" s="1144"/>
      <c r="D201" s="1147"/>
      <c r="E201" s="1149"/>
      <c r="F201" s="1149"/>
      <c r="G201" s="1149"/>
      <c r="H201" s="1146"/>
      <c r="I201" s="1149"/>
      <c r="J201" s="1155"/>
      <c r="K201" s="82"/>
      <c r="L201" s="240"/>
      <c r="M201" s="240"/>
      <c r="N201" s="1099"/>
      <c r="O201" s="1100">
        <f t="shared" si="80"/>
        <v>0</v>
      </c>
      <c r="P201" s="1146"/>
      <c r="Q201" s="1146"/>
      <c r="R201" s="1146"/>
      <c r="S201" s="68"/>
      <c r="T201" s="68"/>
      <c r="U201" s="68"/>
      <c r="V201" s="68"/>
    </row>
    <row r="202" spans="1:22" s="1" customFormat="1" ht="12" customHeight="1">
      <c r="A202" s="1158"/>
      <c r="B202" s="1144"/>
      <c r="C202" s="1144"/>
      <c r="D202" s="1147"/>
      <c r="E202" s="1149"/>
      <c r="F202" s="1149"/>
      <c r="G202" s="1149"/>
      <c r="H202" s="1146"/>
      <c r="I202" s="1149"/>
      <c r="J202" s="1156"/>
      <c r="K202" s="82"/>
      <c r="L202" s="240"/>
      <c r="M202" s="240"/>
      <c r="N202" s="1099"/>
      <c r="O202" s="1100">
        <f t="shared" si="80"/>
        <v>0</v>
      </c>
      <c r="P202" s="1146"/>
      <c r="Q202" s="1146"/>
      <c r="R202" s="1146"/>
      <c r="S202" s="68"/>
      <c r="T202" s="68"/>
      <c r="U202" s="68"/>
      <c r="V202" s="68"/>
    </row>
    <row r="203" spans="1:22" s="1" customFormat="1" ht="12" customHeight="1">
      <c r="A203" s="1158">
        <f t="shared" si="79"/>
        <v>34</v>
      </c>
      <c r="B203" s="1144" t="s">
        <v>148</v>
      </c>
      <c r="C203" s="1144" t="s">
        <v>3578</v>
      </c>
      <c r="D203" s="1147" t="s">
        <v>149</v>
      </c>
      <c r="E203" s="1159">
        <v>6</v>
      </c>
      <c r="F203" s="1149">
        <f>H203+J203+R203</f>
        <v>1.752623925</v>
      </c>
      <c r="G203" s="1149">
        <v>0.23100000000000001</v>
      </c>
      <c r="H203" s="1146">
        <f t="shared" si="55"/>
        <v>0.54181743000000004</v>
      </c>
      <c r="I203" s="1149">
        <v>0.151</v>
      </c>
      <c r="J203" s="1154">
        <f t="shared" si="56"/>
        <v>0.46167948000000003</v>
      </c>
      <c r="K203" s="82" t="s">
        <v>3579</v>
      </c>
      <c r="L203" s="240" t="s">
        <v>149</v>
      </c>
      <c r="M203" s="240">
        <v>1</v>
      </c>
      <c r="N203" s="1099">
        <v>0.65</v>
      </c>
      <c r="O203" s="1100">
        <f t="shared" si="80"/>
        <v>0.65</v>
      </c>
      <c r="P203" s="1146">
        <f t="shared" ref="P203" si="83">E203*F203</f>
        <v>10.51574355</v>
      </c>
      <c r="Q203" s="1146">
        <f t="shared" ref="Q203" si="84">SUM(O203:O207)</f>
        <v>0.65</v>
      </c>
      <c r="R203" s="1146">
        <f t="shared" si="59"/>
        <v>0.74912701500000012</v>
      </c>
      <c r="S203" s="68"/>
      <c r="T203" s="68"/>
      <c r="U203" s="68"/>
      <c r="V203" s="68"/>
    </row>
    <row r="204" spans="1:22" s="1" customFormat="1" ht="12" customHeight="1">
      <c r="A204" s="1158"/>
      <c r="B204" s="1144"/>
      <c r="C204" s="1144"/>
      <c r="D204" s="1147"/>
      <c r="E204" s="1159"/>
      <c r="F204" s="1149"/>
      <c r="G204" s="1149"/>
      <c r="H204" s="1146"/>
      <c r="I204" s="1149"/>
      <c r="J204" s="1155"/>
      <c r="K204" s="82"/>
      <c r="L204" s="240"/>
      <c r="M204" s="240"/>
      <c r="N204" s="1099"/>
      <c r="O204" s="1100">
        <f t="shared" si="80"/>
        <v>0</v>
      </c>
      <c r="P204" s="1146"/>
      <c r="Q204" s="1146"/>
      <c r="R204" s="1146"/>
      <c r="S204" s="68"/>
      <c r="T204" s="68"/>
      <c r="U204" s="68"/>
      <c r="V204" s="68"/>
    </row>
    <row r="205" spans="1:22" s="1" customFormat="1" ht="12" customHeight="1">
      <c r="A205" s="1158"/>
      <c r="B205" s="1144"/>
      <c r="C205" s="1144"/>
      <c r="D205" s="1147"/>
      <c r="E205" s="1159"/>
      <c r="F205" s="1149"/>
      <c r="G205" s="1149"/>
      <c r="H205" s="1146"/>
      <c r="I205" s="1149"/>
      <c r="J205" s="1155"/>
      <c r="K205" s="82"/>
      <c r="L205" s="240"/>
      <c r="M205" s="240"/>
      <c r="N205" s="1099"/>
      <c r="O205" s="1100">
        <f t="shared" si="80"/>
        <v>0</v>
      </c>
      <c r="P205" s="1146"/>
      <c r="Q205" s="1146"/>
      <c r="R205" s="1146"/>
      <c r="S205" s="68"/>
      <c r="T205" s="68"/>
      <c r="U205" s="68"/>
      <c r="V205" s="68"/>
    </row>
    <row r="206" spans="1:22" s="1" customFormat="1" ht="12" customHeight="1">
      <c r="A206" s="1158"/>
      <c r="B206" s="1144"/>
      <c r="C206" s="1144"/>
      <c r="D206" s="1147"/>
      <c r="E206" s="1159"/>
      <c r="F206" s="1149"/>
      <c r="G206" s="1149"/>
      <c r="H206" s="1146"/>
      <c r="I206" s="1149"/>
      <c r="J206" s="1155"/>
      <c r="K206" s="82"/>
      <c r="L206" s="240"/>
      <c r="M206" s="240"/>
      <c r="N206" s="1099"/>
      <c r="O206" s="1100">
        <f t="shared" si="80"/>
        <v>0</v>
      </c>
      <c r="P206" s="1146"/>
      <c r="Q206" s="1146"/>
      <c r="R206" s="1146"/>
      <c r="S206" s="68"/>
      <c r="T206" s="68"/>
      <c r="U206" s="68"/>
      <c r="V206" s="68"/>
    </row>
    <row r="207" spans="1:22" s="1" customFormat="1" ht="12" customHeight="1">
      <c r="A207" s="1158"/>
      <c r="B207" s="1144"/>
      <c r="C207" s="1144"/>
      <c r="D207" s="1147"/>
      <c r="E207" s="1159"/>
      <c r="F207" s="1149"/>
      <c r="G207" s="1149"/>
      <c r="H207" s="1146"/>
      <c r="I207" s="1149"/>
      <c r="J207" s="1156"/>
      <c r="K207" s="82"/>
      <c r="L207" s="240"/>
      <c r="M207" s="240"/>
      <c r="N207" s="1099"/>
      <c r="O207" s="1100">
        <f t="shared" si="80"/>
        <v>0</v>
      </c>
      <c r="P207" s="1146"/>
      <c r="Q207" s="1146"/>
      <c r="R207" s="1146"/>
      <c r="S207" s="68"/>
      <c r="T207" s="68"/>
      <c r="U207" s="68"/>
      <c r="V207" s="68"/>
    </row>
    <row r="208" spans="1:22" s="1" customFormat="1" ht="19.5" customHeight="1">
      <c r="A208" s="1158">
        <f t="shared" si="79"/>
        <v>35</v>
      </c>
      <c r="B208" s="1143" t="s">
        <v>142</v>
      </c>
      <c r="C208" s="1144" t="s">
        <v>3580</v>
      </c>
      <c r="D208" s="1142" t="s">
        <v>133</v>
      </c>
      <c r="E208" s="1159">
        <v>1</v>
      </c>
      <c r="F208" s="1149">
        <f>H208+J208+R208</f>
        <v>17.257436900000002</v>
      </c>
      <c r="G208" s="1149">
        <v>1.37</v>
      </c>
      <c r="H208" s="1146">
        <f t="shared" si="55"/>
        <v>3.2133761000000005</v>
      </c>
      <c r="I208" s="1149">
        <v>7.0000000000000007E-2</v>
      </c>
      <c r="J208" s="1154">
        <f t="shared" si="56"/>
        <v>0.21402360000000001</v>
      </c>
      <c r="K208" s="82" t="s">
        <v>3581</v>
      </c>
      <c r="L208" s="240" t="s">
        <v>133</v>
      </c>
      <c r="M208" s="240">
        <v>1</v>
      </c>
      <c r="N208" s="1099">
        <v>12</v>
      </c>
      <c r="O208" s="1100">
        <f t="shared" si="80"/>
        <v>12</v>
      </c>
      <c r="P208" s="1146">
        <f t="shared" ref="P208" si="85">E208*F208</f>
        <v>17.257436900000002</v>
      </c>
      <c r="Q208" s="1146">
        <f t="shared" ref="Q208" si="86">SUM(O208:O212)</f>
        <v>12</v>
      </c>
      <c r="R208" s="1146">
        <f t="shared" si="59"/>
        <v>13.830037200000001</v>
      </c>
      <c r="S208" s="68"/>
      <c r="T208" s="68"/>
      <c r="U208" s="68"/>
      <c r="V208" s="68"/>
    </row>
    <row r="209" spans="1:35" s="1" customFormat="1">
      <c r="A209" s="1158"/>
      <c r="B209" s="1143"/>
      <c r="C209" s="1144"/>
      <c r="D209" s="1147"/>
      <c r="E209" s="1159"/>
      <c r="F209" s="1149"/>
      <c r="G209" s="1149"/>
      <c r="H209" s="1146"/>
      <c r="I209" s="1149"/>
      <c r="J209" s="1155"/>
      <c r="K209" s="82"/>
      <c r="L209" s="240"/>
      <c r="M209" s="240"/>
      <c r="N209" s="1099"/>
      <c r="O209" s="1100">
        <f t="shared" si="80"/>
        <v>0</v>
      </c>
      <c r="P209" s="1146"/>
      <c r="Q209" s="1146"/>
      <c r="R209" s="1146"/>
      <c r="S209" s="68"/>
      <c r="T209" s="68"/>
      <c r="U209" s="68"/>
      <c r="V209" s="68"/>
    </row>
    <row r="210" spans="1:35" s="1" customFormat="1">
      <c r="A210" s="1158"/>
      <c r="B210" s="1143"/>
      <c r="C210" s="1144"/>
      <c r="D210" s="1147"/>
      <c r="E210" s="1159"/>
      <c r="F210" s="1149"/>
      <c r="G210" s="1149"/>
      <c r="H210" s="1146"/>
      <c r="I210" s="1149"/>
      <c r="J210" s="1155"/>
      <c r="K210" s="82"/>
      <c r="L210" s="240"/>
      <c r="M210" s="240"/>
      <c r="N210" s="1099"/>
      <c r="O210" s="1100">
        <f t="shared" si="80"/>
        <v>0</v>
      </c>
      <c r="P210" s="1146"/>
      <c r="Q210" s="1146"/>
      <c r="R210" s="1146"/>
      <c r="S210" s="68"/>
      <c r="T210" s="68"/>
      <c r="U210" s="68"/>
      <c r="V210" s="68"/>
    </row>
    <row r="211" spans="1:35" s="1" customFormat="1">
      <c r="A211" s="1158"/>
      <c r="B211" s="1143"/>
      <c r="C211" s="1144"/>
      <c r="D211" s="1147"/>
      <c r="E211" s="1159"/>
      <c r="F211" s="1149"/>
      <c r="G211" s="1149"/>
      <c r="H211" s="1146"/>
      <c r="I211" s="1149"/>
      <c r="J211" s="1155"/>
      <c r="K211" s="82"/>
      <c r="L211" s="240"/>
      <c r="M211" s="240"/>
      <c r="N211" s="1099"/>
      <c r="O211" s="1100">
        <f t="shared" si="80"/>
        <v>0</v>
      </c>
      <c r="P211" s="1146"/>
      <c r="Q211" s="1146"/>
      <c r="R211" s="1146"/>
      <c r="S211" s="68"/>
      <c r="T211" s="68"/>
      <c r="U211" s="68"/>
      <c r="V211" s="68"/>
    </row>
    <row r="212" spans="1:35" s="1" customFormat="1" ht="12.75" customHeight="1">
      <c r="A212" s="1158"/>
      <c r="B212" s="1143"/>
      <c r="C212" s="1144"/>
      <c r="D212" s="1147"/>
      <c r="E212" s="1159"/>
      <c r="F212" s="1149"/>
      <c r="G212" s="1149"/>
      <c r="H212" s="1146"/>
      <c r="I212" s="1149"/>
      <c r="J212" s="1156"/>
      <c r="K212" s="82"/>
      <c r="L212" s="240"/>
      <c r="M212" s="240"/>
      <c r="N212" s="1099"/>
      <c r="O212" s="1100">
        <f t="shared" si="80"/>
        <v>0</v>
      </c>
      <c r="P212" s="1146"/>
      <c r="Q212" s="1146"/>
      <c r="R212" s="1146"/>
      <c r="S212" s="68"/>
      <c r="T212" s="68"/>
      <c r="U212" s="68"/>
      <c r="V212" s="68"/>
    </row>
    <row r="213" spans="1:35" s="649" customFormat="1" ht="11.25" customHeight="1">
      <c r="A213" s="650"/>
      <c r="B213" s="650"/>
      <c r="C213" s="659"/>
      <c r="D213" s="650"/>
      <c r="E213" s="755"/>
      <c r="F213" s="650"/>
      <c r="G213" s="650"/>
      <c r="H213" s="650"/>
      <c r="I213" s="650"/>
      <c r="J213" s="650"/>
      <c r="L213" s="650"/>
      <c r="M213" s="650"/>
      <c r="N213" s="1082"/>
      <c r="O213" s="650"/>
      <c r="P213" s="650"/>
      <c r="Q213" s="650"/>
      <c r="R213" s="650"/>
      <c r="V213" s="650"/>
      <c r="W213" s="650"/>
      <c r="X213" s="650"/>
      <c r="Y213" s="650"/>
      <c r="Z213" s="650"/>
      <c r="AA213" s="650"/>
      <c r="AB213" s="650"/>
      <c r="AC213" s="650"/>
      <c r="AD213" s="650"/>
      <c r="AE213" s="650"/>
      <c r="AF213" s="650"/>
    </row>
    <row r="214" spans="1:35" s="622" customFormat="1" ht="11.25" customHeight="1">
      <c r="A214" s="625"/>
      <c r="B214" s="625"/>
      <c r="C214" s="634" t="s">
        <v>2953</v>
      </c>
      <c r="D214" s="625"/>
      <c r="E214" s="756"/>
      <c r="F214" s="627"/>
      <c r="G214" s="627"/>
      <c r="H214" s="627"/>
      <c r="I214" s="627"/>
      <c r="J214" s="627"/>
      <c r="K214" s="641"/>
      <c r="L214" s="627"/>
      <c r="M214" s="627"/>
      <c r="N214" s="1085"/>
      <c r="O214" s="627"/>
      <c r="P214" s="628">
        <f>SUM(P21:P212)-P219</f>
        <v>2116.0031666134364</v>
      </c>
      <c r="Q214" s="629"/>
      <c r="R214" s="630"/>
      <c r="S214" s="636"/>
      <c r="V214" s="1072"/>
      <c r="W214" s="1072"/>
      <c r="X214" s="1072"/>
      <c r="Y214" s="1072"/>
      <c r="Z214" s="1072"/>
      <c r="AA214" s="1072"/>
      <c r="AB214" s="1072"/>
      <c r="AC214" s="1072"/>
      <c r="AD214" s="1072"/>
      <c r="AE214" s="1072"/>
      <c r="AF214" s="1072"/>
    </row>
    <row r="215" spans="1:35" s="622" customFormat="1" ht="15" customHeight="1">
      <c r="A215" s="625"/>
      <c r="B215" s="625"/>
      <c r="C215" s="631" t="s">
        <v>3027</v>
      </c>
      <c r="D215" s="625"/>
      <c r="E215" s="756"/>
      <c r="F215" s="625"/>
      <c r="G215" s="625"/>
      <c r="H215" s="625"/>
      <c r="I215" s="625"/>
      <c r="J215" s="625"/>
      <c r="K215" s="642"/>
      <c r="L215" s="625"/>
      <c r="M215" s="625"/>
      <c r="N215" s="1086"/>
      <c r="O215" s="625"/>
      <c r="P215" s="629">
        <f>P214*0.133</f>
        <v>281.42842115958706</v>
      </c>
      <c r="Q215" s="632"/>
      <c r="R215" s="632"/>
      <c r="S215" s="631"/>
      <c r="V215" s="1072"/>
      <c r="W215" s="1070"/>
      <c r="X215" s="1072"/>
      <c r="Y215" s="1072"/>
      <c r="Z215" s="1072"/>
      <c r="AA215" s="1072"/>
      <c r="AB215" s="1072"/>
      <c r="AC215" s="1072"/>
      <c r="AD215" s="1072"/>
      <c r="AE215" s="1072"/>
      <c r="AF215" s="1072"/>
    </row>
    <row r="216" spans="1:35" s="622" customFormat="1" ht="15" customHeight="1">
      <c r="A216" s="625"/>
      <c r="B216" s="625"/>
      <c r="C216" s="631" t="s">
        <v>500</v>
      </c>
      <c r="D216" s="625"/>
      <c r="E216" s="756"/>
      <c r="F216" s="625"/>
      <c r="G216" s="625"/>
      <c r="H216" s="625"/>
      <c r="I216" s="625"/>
      <c r="J216" s="625"/>
      <c r="K216" s="642"/>
      <c r="L216" s="625"/>
      <c r="M216" s="625"/>
      <c r="N216" s="1086"/>
      <c r="O216" s="625"/>
      <c r="P216" s="629">
        <f>SUM(P214:P215)</f>
        <v>2397.4315877730232</v>
      </c>
      <c r="Q216" s="632"/>
      <c r="R216" s="632"/>
      <c r="S216" s="631"/>
      <c r="V216" s="1072"/>
      <c r="W216" s="1072"/>
      <c r="X216" s="1072"/>
      <c r="Y216" s="1072"/>
      <c r="Z216" s="1072"/>
      <c r="AA216" s="1072"/>
      <c r="AB216" s="1072"/>
      <c r="AC216" s="1072"/>
      <c r="AD216" s="1072"/>
      <c r="AE216" s="1072"/>
      <c r="AF216" s="1072"/>
    </row>
    <row r="217" spans="1:35" s="622" customFormat="1" ht="15" customHeight="1">
      <c r="A217" s="625"/>
      <c r="B217" s="625"/>
      <c r="C217" s="631" t="s">
        <v>3028</v>
      </c>
      <c r="D217" s="625"/>
      <c r="E217" s="756"/>
      <c r="F217" s="625"/>
      <c r="G217" s="625"/>
      <c r="H217" s="625"/>
      <c r="I217" s="625"/>
      <c r="J217" s="625"/>
      <c r="K217" s="642"/>
      <c r="L217" s="625"/>
      <c r="M217" s="625"/>
      <c r="N217" s="1086"/>
      <c r="O217" s="625"/>
      <c r="P217" s="629">
        <f>P216*0.11</f>
        <v>263.71747465503256</v>
      </c>
      <c r="Q217" s="625"/>
      <c r="R217" s="625"/>
      <c r="S217" s="631"/>
      <c r="V217" s="1072"/>
      <c r="W217" s="1072"/>
      <c r="X217" s="1072"/>
      <c r="Y217" s="1072"/>
      <c r="Z217" s="1072"/>
      <c r="AA217" s="1072"/>
      <c r="AB217" s="1072"/>
      <c r="AC217" s="1072"/>
      <c r="AD217" s="1072"/>
      <c r="AE217" s="1072"/>
      <c r="AF217" s="1072"/>
    </row>
    <row r="218" spans="1:35" s="622" customFormat="1" ht="15" customHeight="1">
      <c r="A218" s="625"/>
      <c r="B218" s="625"/>
      <c r="C218" s="631" t="s">
        <v>500</v>
      </c>
      <c r="D218" s="625"/>
      <c r="E218" s="756"/>
      <c r="F218" s="625"/>
      <c r="G218" s="625"/>
      <c r="H218" s="625"/>
      <c r="I218" s="625"/>
      <c r="J218" s="625"/>
      <c r="K218" s="642"/>
      <c r="L218" s="625"/>
      <c r="M218" s="625"/>
      <c r="N218" s="1086"/>
      <c r="O218" s="625"/>
      <c r="P218" s="629">
        <f>SUM(P216:P217)</f>
        <v>2661.1490624280559</v>
      </c>
      <c r="Q218" s="632"/>
      <c r="R218" s="632"/>
      <c r="S218" s="631"/>
      <c r="V218" s="1072"/>
      <c r="W218" s="1072"/>
      <c r="X218" s="1072"/>
      <c r="Y218" s="1072"/>
      <c r="Z218" s="1072"/>
      <c r="AA218" s="1072"/>
      <c r="AB218" s="1072"/>
      <c r="AC218" s="1072"/>
      <c r="AD218" s="1072"/>
      <c r="AE218" s="1072"/>
      <c r="AF218" s="1072"/>
    </row>
    <row r="219" spans="1:35" s="622" customFormat="1" ht="15" customHeight="1">
      <c r="A219" s="625"/>
      <c r="B219" s="625"/>
      <c r="C219" s="631" t="s">
        <v>559</v>
      </c>
      <c r="D219" s="625"/>
      <c r="E219" s="756"/>
      <c r="F219" s="625"/>
      <c r="G219" s="625"/>
      <c r="H219" s="625"/>
      <c r="I219" s="625"/>
      <c r="J219" s="625"/>
      <c r="K219" s="642"/>
      <c r="L219" s="625"/>
      <c r="M219" s="625"/>
      <c r="N219" s="1086"/>
      <c r="O219" s="625"/>
      <c r="P219" s="629"/>
      <c r="Q219" s="633"/>
      <c r="R219" s="625"/>
      <c r="S219" s="631"/>
      <c r="V219" s="1072"/>
      <c r="W219" s="1072"/>
      <c r="X219" s="1072"/>
      <c r="Y219" s="1072"/>
      <c r="Z219" s="1072"/>
      <c r="AA219" s="1072"/>
      <c r="AB219" s="1072"/>
      <c r="AC219" s="1072"/>
      <c r="AD219" s="1072"/>
      <c r="AE219" s="1072"/>
      <c r="AF219" s="1072"/>
    </row>
    <row r="220" spans="1:35" s="622" customFormat="1" ht="15" customHeight="1">
      <c r="A220" s="625"/>
      <c r="B220" s="625"/>
      <c r="C220" s="634" t="s">
        <v>2956</v>
      </c>
      <c r="D220" s="635"/>
      <c r="E220" s="757"/>
      <c r="F220" s="635"/>
      <c r="G220" s="635"/>
      <c r="H220" s="635"/>
      <c r="I220" s="635"/>
      <c r="J220" s="635"/>
      <c r="K220" s="626"/>
      <c r="L220" s="635"/>
      <c r="M220" s="635"/>
      <c r="N220" s="1087"/>
      <c r="O220" s="1217">
        <f>+P219+P218</f>
        <v>2661.1490624280559</v>
      </c>
      <c r="P220" s="1217"/>
      <c r="Q220" s="625"/>
      <c r="R220" s="625"/>
      <c r="S220" s="637"/>
      <c r="T220" s="631"/>
      <c r="U220" s="631"/>
      <c r="Y220" s="1072"/>
      <c r="Z220" s="1072"/>
      <c r="AA220" s="1072"/>
      <c r="AB220" s="1072"/>
      <c r="AC220" s="1072"/>
      <c r="AD220" s="1072"/>
      <c r="AE220" s="1072"/>
      <c r="AF220" s="1072"/>
      <c r="AG220" s="1072"/>
      <c r="AH220" s="1072"/>
      <c r="AI220" s="1072"/>
    </row>
    <row r="221" spans="1:35">
      <c r="P221" s="656"/>
    </row>
    <row r="222" spans="1:35">
      <c r="F222" s="1215" t="s">
        <v>129</v>
      </c>
      <c r="G222" s="1215"/>
      <c r="I222" s="1115"/>
      <c r="J222" s="1115" t="s">
        <v>3612</v>
      </c>
      <c r="K222" s="1116"/>
      <c r="L222" s="1116"/>
      <c r="M222" s="1116"/>
    </row>
  </sheetData>
  <mergeCells count="532">
    <mergeCell ref="Q173:Q177"/>
    <mergeCell ref="R173:R177"/>
    <mergeCell ref="E168:E172"/>
    <mergeCell ref="F168:F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A168:A172"/>
    <mergeCell ref="H168:H172"/>
    <mergeCell ref="J168:J172"/>
    <mergeCell ref="R168:R172"/>
    <mergeCell ref="B168:B172"/>
    <mergeCell ref="C168:C172"/>
    <mergeCell ref="D168:D172"/>
    <mergeCell ref="G168:G172"/>
    <mergeCell ref="P143:P147"/>
    <mergeCell ref="Q143:Q147"/>
    <mergeCell ref="B143:B147"/>
    <mergeCell ref="C143:C147"/>
    <mergeCell ref="D143:D147"/>
    <mergeCell ref="E143:E147"/>
    <mergeCell ref="F143:F147"/>
    <mergeCell ref="G143:G147"/>
    <mergeCell ref="I143:I147"/>
    <mergeCell ref="H143:H147"/>
    <mergeCell ref="J143:J147"/>
    <mergeCell ref="Q148:Q152"/>
    <mergeCell ref="H158:H162"/>
    <mergeCell ref="H163:H167"/>
    <mergeCell ref="I163:I167"/>
    <mergeCell ref="P163:P167"/>
    <mergeCell ref="Q163:Q167"/>
    <mergeCell ref="I153:I157"/>
    <mergeCell ref="P153:P157"/>
    <mergeCell ref="I168:I172"/>
    <mergeCell ref="J163:J167"/>
    <mergeCell ref="R143:R147"/>
    <mergeCell ref="A143:A147"/>
    <mergeCell ref="A118:A122"/>
    <mergeCell ref="B118:B122"/>
    <mergeCell ref="C118:C122"/>
    <mergeCell ref="D118:D122"/>
    <mergeCell ref="E118:E122"/>
    <mergeCell ref="F118:F122"/>
    <mergeCell ref="G118:G122"/>
    <mergeCell ref="I118:I122"/>
    <mergeCell ref="P118:P122"/>
    <mergeCell ref="Q118:Q122"/>
    <mergeCell ref="A123:A127"/>
    <mergeCell ref="B123:B127"/>
    <mergeCell ref="C123:C127"/>
    <mergeCell ref="D123:D127"/>
    <mergeCell ref="E123:E127"/>
    <mergeCell ref="F123:F127"/>
    <mergeCell ref="G123:G127"/>
    <mergeCell ref="I123:I127"/>
    <mergeCell ref="P123:P127"/>
    <mergeCell ref="Q123:Q127"/>
    <mergeCell ref="J128:J132"/>
    <mergeCell ref="P128:P132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Q128:Q132"/>
    <mergeCell ref="R128:R132"/>
    <mergeCell ref="B113:B117"/>
    <mergeCell ref="C113:C117"/>
    <mergeCell ref="D113:D117"/>
    <mergeCell ref="E113:E117"/>
    <mergeCell ref="Q113:Q117"/>
    <mergeCell ref="R123:R127"/>
    <mergeCell ref="P168:P172"/>
    <mergeCell ref="Q168:Q172"/>
    <mergeCell ref="H148:H152"/>
    <mergeCell ref="I148:I152"/>
    <mergeCell ref="B158:B162"/>
    <mergeCell ref="C158:C162"/>
    <mergeCell ref="D158:D162"/>
    <mergeCell ref="E158:E162"/>
    <mergeCell ref="F158:F162"/>
    <mergeCell ref="G158:G162"/>
    <mergeCell ref="I158:I162"/>
    <mergeCell ref="J153:J157"/>
    <mergeCell ref="P158:P162"/>
    <mergeCell ref="Q158:Q162"/>
    <mergeCell ref="J148:J152"/>
    <mergeCell ref="P148:P152"/>
    <mergeCell ref="R148:R152"/>
    <mergeCell ref="A148:A152"/>
    <mergeCell ref="B148:B152"/>
    <mergeCell ref="C148:C152"/>
    <mergeCell ref="D148:D152"/>
    <mergeCell ref="E148:E152"/>
    <mergeCell ref="F148:F152"/>
    <mergeCell ref="G148:G152"/>
    <mergeCell ref="R153:R157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Q153:Q157"/>
    <mergeCell ref="A133:A137"/>
    <mergeCell ref="R138:R142"/>
    <mergeCell ref="J133:J137"/>
    <mergeCell ref="P133:P137"/>
    <mergeCell ref="Q133:Q137"/>
    <mergeCell ref="R133:R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B33:B37"/>
    <mergeCell ref="C33:C37"/>
    <mergeCell ref="D33:D37"/>
    <mergeCell ref="G93:G97"/>
    <mergeCell ref="H93:H97"/>
    <mergeCell ref="H98:H102"/>
    <mergeCell ref="Q48:Q52"/>
    <mergeCell ref="P48:P52"/>
    <mergeCell ref="J43:J47"/>
    <mergeCell ref="P43:P47"/>
    <mergeCell ref="Q43:Q47"/>
    <mergeCell ref="D43:D47"/>
    <mergeCell ref="E43:E47"/>
    <mergeCell ref="F43:F47"/>
    <mergeCell ref="G43:G47"/>
    <mergeCell ref="H43:H47"/>
    <mergeCell ref="I43:I47"/>
    <mergeCell ref="F68:F72"/>
    <mergeCell ref="G68:G72"/>
    <mergeCell ref="H68:H72"/>
    <mergeCell ref="I68:I72"/>
    <mergeCell ref="J68:J72"/>
    <mergeCell ref="P68:P72"/>
    <mergeCell ref="Q68:Q72"/>
    <mergeCell ref="R33:R37"/>
    <mergeCell ref="F33:F37"/>
    <mergeCell ref="A33:A37"/>
    <mergeCell ref="R93:R97"/>
    <mergeCell ref="I93:I97"/>
    <mergeCell ref="P93:P97"/>
    <mergeCell ref="Q93:Q97"/>
    <mergeCell ref="R28:R32"/>
    <mergeCell ref="A63:A67"/>
    <mergeCell ref="B63:B67"/>
    <mergeCell ref="C63:C67"/>
    <mergeCell ref="D63:D67"/>
    <mergeCell ref="E63:E67"/>
    <mergeCell ref="A93:A97"/>
    <mergeCell ref="B93:B97"/>
    <mergeCell ref="C93:C97"/>
    <mergeCell ref="D93:D97"/>
    <mergeCell ref="E93:E97"/>
    <mergeCell ref="F93:F97"/>
    <mergeCell ref="G33:G37"/>
    <mergeCell ref="I33:I37"/>
    <mergeCell ref="P33:P37"/>
    <mergeCell ref="Q33:Q37"/>
    <mergeCell ref="E33:E37"/>
    <mergeCell ref="A28:A32"/>
    <mergeCell ref="B28:B32"/>
    <mergeCell ref="C28:C32"/>
    <mergeCell ref="D28:D32"/>
    <mergeCell ref="E28:E32"/>
    <mergeCell ref="J23:J27"/>
    <mergeCell ref="P23:P27"/>
    <mergeCell ref="Q23:Q27"/>
    <mergeCell ref="D23:D27"/>
    <mergeCell ref="E23:E27"/>
    <mergeCell ref="F23:F27"/>
    <mergeCell ref="G23:G27"/>
    <mergeCell ref="H23:H27"/>
    <mergeCell ref="I23:I27"/>
    <mergeCell ref="K11:O11"/>
    <mergeCell ref="A13:A16"/>
    <mergeCell ref="B13:B16"/>
    <mergeCell ref="C13:C16"/>
    <mergeCell ref="D13:D16"/>
    <mergeCell ref="E13:E16"/>
    <mergeCell ref="F13:F16"/>
    <mergeCell ref="F10:G10"/>
    <mergeCell ref="Q13:Q15"/>
    <mergeCell ref="A10:E10"/>
    <mergeCell ref="F63:F67"/>
    <mergeCell ref="G63:G67"/>
    <mergeCell ref="H63:H67"/>
    <mergeCell ref="I63:I67"/>
    <mergeCell ref="H103:H107"/>
    <mergeCell ref="D1:G1"/>
    <mergeCell ref="A3:C4"/>
    <mergeCell ref="D3:R4"/>
    <mergeCell ref="A6:R6"/>
    <mergeCell ref="A7:R7"/>
    <mergeCell ref="J9:K9"/>
    <mergeCell ref="L9:O9"/>
    <mergeCell ref="L10:O10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Q18:Q22"/>
    <mergeCell ref="R18:R22"/>
    <mergeCell ref="O220:P220"/>
    <mergeCell ref="P13:P15"/>
    <mergeCell ref="P18:P22"/>
    <mergeCell ref="H33:H37"/>
    <mergeCell ref="J33:J37"/>
    <mergeCell ref="J113:J117"/>
    <mergeCell ref="P113:P117"/>
    <mergeCell ref="J138:J142"/>
    <mergeCell ref="P138:P142"/>
    <mergeCell ref="H118:H122"/>
    <mergeCell ref="H113:H117"/>
    <mergeCell ref="I113:I117"/>
    <mergeCell ref="H128:H132"/>
    <mergeCell ref="H138:H142"/>
    <mergeCell ref="I138:I142"/>
    <mergeCell ref="H123:H127"/>
    <mergeCell ref="I128:I132"/>
    <mergeCell ref="J173:J177"/>
    <mergeCell ref="P173:P177"/>
    <mergeCell ref="G13:O14"/>
    <mergeCell ref="G15:H15"/>
    <mergeCell ref="I15:J15"/>
    <mergeCell ref="K15:O15"/>
    <mergeCell ref="J83:J87"/>
    <mergeCell ref="J78:J82"/>
    <mergeCell ref="J93:J97"/>
    <mergeCell ref="J103:J107"/>
    <mergeCell ref="J18:J22"/>
    <mergeCell ref="C103:C107"/>
    <mergeCell ref="D103:D107"/>
    <mergeCell ref="E103:E107"/>
    <mergeCell ref="F103:F107"/>
    <mergeCell ref="G103:G107"/>
    <mergeCell ref="D98:D102"/>
    <mergeCell ref="A128:A132"/>
    <mergeCell ref="A113:A117"/>
    <mergeCell ref="F222:G222"/>
    <mergeCell ref="A138:A142"/>
    <mergeCell ref="B138:B142"/>
    <mergeCell ref="C138:C142"/>
    <mergeCell ref="D138:D142"/>
    <mergeCell ref="E138:E142"/>
    <mergeCell ref="F138:F142"/>
    <mergeCell ref="G138:G142"/>
    <mergeCell ref="F113:F117"/>
    <mergeCell ref="G113:G117"/>
    <mergeCell ref="B128:B132"/>
    <mergeCell ref="C128:C132"/>
    <mergeCell ref="D128:D132"/>
    <mergeCell ref="E128:E132"/>
    <mergeCell ref="F128:F132"/>
    <mergeCell ref="G128:G132"/>
    <mergeCell ref="F88:F92"/>
    <mergeCell ref="G88:G92"/>
    <mergeCell ref="H88:H92"/>
    <mergeCell ref="I88:I92"/>
    <mergeCell ref="J88:J92"/>
    <mergeCell ref="P88:P92"/>
    <mergeCell ref="Q88:Q92"/>
    <mergeCell ref="R88:R92"/>
    <mergeCell ref="A163:A167"/>
    <mergeCell ref="B163:B167"/>
    <mergeCell ref="C163:C167"/>
    <mergeCell ref="D163:D167"/>
    <mergeCell ref="E163:E167"/>
    <mergeCell ref="F163:F167"/>
    <mergeCell ref="G163:G167"/>
    <mergeCell ref="E98:E102"/>
    <mergeCell ref="F98:F102"/>
    <mergeCell ref="G98:G102"/>
    <mergeCell ref="A158:A162"/>
    <mergeCell ref="A98:A102"/>
    <mergeCell ref="B98:B102"/>
    <mergeCell ref="C98:C102"/>
    <mergeCell ref="A103:A107"/>
    <mergeCell ref="B103:B107"/>
    <mergeCell ref="J118:J122"/>
    <mergeCell ref="R118:R122"/>
    <mergeCell ref="P103:P107"/>
    <mergeCell ref="I98:I102"/>
    <mergeCell ref="J98:J102"/>
    <mergeCell ref="P98:P102"/>
    <mergeCell ref="Q98:Q102"/>
    <mergeCell ref="R98:R102"/>
    <mergeCell ref="J108:J112"/>
    <mergeCell ref="P108:P112"/>
    <mergeCell ref="Q108:Q112"/>
    <mergeCell ref="R108:R112"/>
    <mergeCell ref="R113:R117"/>
    <mergeCell ref="I103:I107"/>
    <mergeCell ref="R48:R52"/>
    <mergeCell ref="A58:A62"/>
    <mergeCell ref="B58:B62"/>
    <mergeCell ref="C58:C62"/>
    <mergeCell ref="D58:D62"/>
    <mergeCell ref="E58:E62"/>
    <mergeCell ref="F58:F62"/>
    <mergeCell ref="G58:G62"/>
    <mergeCell ref="H53:H57"/>
    <mergeCell ref="J53:J57"/>
    <mergeCell ref="H58:H62"/>
    <mergeCell ref="I58:I62"/>
    <mergeCell ref="E53:E57"/>
    <mergeCell ref="F53:F57"/>
    <mergeCell ref="G53:G57"/>
    <mergeCell ref="I53:I57"/>
    <mergeCell ref="C48:C52"/>
    <mergeCell ref="D48:D52"/>
    <mergeCell ref="E48:E52"/>
    <mergeCell ref="F48:F52"/>
    <mergeCell ref="G48:G52"/>
    <mergeCell ref="H48:H52"/>
    <mergeCell ref="I48:I52"/>
    <mergeCell ref="J48:J52"/>
    <mergeCell ref="H183:H187"/>
    <mergeCell ref="I183:I187"/>
    <mergeCell ref="J183:J187"/>
    <mergeCell ref="P183:P187"/>
    <mergeCell ref="Q183:Q187"/>
    <mergeCell ref="R183:R187"/>
    <mergeCell ref="P53:P57"/>
    <mergeCell ref="Q53:Q57"/>
    <mergeCell ref="R53:R57"/>
    <mergeCell ref="J58:J62"/>
    <mergeCell ref="P58:P62"/>
    <mergeCell ref="Q58:Q62"/>
    <mergeCell ref="R58:R62"/>
    <mergeCell ref="J63:J67"/>
    <mergeCell ref="Q103:Q107"/>
    <mergeCell ref="R103:R107"/>
    <mergeCell ref="J123:J127"/>
    <mergeCell ref="R163:R167"/>
    <mergeCell ref="R158:R162"/>
    <mergeCell ref="J158:J162"/>
    <mergeCell ref="P63:P67"/>
    <mergeCell ref="Q63:Q67"/>
    <mergeCell ref="R63:R67"/>
    <mergeCell ref="Q138:Q142"/>
    <mergeCell ref="J193:J197"/>
    <mergeCell ref="P193:P197"/>
    <mergeCell ref="Q193:Q197"/>
    <mergeCell ref="R193:R197"/>
    <mergeCell ref="A178:A182"/>
    <mergeCell ref="B178:B182"/>
    <mergeCell ref="C178:C182"/>
    <mergeCell ref="D178:D182"/>
    <mergeCell ref="E178:E182"/>
    <mergeCell ref="F178:F182"/>
    <mergeCell ref="G178:G182"/>
    <mergeCell ref="H178:H182"/>
    <mergeCell ref="I178:I182"/>
    <mergeCell ref="J178:J182"/>
    <mergeCell ref="P178:P182"/>
    <mergeCell ref="Q178:Q182"/>
    <mergeCell ref="R178:R182"/>
    <mergeCell ref="A183:A187"/>
    <mergeCell ref="B183:B187"/>
    <mergeCell ref="C183:C187"/>
    <mergeCell ref="D183:D187"/>
    <mergeCell ref="E183:E187"/>
    <mergeCell ref="F183:F187"/>
    <mergeCell ref="G183:G187"/>
    <mergeCell ref="Q198:Q202"/>
    <mergeCell ref="R198:R202"/>
    <mergeCell ref="A188:A192"/>
    <mergeCell ref="B188:B192"/>
    <mergeCell ref="C188:C192"/>
    <mergeCell ref="D188:D192"/>
    <mergeCell ref="E188:E192"/>
    <mergeCell ref="F188:F192"/>
    <mergeCell ref="G188:G192"/>
    <mergeCell ref="H188:H192"/>
    <mergeCell ref="I188:I192"/>
    <mergeCell ref="J188:J192"/>
    <mergeCell ref="P188:P192"/>
    <mergeCell ref="Q188:Q192"/>
    <mergeCell ref="R188:R19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J203:J207"/>
    <mergeCell ref="P203:P207"/>
    <mergeCell ref="A198:A202"/>
    <mergeCell ref="B198:B202"/>
    <mergeCell ref="C198:C202"/>
    <mergeCell ref="D198:D202"/>
    <mergeCell ref="E198:E202"/>
    <mergeCell ref="F198:F202"/>
    <mergeCell ref="G198:G202"/>
    <mergeCell ref="H198:H202"/>
    <mergeCell ref="I198:I202"/>
    <mergeCell ref="J198:J202"/>
    <mergeCell ref="P198:P202"/>
    <mergeCell ref="Q203:Q207"/>
    <mergeCell ref="R203:R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J212"/>
    <mergeCell ref="P208:P212"/>
    <mergeCell ref="Q208:Q212"/>
    <mergeCell ref="R208:R21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R23:R27"/>
    <mergeCell ref="A38:A42"/>
    <mergeCell ref="B38:B42"/>
    <mergeCell ref="C38:C42"/>
    <mergeCell ref="D38:D42"/>
    <mergeCell ref="E38:E42"/>
    <mergeCell ref="J38:J42"/>
    <mergeCell ref="P38:P42"/>
    <mergeCell ref="Q38:Q42"/>
    <mergeCell ref="R38:R42"/>
    <mergeCell ref="F38:F42"/>
    <mergeCell ref="G38:G42"/>
    <mergeCell ref="H38:H42"/>
    <mergeCell ref="I38:I42"/>
    <mergeCell ref="F28:F32"/>
    <mergeCell ref="G28:G32"/>
    <mergeCell ref="H28:H32"/>
    <mergeCell ref="I28:I32"/>
    <mergeCell ref="J28:J32"/>
    <mergeCell ref="P28:P32"/>
    <mergeCell ref="Q28:Q32"/>
    <mergeCell ref="A23:A27"/>
    <mergeCell ref="B23:B27"/>
    <mergeCell ref="C23:C27"/>
    <mergeCell ref="R43:R47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J73:J77"/>
    <mergeCell ref="P73:P77"/>
    <mergeCell ref="Q73:Q77"/>
    <mergeCell ref="R73:R77"/>
    <mergeCell ref="R68:R72"/>
    <mergeCell ref="A53:A57"/>
    <mergeCell ref="B53:B57"/>
    <mergeCell ref="C53:C57"/>
    <mergeCell ref="D53:D57"/>
    <mergeCell ref="A48:A52"/>
    <mergeCell ref="B48:B52"/>
    <mergeCell ref="A43:A47"/>
    <mergeCell ref="B43:B47"/>
    <mergeCell ref="C43:C47"/>
    <mergeCell ref="R78:R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P83:P87"/>
    <mergeCell ref="Q83:Q87"/>
    <mergeCell ref="R83:R87"/>
    <mergeCell ref="A78:A82"/>
    <mergeCell ref="B78:B82"/>
    <mergeCell ref="C78:C82"/>
    <mergeCell ref="D78:D82"/>
    <mergeCell ref="E78:E82"/>
    <mergeCell ref="F78:F82"/>
    <mergeCell ref="G78:G82"/>
    <mergeCell ref="H78:H82"/>
    <mergeCell ref="I78:I82"/>
    <mergeCell ref="P78:P82"/>
    <mergeCell ref="Q78:Q82"/>
    <mergeCell ref="A88:A92"/>
    <mergeCell ref="B88:B92"/>
    <mergeCell ref="C88:C92"/>
    <mergeCell ref="D88:D92"/>
    <mergeCell ref="E88:E92"/>
    <mergeCell ref="A68:A72"/>
    <mergeCell ref="B68:B72"/>
    <mergeCell ref="C68:C72"/>
    <mergeCell ref="D68:D72"/>
    <mergeCell ref="E68:E72"/>
  </mergeCells>
  <phoneticPr fontId="140" type="noConversion"/>
  <pageMargins left="0" right="0" top="0.98425196850393704" bottom="0.78740157480314965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Zeros="0" workbookViewId="0">
      <selection activeCell="B12" sqref="B12"/>
    </sheetView>
  </sheetViews>
  <sheetFormatPr defaultRowHeight="12.75" outlineLevelRow="1"/>
  <cols>
    <col min="1" max="1" width="15.7109375" style="25" customWidth="1"/>
    <col min="2" max="2" width="61" style="25" customWidth="1"/>
    <col min="3" max="3" width="14" style="25" customWidth="1"/>
    <col min="4" max="4" width="12.7109375" style="64" customWidth="1"/>
    <col min="5" max="5" width="12.85546875" style="25" customWidth="1"/>
    <col min="6" max="6" width="13.28515625" style="25" customWidth="1"/>
    <col min="7" max="7" width="10.5703125" style="25" bestFit="1" customWidth="1"/>
    <col min="8" max="8" width="9.140625" style="25"/>
    <col min="9" max="9" width="13.42578125" style="25" bestFit="1" customWidth="1"/>
    <col min="10" max="16384" width="9.140625" style="25"/>
  </cols>
  <sheetData>
    <row r="1" spans="1:9" ht="15.75" customHeight="1">
      <c r="A1" s="24"/>
      <c r="B1" s="1240"/>
      <c r="C1" s="1240"/>
      <c r="D1" s="1240"/>
      <c r="E1" s="1240"/>
      <c r="F1" s="1240"/>
    </row>
    <row r="2" spans="1:9" ht="14.25" customHeight="1">
      <c r="A2" s="1241" t="s">
        <v>35</v>
      </c>
      <c r="B2" s="1242"/>
      <c r="C2" s="1242"/>
      <c r="D2" s="1242"/>
      <c r="E2" s="1242"/>
      <c r="F2" s="1242"/>
    </row>
    <row r="3" spans="1:9" ht="14.25" customHeight="1">
      <c r="A3" s="1241"/>
      <c r="B3" s="1242"/>
      <c r="C3" s="1242"/>
      <c r="D3" s="1242"/>
      <c r="E3" s="1242"/>
      <c r="F3" s="1242"/>
    </row>
    <row r="4" spans="1:9" ht="48" customHeight="1">
      <c r="A4" s="26"/>
      <c r="B4" s="1243" t="e">
        <f>+#REF!</f>
        <v>#REF!</v>
      </c>
      <c r="C4" s="1243"/>
      <c r="D4" s="1243"/>
      <c r="E4" s="1243"/>
      <c r="F4" s="1243"/>
    </row>
    <row r="5" spans="1:9" ht="16.5" customHeight="1">
      <c r="A5" s="26"/>
      <c r="B5" s="26"/>
      <c r="C5" s="26"/>
      <c r="D5" s="26"/>
      <c r="E5" s="26"/>
      <c r="F5" s="26"/>
    </row>
    <row r="6" spans="1:9">
      <c r="A6" s="27"/>
      <c r="B6" s="1244" t="s">
        <v>36</v>
      </c>
      <c r="C6" s="1244"/>
      <c r="D6" s="1244"/>
      <c r="E6" s="27"/>
      <c r="F6" s="27"/>
    </row>
    <row r="7" spans="1:9">
      <c r="A7" s="27"/>
      <c r="B7" s="1245"/>
      <c r="C7" s="1245"/>
      <c r="D7" s="1245"/>
      <c r="E7" s="1245"/>
      <c r="F7" s="27"/>
    </row>
    <row r="8" spans="1:9" ht="9" customHeight="1">
      <c r="A8" s="27"/>
      <c r="B8" s="27"/>
      <c r="C8" s="27"/>
      <c r="D8" s="27"/>
      <c r="E8" s="27"/>
      <c r="F8" s="27"/>
    </row>
    <row r="9" spans="1:9">
      <c r="A9" s="27"/>
      <c r="B9" s="27"/>
      <c r="C9" s="28" t="s">
        <v>119</v>
      </c>
      <c r="D9" s="27"/>
      <c r="E9" s="29" t="e">
        <f>F26</f>
        <v>#REF!</v>
      </c>
      <c r="F9" s="28" t="s">
        <v>114</v>
      </c>
    </row>
    <row r="10" spans="1:9" ht="39.75" customHeight="1">
      <c r="A10" s="30" t="s">
        <v>105</v>
      </c>
      <c r="B10" s="31" t="s">
        <v>120</v>
      </c>
      <c r="C10" s="32" t="s">
        <v>127</v>
      </c>
      <c r="D10" s="33" t="s">
        <v>130</v>
      </c>
      <c r="E10" s="32" t="s">
        <v>121</v>
      </c>
      <c r="F10" s="32" t="s">
        <v>122</v>
      </c>
    </row>
    <row r="11" spans="1:9" ht="14.1" customHeight="1" outlineLevel="1">
      <c r="A11" s="34"/>
      <c r="B11" s="35">
        <v>2</v>
      </c>
      <c r="C11" s="36">
        <v>3</v>
      </c>
      <c r="D11" s="36">
        <v>4</v>
      </c>
      <c r="E11" s="36">
        <v>5</v>
      </c>
      <c r="F11" s="36">
        <v>6</v>
      </c>
    </row>
    <row r="12" spans="1:9" ht="31.5" customHeight="1" outlineLevel="1">
      <c r="A12" s="37" t="s">
        <v>16</v>
      </c>
      <c r="B12" s="38" t="s">
        <v>72</v>
      </c>
      <c r="C12" s="39" t="e">
        <f>F12-D12</f>
        <v>#REF!</v>
      </c>
      <c r="D12" s="40" t="e">
        <f>Obyekt!D34</f>
        <v>#REF!</v>
      </c>
      <c r="E12" s="40"/>
      <c r="F12" s="39" t="e">
        <f>Obyekt!F34</f>
        <v>#REF!</v>
      </c>
    </row>
    <row r="13" spans="1:9" s="44" customFormat="1" ht="14.1" customHeight="1" outlineLevel="1">
      <c r="A13" s="41"/>
      <c r="B13" s="42" t="s">
        <v>123</v>
      </c>
      <c r="C13" s="43" t="e">
        <f>SUM(C12:C12)</f>
        <v>#REF!</v>
      </c>
      <c r="D13" s="43" t="e">
        <f>SUM(D12:D12)</f>
        <v>#REF!</v>
      </c>
      <c r="E13" s="43"/>
      <c r="F13" s="43" t="e">
        <f t="shared" ref="F13:F19" si="0">SUM(C13:E13)</f>
        <v>#REF!</v>
      </c>
      <c r="I13" s="45"/>
    </row>
    <row r="14" spans="1:9" s="45" customFormat="1" ht="13.5" customHeight="1" outlineLevel="1">
      <c r="A14" s="46"/>
      <c r="B14" s="47" t="s">
        <v>37</v>
      </c>
      <c r="C14" s="48" t="e">
        <f>C13*0.15%</f>
        <v>#REF!</v>
      </c>
      <c r="D14" s="48"/>
      <c r="E14" s="48"/>
      <c r="F14" s="48" t="e">
        <f t="shared" si="0"/>
        <v>#REF!</v>
      </c>
      <c r="H14" s="44"/>
    </row>
    <row r="15" spans="1:9" s="44" customFormat="1" ht="14.1" customHeight="1" outlineLevel="1">
      <c r="A15" s="41"/>
      <c r="B15" s="42" t="s">
        <v>123</v>
      </c>
      <c r="C15" s="43" t="e">
        <f>C13+C14</f>
        <v>#REF!</v>
      </c>
      <c r="D15" s="43" t="e">
        <f>SUM(D13:D14)</f>
        <v>#REF!</v>
      </c>
      <c r="E15" s="43"/>
      <c r="F15" s="43" t="e">
        <f t="shared" si="0"/>
        <v>#REF!</v>
      </c>
      <c r="I15" s="45"/>
    </row>
    <row r="16" spans="1:9" s="45" customFormat="1" ht="13.5" customHeight="1" outlineLevel="1">
      <c r="A16" s="46"/>
      <c r="B16" s="47" t="s">
        <v>38</v>
      </c>
      <c r="C16" s="48" t="e">
        <f>C15*1.5%</f>
        <v>#REF!</v>
      </c>
      <c r="D16" s="48"/>
      <c r="E16" s="48"/>
      <c r="F16" s="48" t="e">
        <f t="shared" si="0"/>
        <v>#REF!</v>
      </c>
      <c r="H16" s="44"/>
    </row>
    <row r="17" spans="1:9" s="44" customFormat="1" ht="14.1" customHeight="1" outlineLevel="1">
      <c r="A17" s="41"/>
      <c r="B17" s="42" t="s">
        <v>123</v>
      </c>
      <c r="C17" s="43" t="e">
        <f>C15+C16</f>
        <v>#REF!</v>
      </c>
      <c r="D17" s="43" t="e">
        <f>SUM(D14:D16)</f>
        <v>#REF!</v>
      </c>
      <c r="E17" s="43"/>
      <c r="F17" s="43" t="e">
        <f t="shared" si="0"/>
        <v>#REF!</v>
      </c>
      <c r="I17" s="45"/>
    </row>
    <row r="18" spans="1:9" s="45" customFormat="1" ht="14.1" customHeight="1" outlineLevel="1">
      <c r="A18" s="46"/>
      <c r="B18" s="47" t="s">
        <v>39</v>
      </c>
      <c r="C18" s="49" t="e">
        <f>C17*0.8%</f>
        <v>#REF!</v>
      </c>
      <c r="D18" s="49"/>
      <c r="E18" s="49"/>
      <c r="F18" s="49" t="e">
        <f t="shared" si="0"/>
        <v>#REF!</v>
      </c>
      <c r="H18" s="44"/>
      <c r="I18" s="50"/>
    </row>
    <row r="19" spans="1:9" s="44" customFormat="1" ht="14.1" customHeight="1" outlineLevel="1">
      <c r="A19" s="41"/>
      <c r="B19" s="42" t="s">
        <v>123</v>
      </c>
      <c r="C19" s="51" t="e">
        <f>C17+C18</f>
        <v>#REF!</v>
      </c>
      <c r="D19" s="51" t="e">
        <f>D17+D18</f>
        <v>#REF!</v>
      </c>
      <c r="E19" s="51">
        <f>SUM(E18:E18)</f>
        <v>0</v>
      </c>
      <c r="F19" s="43" t="e">
        <f t="shared" si="0"/>
        <v>#REF!</v>
      </c>
      <c r="I19" s="50"/>
    </row>
    <row r="20" spans="1:9" s="45" customFormat="1" ht="14.1" customHeight="1" outlineLevel="1">
      <c r="A20" s="52">
        <v>0.01</v>
      </c>
      <c r="B20" s="47" t="s">
        <v>40</v>
      </c>
      <c r="C20" s="49"/>
      <c r="D20" s="49"/>
      <c r="E20" s="49" t="e">
        <f>C19*1%</f>
        <v>#REF!</v>
      </c>
      <c r="F20" s="49" t="e">
        <f>SUM(E20)</f>
        <v>#REF!</v>
      </c>
      <c r="H20" s="44"/>
    </row>
    <row r="21" spans="1:9" s="45" customFormat="1" ht="14.1" customHeight="1" outlineLevel="1">
      <c r="A21" s="52">
        <v>6.0000000000000001E-3</v>
      </c>
      <c r="B21" s="47" t="s">
        <v>41</v>
      </c>
      <c r="C21" s="49"/>
      <c r="D21" s="49"/>
      <c r="E21" s="49" t="e">
        <f>C19*0.6%</f>
        <v>#REF!</v>
      </c>
      <c r="F21" s="49" t="e">
        <f>SUM(E21)</f>
        <v>#REF!</v>
      </c>
      <c r="H21" s="44"/>
    </row>
    <row r="22" spans="1:9" s="44" customFormat="1" ht="14.1" customHeight="1" outlineLevel="1">
      <c r="A22" s="41"/>
      <c r="B22" s="42" t="s">
        <v>123</v>
      </c>
      <c r="C22" s="43" t="e">
        <f>C19</f>
        <v>#REF!</v>
      </c>
      <c r="D22" s="43" t="e">
        <f>D19</f>
        <v>#REF!</v>
      </c>
      <c r="E22" s="51" t="e">
        <f>SUM(E20:E21)</f>
        <v>#REF!</v>
      </c>
      <c r="F22" s="43" t="e">
        <f>SUM(C22:E22)</f>
        <v>#REF!</v>
      </c>
      <c r="I22" s="45"/>
    </row>
    <row r="23" spans="1:9" s="45" customFormat="1" ht="14.1" customHeight="1" outlineLevel="1">
      <c r="A23" s="46"/>
      <c r="B23" s="47" t="s">
        <v>124</v>
      </c>
      <c r="C23" s="49" t="e">
        <f>C22*3%</f>
        <v>#REF!</v>
      </c>
      <c r="D23" s="49" t="e">
        <f>D22*3%</f>
        <v>#REF!</v>
      </c>
      <c r="E23" s="49" t="e">
        <f>E22*3%</f>
        <v>#REF!</v>
      </c>
      <c r="F23" s="49" t="e">
        <f>SUM(C23:E23)</f>
        <v>#REF!</v>
      </c>
      <c r="H23" s="44"/>
    </row>
    <row r="24" spans="1:9" s="44" customFormat="1" ht="14.1" customHeight="1" outlineLevel="1">
      <c r="A24" s="41"/>
      <c r="B24" s="42" t="s">
        <v>123</v>
      </c>
      <c r="C24" s="43" t="e">
        <f>C22+C23</f>
        <v>#REF!</v>
      </c>
      <c r="D24" s="43" t="e">
        <f>D22+D23</f>
        <v>#REF!</v>
      </c>
      <c r="E24" s="43" t="e">
        <f>E22+E23</f>
        <v>#REF!</v>
      </c>
      <c r="F24" s="43" t="e">
        <f>SUM(C24:E24)</f>
        <v>#REF!</v>
      </c>
      <c r="I24" s="67"/>
    </row>
    <row r="25" spans="1:9" s="45" customFormat="1" ht="14.1" customHeight="1" outlineLevel="1">
      <c r="A25" s="53"/>
      <c r="B25" s="47" t="s">
        <v>125</v>
      </c>
      <c r="C25" s="49" t="e">
        <f>C24*20%</f>
        <v>#REF!</v>
      </c>
      <c r="D25" s="49" t="e">
        <f>D24*20%</f>
        <v>#REF!</v>
      </c>
      <c r="E25" s="49" t="e">
        <f>E24*20%</f>
        <v>#REF!</v>
      </c>
      <c r="F25" s="49" t="e">
        <f>SUM(C25:E25)</f>
        <v>#REF!</v>
      </c>
      <c r="H25" s="44"/>
    </row>
    <row r="26" spans="1:9" s="44" customFormat="1" ht="14.1" customHeight="1" outlineLevel="1">
      <c r="A26" s="54"/>
      <c r="B26" s="42" t="s">
        <v>123</v>
      </c>
      <c r="C26" s="51" t="e">
        <f>SUM(C24:C25)</f>
        <v>#REF!</v>
      </c>
      <c r="D26" s="51" t="e">
        <f>SUM(D24:D25)</f>
        <v>#REF!</v>
      </c>
      <c r="E26" s="51" t="e">
        <f>SUM(E24:E25)</f>
        <v>#REF!</v>
      </c>
      <c r="F26" s="43" t="e">
        <f>SUM(C26:E26)</f>
        <v>#REF!</v>
      </c>
    </row>
    <row r="27" spans="1:9" s="45" customFormat="1">
      <c r="A27" s="55"/>
      <c r="B27" s="56" t="s">
        <v>126</v>
      </c>
      <c r="C27" s="56"/>
      <c r="D27" s="57"/>
      <c r="E27" s="56"/>
      <c r="F27" s="58" t="e">
        <f>F16*0.15</f>
        <v>#REF!</v>
      </c>
      <c r="H27" s="44"/>
    </row>
    <row r="28" spans="1:9" s="45" customFormat="1">
      <c r="A28" s="59"/>
      <c r="B28" s="60"/>
      <c r="C28" s="60"/>
      <c r="D28" s="61"/>
      <c r="E28" s="60"/>
      <c r="F28" s="62"/>
      <c r="H28" s="44"/>
      <c r="I28" s="50"/>
    </row>
    <row r="29" spans="1:9" s="45" customFormat="1">
      <c r="C29" s="1239"/>
      <c r="D29" s="1239"/>
      <c r="H29" s="44"/>
    </row>
    <row r="30" spans="1:9" s="45" customFormat="1">
      <c r="D30" s="50"/>
      <c r="H30" s="44"/>
      <c r="I30" s="63"/>
    </row>
    <row r="31" spans="1:9" s="45" customFormat="1">
      <c r="B31" s="45" t="s">
        <v>131</v>
      </c>
      <c r="D31" s="50"/>
      <c r="H31" s="44"/>
      <c r="I31" s="66"/>
    </row>
    <row r="32" spans="1:9" s="45" customFormat="1">
      <c r="D32" s="50"/>
      <c r="F32" s="63"/>
      <c r="H32" s="44"/>
    </row>
    <row r="33" spans="4:6" s="45" customFormat="1">
      <c r="D33" s="50"/>
      <c r="F33" s="63"/>
    </row>
    <row r="34" spans="4:6" s="45" customFormat="1">
      <c r="D34" s="50"/>
    </row>
    <row r="35" spans="4:6" s="45" customFormat="1">
      <c r="D35" s="50"/>
      <c r="F35" s="63"/>
    </row>
    <row r="36" spans="4:6">
      <c r="F36" s="65"/>
    </row>
  </sheetData>
  <mergeCells count="7">
    <mergeCell ref="C29:D29"/>
    <mergeCell ref="B1:F1"/>
    <mergeCell ref="A2:A3"/>
    <mergeCell ref="B2:F3"/>
    <mergeCell ref="B4:F4"/>
    <mergeCell ref="B6:D6"/>
    <mergeCell ref="B7:E7"/>
  </mergeCells>
  <phoneticPr fontId="20" type="noConversion"/>
  <pageMargins left="0.75" right="0.75" top="0.5" bottom="0.5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Zeros="0" workbookViewId="0">
      <selection activeCell="C16" sqref="C16"/>
    </sheetView>
  </sheetViews>
  <sheetFormatPr defaultRowHeight="12.75" outlineLevelRow="1"/>
  <cols>
    <col min="1" max="1" width="4.28515625" style="2" customWidth="1"/>
    <col min="2" max="2" width="45.28515625" style="2" customWidth="1"/>
    <col min="3" max="3" width="12.5703125" style="2" customWidth="1"/>
    <col min="4" max="4" width="11.42578125" style="7" customWidth="1"/>
    <col min="5" max="5" width="12.28515625" style="2" customWidth="1"/>
    <col min="6" max="6" width="13.140625" style="2" customWidth="1"/>
    <col min="7" max="7" width="9.140625" style="2"/>
    <col min="8" max="8" width="14.7109375" style="2" customWidth="1"/>
    <col min="9" max="16384" width="9.140625" style="2"/>
  </cols>
  <sheetData>
    <row r="1" spans="1:6">
      <c r="B1" s="11" t="s">
        <v>138</v>
      </c>
      <c r="C1" s="1253" t="s">
        <v>139</v>
      </c>
      <c r="D1" s="1253"/>
      <c r="E1" s="1253"/>
      <c r="F1" s="1253"/>
    </row>
    <row r="2" spans="1:6">
      <c r="B2" s="8"/>
      <c r="C2" s="12"/>
      <c r="D2" s="12"/>
      <c r="E2" s="12"/>
      <c r="F2" s="12"/>
    </row>
    <row r="3" spans="1:6" ht="15">
      <c r="B3" s="11" t="s">
        <v>118</v>
      </c>
      <c r="C3" s="1254" t="s">
        <v>140</v>
      </c>
      <c r="D3" s="1254"/>
      <c r="E3" s="1254"/>
      <c r="F3" s="1254"/>
    </row>
    <row r="4" spans="1:6" ht="15">
      <c r="B4" s="8"/>
      <c r="C4" s="1255" t="s">
        <v>10</v>
      </c>
      <c r="D4" s="1255"/>
      <c r="E4" s="1255"/>
      <c r="F4" s="1255"/>
    </row>
    <row r="5" spans="1:6" ht="15">
      <c r="B5" s="11"/>
      <c r="C5" s="1254"/>
      <c r="D5" s="1254"/>
      <c r="E5" s="1254"/>
      <c r="F5" s="1254"/>
    </row>
    <row r="7" spans="1:6">
      <c r="A7" s="3"/>
      <c r="B7" s="1249" t="s">
        <v>16</v>
      </c>
      <c r="C7" s="1249"/>
      <c r="D7" s="1249"/>
      <c r="E7" s="1249"/>
      <c r="F7" s="1249"/>
    </row>
    <row r="9" spans="1:6">
      <c r="B9" s="1250" t="s">
        <v>17</v>
      </c>
      <c r="C9" s="1250"/>
      <c r="D9" s="1250"/>
      <c r="E9" s="1250"/>
      <c r="F9" s="1250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1252" t="s">
        <v>1</v>
      </c>
      <c r="C12" s="1252"/>
      <c r="D12" s="1252"/>
      <c r="E12" s="5" t="e">
        <f>F34</f>
        <v>#REF!</v>
      </c>
      <c r="F12" s="6" t="s">
        <v>114</v>
      </c>
    </row>
    <row r="13" spans="1:6" ht="12.75" customHeight="1">
      <c r="A13" s="1246" t="s">
        <v>105</v>
      </c>
      <c r="B13" s="1247" t="s">
        <v>120</v>
      </c>
      <c r="C13" s="1248" t="s">
        <v>127</v>
      </c>
      <c r="D13" s="1248" t="s">
        <v>2</v>
      </c>
      <c r="E13" s="1248" t="s">
        <v>3</v>
      </c>
      <c r="F13" s="1248" t="s">
        <v>122</v>
      </c>
    </row>
    <row r="14" spans="1:6" ht="32.25" customHeight="1">
      <c r="A14" s="1246"/>
      <c r="B14" s="1247"/>
      <c r="C14" s="1248"/>
      <c r="D14" s="1248"/>
      <c r="E14" s="1248"/>
      <c r="F14" s="1248"/>
    </row>
    <row r="15" spans="1:6" ht="12" customHeight="1">
      <c r="A15" s="13">
        <v>1</v>
      </c>
      <c r="B15" s="13">
        <v>2</v>
      </c>
      <c r="C15" s="14">
        <v>3</v>
      </c>
      <c r="D15" s="15">
        <v>4</v>
      </c>
      <c r="E15" s="14">
        <v>5</v>
      </c>
      <c r="F15" s="14">
        <v>6</v>
      </c>
    </row>
    <row r="16" spans="1:6" ht="13.5" customHeight="1" outlineLevel="1">
      <c r="A16" s="9" t="s">
        <v>18</v>
      </c>
      <c r="B16" s="10" t="s">
        <v>4</v>
      </c>
      <c r="C16" s="16" t="e">
        <f>F16-D16</f>
        <v>#REF!</v>
      </c>
      <c r="D16" s="17" t="e">
        <f>#REF!</f>
        <v>#REF!</v>
      </c>
      <c r="E16" s="17"/>
      <c r="F16" s="18" t="e">
        <f>#REF!</f>
        <v>#REF!</v>
      </c>
    </row>
    <row r="17" spans="1:6" ht="14.1" customHeight="1" outlineLevel="1">
      <c r="A17" s="9" t="s">
        <v>19</v>
      </c>
      <c r="B17" s="10" t="s">
        <v>5</v>
      </c>
      <c r="C17" s="16" t="e">
        <f t="shared" ref="C17:C33" si="0">F17-D17</f>
        <v>#REF!</v>
      </c>
      <c r="D17" s="19"/>
      <c r="E17" s="19"/>
      <c r="F17" s="18" t="e">
        <f>#REF!</f>
        <v>#REF!</v>
      </c>
    </row>
    <row r="18" spans="1:6" ht="14.1" customHeight="1" outlineLevel="1">
      <c r="A18" s="9" t="s">
        <v>20</v>
      </c>
      <c r="B18" s="10" t="s">
        <v>6</v>
      </c>
      <c r="C18" s="16" t="e">
        <f t="shared" si="0"/>
        <v>#REF!</v>
      </c>
      <c r="D18" s="19"/>
      <c r="E18" s="19"/>
      <c r="F18" s="18" t="e">
        <f>#REF!</f>
        <v>#REF!</v>
      </c>
    </row>
    <row r="19" spans="1:6" ht="14.1" customHeight="1" outlineLevel="1">
      <c r="A19" s="9" t="s">
        <v>21</v>
      </c>
      <c r="B19" s="10" t="s">
        <v>11</v>
      </c>
      <c r="C19" s="16" t="e">
        <f t="shared" si="0"/>
        <v>#REF!</v>
      </c>
      <c r="D19" s="19"/>
      <c r="E19" s="19"/>
      <c r="F19" s="18" t="e">
        <f>#REF!</f>
        <v>#REF!</v>
      </c>
    </row>
    <row r="20" spans="1:6" ht="14.1" customHeight="1" outlineLevel="1">
      <c r="A20" s="9" t="s">
        <v>22</v>
      </c>
      <c r="B20" s="10" t="s">
        <v>12</v>
      </c>
      <c r="C20" s="16" t="e">
        <f t="shared" si="0"/>
        <v>#REF!</v>
      </c>
      <c r="D20" s="18"/>
      <c r="E20" s="19"/>
      <c r="F20" s="18" t="e">
        <f>#REF!</f>
        <v>#REF!</v>
      </c>
    </row>
    <row r="21" spans="1:6" ht="14.1" customHeight="1" outlineLevel="1">
      <c r="A21" s="9" t="s">
        <v>23</v>
      </c>
      <c r="B21" s="10" t="s">
        <v>13</v>
      </c>
      <c r="C21" s="16" t="e">
        <f t="shared" si="0"/>
        <v>#REF!</v>
      </c>
      <c r="D21" s="18" t="e">
        <f>#REF!</f>
        <v>#REF!</v>
      </c>
      <c r="E21" s="19"/>
      <c r="F21" s="18" t="e">
        <f>#REF!</f>
        <v>#REF!</v>
      </c>
    </row>
    <row r="22" spans="1:6" ht="14.1" customHeight="1" outlineLevel="1">
      <c r="A22" s="9" t="s">
        <v>24</v>
      </c>
      <c r="B22" s="10" t="s">
        <v>14</v>
      </c>
      <c r="C22" s="16" t="e">
        <f t="shared" si="0"/>
        <v>#REF!</v>
      </c>
      <c r="D22" s="18" t="e">
        <f>#REF!</f>
        <v>#REF!</v>
      </c>
      <c r="E22" s="19"/>
      <c r="F22" s="18" t="e">
        <f>#REF!</f>
        <v>#REF!</v>
      </c>
    </row>
    <row r="23" spans="1:6" ht="14.1" customHeight="1" outlineLevel="1">
      <c r="A23" s="9" t="s">
        <v>25</v>
      </c>
      <c r="B23" s="10" t="s">
        <v>75</v>
      </c>
      <c r="C23" s="16" t="e">
        <f t="shared" si="0"/>
        <v>#REF!</v>
      </c>
      <c r="D23" s="18" t="e">
        <f>#REF!</f>
        <v>#REF!</v>
      </c>
      <c r="E23" s="19"/>
      <c r="F23" s="18" t="e">
        <f>#REF!</f>
        <v>#REF!</v>
      </c>
    </row>
    <row r="24" spans="1:6" ht="14.1" customHeight="1" outlineLevel="1">
      <c r="A24" s="9" t="s">
        <v>26</v>
      </c>
      <c r="B24" s="10" t="s">
        <v>81</v>
      </c>
      <c r="C24" s="16" t="e">
        <f t="shared" si="0"/>
        <v>#REF!</v>
      </c>
      <c r="D24" s="18" t="e">
        <f>#REF!</f>
        <v>#REF!</v>
      </c>
      <c r="E24" s="19"/>
      <c r="F24" s="18" t="e">
        <f>#REF!</f>
        <v>#REF!</v>
      </c>
    </row>
    <row r="25" spans="1:6" ht="14.1" customHeight="1" outlineLevel="1">
      <c r="A25" s="9" t="s">
        <v>27</v>
      </c>
      <c r="B25" s="10" t="s">
        <v>161</v>
      </c>
      <c r="C25" s="16" t="e">
        <f t="shared" si="0"/>
        <v>#REF!</v>
      </c>
      <c r="D25" s="18" t="e">
        <f>#REF!</f>
        <v>#REF!</v>
      </c>
      <c r="E25" s="19"/>
      <c r="F25" s="18" t="e">
        <f>#REF!</f>
        <v>#REF!</v>
      </c>
    </row>
    <row r="26" spans="1:6" ht="14.1" customHeight="1" outlineLevel="1">
      <c r="A26" s="9" t="s">
        <v>28</v>
      </c>
      <c r="B26" s="10" t="s">
        <v>82</v>
      </c>
      <c r="C26" s="16" t="e">
        <f t="shared" si="0"/>
        <v>#REF!</v>
      </c>
      <c r="D26" s="18" t="e">
        <f>#REF!</f>
        <v>#REF!</v>
      </c>
      <c r="E26" s="19"/>
      <c r="F26" s="18" t="e">
        <f>#REF!</f>
        <v>#REF!</v>
      </c>
    </row>
    <row r="27" spans="1:6" ht="14.1" customHeight="1" outlineLevel="1">
      <c r="A27" s="9" t="s">
        <v>29</v>
      </c>
      <c r="B27" s="10" t="s">
        <v>83</v>
      </c>
      <c r="C27" s="16" t="e">
        <f t="shared" si="0"/>
        <v>#REF!</v>
      </c>
      <c r="D27" s="18" t="e">
        <f>#REF!</f>
        <v>#REF!</v>
      </c>
      <c r="E27" s="19"/>
      <c r="F27" s="18" t="e">
        <f>#REF!</f>
        <v>#REF!</v>
      </c>
    </row>
    <row r="28" spans="1:6" ht="14.1" customHeight="1" outlineLevel="1">
      <c r="A28" s="9" t="s">
        <v>30</v>
      </c>
      <c r="B28" s="10" t="s">
        <v>84</v>
      </c>
      <c r="C28" s="16" t="e">
        <f t="shared" si="0"/>
        <v>#REF!</v>
      </c>
      <c r="D28" s="18"/>
      <c r="E28" s="19"/>
      <c r="F28" s="18" t="e">
        <f>#REF!</f>
        <v>#REF!</v>
      </c>
    </row>
    <row r="29" spans="1:6" ht="14.1" customHeight="1" outlineLevel="1">
      <c r="A29" s="9" t="s">
        <v>31</v>
      </c>
      <c r="B29" s="10" t="s">
        <v>101</v>
      </c>
      <c r="C29" s="16" t="e">
        <f t="shared" si="0"/>
        <v>#REF!</v>
      </c>
      <c r="D29" s="19" t="e">
        <f>#REF!</f>
        <v>#REF!</v>
      </c>
      <c r="E29" s="19"/>
      <c r="F29" s="19" t="e">
        <f>#REF!</f>
        <v>#REF!</v>
      </c>
    </row>
    <row r="30" spans="1:6" ht="14.1" customHeight="1" outlineLevel="1">
      <c r="A30" s="9" t="s">
        <v>32</v>
      </c>
      <c r="B30" s="10" t="s">
        <v>102</v>
      </c>
      <c r="C30" s="16" t="e">
        <f t="shared" si="0"/>
        <v>#REF!</v>
      </c>
      <c r="D30" s="19" t="e">
        <f>#REF!</f>
        <v>#REF!</v>
      </c>
      <c r="E30" s="19"/>
      <c r="F30" s="19" t="e">
        <f>#REF!</f>
        <v>#REF!</v>
      </c>
    </row>
    <row r="31" spans="1:6" ht="14.1" customHeight="1" outlineLevel="1">
      <c r="A31" s="9" t="s">
        <v>33</v>
      </c>
      <c r="B31" s="10" t="s">
        <v>104</v>
      </c>
      <c r="C31" s="16" t="e">
        <f t="shared" si="0"/>
        <v>#REF!</v>
      </c>
      <c r="D31" s="19" t="e">
        <f>#REF!</f>
        <v>#REF!</v>
      </c>
      <c r="E31" s="19"/>
      <c r="F31" s="19" t="e">
        <f>#REF!</f>
        <v>#REF!</v>
      </c>
    </row>
    <row r="32" spans="1:6" ht="14.1" customHeight="1" outlineLevel="1">
      <c r="A32" s="9" t="s">
        <v>42</v>
      </c>
      <c r="B32" s="10" t="s">
        <v>7</v>
      </c>
      <c r="C32" s="16" t="e">
        <f t="shared" si="0"/>
        <v>#REF!</v>
      </c>
      <c r="D32" s="19" t="e">
        <f>#REF!</f>
        <v>#REF!</v>
      </c>
      <c r="E32" s="19"/>
      <c r="F32" s="19" t="e">
        <f>#REF!</f>
        <v>#REF!</v>
      </c>
    </row>
    <row r="33" spans="1:8" ht="14.1" customHeight="1" outlineLevel="1">
      <c r="A33" s="9" t="s">
        <v>43</v>
      </c>
      <c r="B33" s="10" t="s">
        <v>8</v>
      </c>
      <c r="C33" s="16" t="e">
        <f t="shared" si="0"/>
        <v>#REF!</v>
      </c>
      <c r="D33" s="19" t="e">
        <f>#REF!</f>
        <v>#REF!</v>
      </c>
      <c r="E33" s="19"/>
      <c r="F33" s="19" t="e">
        <f>#REF!</f>
        <v>#REF!</v>
      </c>
    </row>
    <row r="34" spans="1:8" ht="14.1" customHeight="1" outlineLevel="1">
      <c r="A34" s="20"/>
      <c r="B34" s="21" t="s">
        <v>123</v>
      </c>
      <c r="C34" s="22" t="e">
        <f>SUM(C16:C33)</f>
        <v>#REF!</v>
      </c>
      <c r="D34" s="22" t="e">
        <f>SUM(D16:D33)</f>
        <v>#REF!</v>
      </c>
      <c r="E34" s="19">
        <f>SUM(E16:E30)</f>
        <v>0</v>
      </c>
      <c r="F34" s="22" t="e">
        <f>SUM(C34:E34)</f>
        <v>#REF!</v>
      </c>
      <c r="H34" s="23"/>
    </row>
    <row r="37" spans="1:8">
      <c r="B37" s="4" t="s">
        <v>9</v>
      </c>
      <c r="D37" s="1251" t="s">
        <v>34</v>
      </c>
      <c r="E37" s="1251"/>
    </row>
  </sheetData>
  <mergeCells count="14">
    <mergeCell ref="D37:E37"/>
    <mergeCell ref="B12:D12"/>
    <mergeCell ref="E13:E14"/>
    <mergeCell ref="C1:F1"/>
    <mergeCell ref="C3:F3"/>
    <mergeCell ref="C4:F4"/>
    <mergeCell ref="C5:F5"/>
    <mergeCell ref="A13:A14"/>
    <mergeCell ref="B13:B14"/>
    <mergeCell ref="C13:C14"/>
    <mergeCell ref="D13:D14"/>
    <mergeCell ref="B7:F7"/>
    <mergeCell ref="B9:F9"/>
    <mergeCell ref="F13:F14"/>
  </mergeCells>
  <phoneticPr fontId="20" type="noConversion"/>
  <pageMargins left="0.51181102362204722" right="0.11811023622047245" top="0.74803149606299213" bottom="0.74803149606299213" header="0.31496062992125984" footer="0.31496062992125984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Y374"/>
  <sheetViews>
    <sheetView showZeros="0" view="pageBreakPreview" zoomScale="115" zoomScaleNormal="115" zoomScaleSheetLayoutView="115" workbookViewId="0">
      <selection activeCell="C40" sqref="C40:C44"/>
    </sheetView>
  </sheetViews>
  <sheetFormatPr defaultRowHeight="12.75"/>
  <cols>
    <col min="1" max="1" width="3.7109375" style="596" customWidth="1"/>
    <col min="2" max="2" width="7.42578125" style="68" customWidth="1"/>
    <col min="3" max="3" width="23.28515625" style="68" customWidth="1"/>
    <col min="4" max="4" width="4.7109375" style="596" customWidth="1"/>
    <col min="5" max="5" width="7.5703125" style="243" customWidth="1"/>
    <col min="6" max="6" width="7" style="596" customWidth="1"/>
    <col min="7" max="7" width="6" style="596" customWidth="1"/>
    <col min="8" max="8" width="6.28515625" style="596" customWidth="1"/>
    <col min="9" max="9" width="5.7109375" style="596" customWidth="1"/>
    <col min="10" max="10" width="6.7109375" style="596" customWidth="1"/>
    <col min="11" max="11" width="15.140625" style="598" customWidth="1"/>
    <col min="12" max="13" width="5.5703125" style="596" customWidth="1"/>
    <col min="14" max="14" width="6.7109375" style="531" customWidth="1"/>
    <col min="15" max="15" width="6.28515625" style="596" customWidth="1"/>
    <col min="16" max="16" width="7.7109375" style="596" customWidth="1"/>
    <col min="17" max="17" width="7.42578125" style="596" customWidth="1"/>
    <col min="18" max="18" width="8.85546875" style="596" customWidth="1"/>
    <col min="19" max="16384" width="9.140625" style="68"/>
  </cols>
  <sheetData>
    <row r="1" spans="1:18" ht="15">
      <c r="C1" s="69" t="s">
        <v>138</v>
      </c>
      <c r="D1" s="1256"/>
      <c r="E1" s="1256"/>
      <c r="F1" s="1256"/>
      <c r="G1" s="1256"/>
    </row>
    <row r="3" spans="1:18" ht="50.25" customHeight="1">
      <c r="A3" s="1257"/>
      <c r="B3" s="1257"/>
      <c r="C3" s="71" t="s">
        <v>118</v>
      </c>
      <c r="D3" s="1258" t="e">
        <f>+#REF!</f>
        <v>#REF!</v>
      </c>
      <c r="E3" s="1258"/>
      <c r="F3" s="1258"/>
      <c r="G3" s="1258"/>
      <c r="H3" s="1258"/>
      <c r="I3" s="1258"/>
      <c r="J3" s="1258"/>
      <c r="K3" s="1258"/>
      <c r="L3" s="1258"/>
      <c r="M3" s="1258"/>
      <c r="N3" s="1258"/>
      <c r="O3" s="1258"/>
      <c r="P3" s="1258"/>
      <c r="Q3" s="1258"/>
      <c r="R3" s="1258"/>
    </row>
    <row r="4" spans="1:18" ht="15" customHeight="1">
      <c r="A4" s="1257"/>
      <c r="B4" s="1257"/>
      <c r="C4" s="72"/>
      <c r="D4" s="1259"/>
      <c r="E4" s="1259"/>
      <c r="F4" s="1259"/>
      <c r="G4" s="1259"/>
      <c r="H4" s="1259"/>
      <c r="I4" s="1259"/>
      <c r="J4" s="1259"/>
      <c r="K4" s="1259"/>
      <c r="L4" s="1259"/>
      <c r="M4" s="1259"/>
      <c r="N4" s="1259"/>
      <c r="O4" s="1259"/>
      <c r="P4" s="1259"/>
      <c r="Q4" s="1259"/>
      <c r="R4" s="1259"/>
    </row>
    <row r="5" spans="1:18" ht="22.5" customHeight="1">
      <c r="A5" s="1258"/>
      <c r="B5" s="1258"/>
      <c r="C5" s="1258"/>
      <c r="D5" s="1258"/>
      <c r="E5" s="1258"/>
      <c r="F5" s="1258"/>
      <c r="G5" s="1258"/>
      <c r="H5" s="1258"/>
      <c r="I5" s="1258"/>
      <c r="J5" s="1258"/>
      <c r="K5" s="1258"/>
      <c r="L5" s="1258"/>
      <c r="M5" s="1258"/>
      <c r="N5" s="1258"/>
      <c r="O5" s="1258"/>
      <c r="P5" s="1258"/>
      <c r="Q5" s="1258"/>
      <c r="R5" s="1258"/>
    </row>
    <row r="6" spans="1:18" ht="15" customHeight="1">
      <c r="A6" s="595"/>
      <c r="B6" s="595"/>
      <c r="C6" s="595"/>
      <c r="D6" s="595"/>
      <c r="E6" s="595"/>
      <c r="F6" s="595"/>
      <c r="G6" s="595"/>
      <c r="H6" s="595"/>
      <c r="I6" s="595"/>
      <c r="J6" s="595"/>
      <c r="K6" s="606"/>
      <c r="L6" s="595"/>
      <c r="M6" s="595"/>
      <c r="N6" s="73"/>
      <c r="O6" s="595"/>
      <c r="P6" s="595"/>
      <c r="Q6" s="595"/>
      <c r="R6" s="595"/>
    </row>
    <row r="7" spans="1:18" ht="15">
      <c r="A7" s="1263" t="s">
        <v>2996</v>
      </c>
      <c r="B7" s="1263"/>
      <c r="C7" s="1263"/>
      <c r="D7" s="1263"/>
      <c r="E7" s="1263"/>
      <c r="F7" s="1263"/>
      <c r="G7" s="1263"/>
      <c r="H7" s="1263"/>
      <c r="I7" s="1263"/>
      <c r="J7" s="1263"/>
      <c r="K7" s="1263"/>
      <c r="L7" s="1263"/>
      <c r="M7" s="1263"/>
      <c r="N7" s="1263"/>
      <c r="O7" s="1263"/>
      <c r="P7" s="1263"/>
      <c r="Q7" s="1263"/>
    </row>
    <row r="8" spans="1:18">
      <c r="A8" s="1264" t="s">
        <v>3024</v>
      </c>
      <c r="B8" s="1264"/>
      <c r="C8" s="1264"/>
      <c r="D8" s="1264"/>
      <c r="E8" s="1264"/>
      <c r="F8" s="1264"/>
      <c r="G8" s="1264"/>
      <c r="H8" s="1264"/>
      <c r="I8" s="1264"/>
      <c r="J8" s="1264"/>
      <c r="K8" s="1264"/>
      <c r="L8" s="1264"/>
      <c r="M8" s="1264"/>
      <c r="N8" s="1264"/>
      <c r="O8" s="1264"/>
      <c r="P8" s="1264"/>
      <c r="Q8" s="1264"/>
      <c r="R8" s="1264"/>
    </row>
    <row r="9" spans="1:18">
      <c r="A9" s="1265"/>
      <c r="B9" s="1265"/>
      <c r="C9" s="1265"/>
      <c r="D9" s="1265"/>
      <c r="E9" s="1265"/>
      <c r="F9" s="1265"/>
      <c r="G9" s="1265"/>
      <c r="H9" s="1265"/>
      <c r="I9" s="1265"/>
      <c r="J9" s="1265"/>
      <c r="K9" s="1265"/>
      <c r="L9" s="1265"/>
      <c r="M9" s="1265"/>
      <c r="N9" s="1265"/>
      <c r="O9" s="1265"/>
      <c r="P9" s="1265"/>
      <c r="Q9" s="1265"/>
      <c r="R9" s="1265"/>
    </row>
    <row r="10" spans="1:18" ht="15" customHeight="1">
      <c r="A10" s="74"/>
      <c r="B10" s="74"/>
      <c r="C10" s="74"/>
      <c r="D10" s="74"/>
      <c r="E10" s="75"/>
      <c r="F10" s="74"/>
      <c r="G10" s="74"/>
      <c r="H10" s="74"/>
      <c r="I10" s="74"/>
      <c r="J10" s="74"/>
      <c r="K10" s="241"/>
      <c r="L10" s="74"/>
      <c r="M10" s="74"/>
      <c r="N10" s="76"/>
      <c r="O10" s="74"/>
      <c r="P10" s="74"/>
      <c r="Q10" s="74"/>
    </row>
    <row r="11" spans="1:18" ht="13.5">
      <c r="A11" s="77"/>
      <c r="J11" s="1257" t="s">
        <v>541</v>
      </c>
      <c r="K11" s="1257"/>
      <c r="L11" s="1266" t="s">
        <v>115</v>
      </c>
      <c r="M11" s="1266"/>
      <c r="N11" s="1266"/>
      <c r="O11" s="1266"/>
      <c r="P11" s="528" t="e">
        <f>+#REF!</f>
        <v>#REF!</v>
      </c>
    </row>
    <row r="12" spans="1:18" ht="13.5">
      <c r="A12" s="1267" t="s">
        <v>113</v>
      </c>
      <c r="B12" s="1267"/>
      <c r="C12" s="1267"/>
      <c r="D12" s="1267"/>
      <c r="E12" s="1267"/>
      <c r="F12" s="1268" t="e">
        <f>P354</f>
        <v>#REF!</v>
      </c>
      <c r="G12" s="1268"/>
      <c r="H12" s="241" t="s">
        <v>2973</v>
      </c>
      <c r="L12" s="1266" t="s">
        <v>116</v>
      </c>
      <c r="M12" s="1266"/>
      <c r="N12" s="1266"/>
      <c r="O12" s="1266"/>
      <c r="P12" s="528" t="e">
        <f>+#REF!</f>
        <v>#REF!</v>
      </c>
    </row>
    <row r="13" spans="1:18" ht="13.5">
      <c r="A13" s="77"/>
      <c r="K13" s="1260" t="s">
        <v>117</v>
      </c>
      <c r="L13" s="1260"/>
      <c r="M13" s="1260"/>
      <c r="N13" s="1260"/>
      <c r="O13" s="1260"/>
      <c r="P13" s="528" t="e">
        <f>+#REF!</f>
        <v>#REF!</v>
      </c>
    </row>
    <row r="14" spans="1:18" ht="13.5">
      <c r="A14" s="77"/>
      <c r="K14" s="244"/>
      <c r="L14" s="532"/>
      <c r="M14" s="532"/>
      <c r="N14" s="533"/>
      <c r="O14" s="532"/>
    </row>
    <row r="15" spans="1:18" ht="22.5" customHeight="1">
      <c r="A15" s="1142" t="s">
        <v>557</v>
      </c>
      <c r="B15" s="1261" t="s">
        <v>545</v>
      </c>
      <c r="C15" s="1142" t="s">
        <v>520</v>
      </c>
      <c r="D15" s="1261" t="s">
        <v>521</v>
      </c>
      <c r="E15" s="1262" t="s">
        <v>546</v>
      </c>
      <c r="F15" s="1261" t="s">
        <v>547</v>
      </c>
      <c r="G15" s="1142" t="s">
        <v>544</v>
      </c>
      <c r="H15" s="1142"/>
      <c r="I15" s="1142"/>
      <c r="J15" s="1142"/>
      <c r="K15" s="1142"/>
      <c r="L15" s="1142"/>
      <c r="M15" s="1142"/>
      <c r="N15" s="1142"/>
      <c r="O15" s="1142"/>
      <c r="P15" s="1142" t="s">
        <v>111</v>
      </c>
      <c r="Q15" s="1142" t="s">
        <v>112</v>
      </c>
      <c r="R15" s="80" t="s">
        <v>112</v>
      </c>
    </row>
    <row r="16" spans="1:18" ht="13.5" customHeight="1">
      <c r="A16" s="1142"/>
      <c r="B16" s="1261"/>
      <c r="C16" s="1142"/>
      <c r="D16" s="1261"/>
      <c r="E16" s="1262"/>
      <c r="F16" s="1261"/>
      <c r="G16" s="1142"/>
      <c r="H16" s="1142"/>
      <c r="I16" s="1142"/>
      <c r="J16" s="1142"/>
      <c r="K16" s="1142"/>
      <c r="L16" s="1142"/>
      <c r="M16" s="1142"/>
      <c r="N16" s="1142"/>
      <c r="O16" s="1142"/>
      <c r="P16" s="1142"/>
      <c r="Q16" s="1142"/>
      <c r="R16" s="80" t="s">
        <v>128</v>
      </c>
    </row>
    <row r="17" spans="1:18" ht="20.25" customHeight="1">
      <c r="A17" s="1142"/>
      <c r="B17" s="1261"/>
      <c r="C17" s="1142"/>
      <c r="D17" s="1261"/>
      <c r="E17" s="1262"/>
      <c r="F17" s="1261"/>
      <c r="G17" s="1142" t="s">
        <v>548</v>
      </c>
      <c r="H17" s="1142"/>
      <c r="I17" s="1142" t="s">
        <v>549</v>
      </c>
      <c r="J17" s="1142"/>
      <c r="K17" s="1142" t="s">
        <v>550</v>
      </c>
      <c r="L17" s="1142"/>
      <c r="M17" s="1142"/>
      <c r="N17" s="1142"/>
      <c r="O17" s="1142"/>
      <c r="P17" s="1142"/>
      <c r="Q17" s="1142"/>
      <c r="R17" s="534" t="e">
        <f>P13</f>
        <v>#REF!</v>
      </c>
    </row>
    <row r="18" spans="1:18" s="79" customFormat="1" ht="48">
      <c r="A18" s="1142"/>
      <c r="B18" s="1261"/>
      <c r="C18" s="1142"/>
      <c r="D18" s="1261"/>
      <c r="E18" s="1262"/>
      <c r="F18" s="1261"/>
      <c r="G18" s="597" t="s">
        <v>551</v>
      </c>
      <c r="H18" s="578" t="s">
        <v>552</v>
      </c>
      <c r="I18" s="597" t="s">
        <v>551</v>
      </c>
      <c r="J18" s="578" t="s">
        <v>552</v>
      </c>
      <c r="K18" s="578" t="s">
        <v>553</v>
      </c>
      <c r="L18" s="597" t="s">
        <v>521</v>
      </c>
      <c r="M18" s="578" t="s">
        <v>522</v>
      </c>
      <c r="N18" s="578" t="s">
        <v>554</v>
      </c>
      <c r="O18" s="597" t="s">
        <v>555</v>
      </c>
      <c r="P18" s="578" t="s">
        <v>556</v>
      </c>
      <c r="Q18" s="578" t="s">
        <v>556</v>
      </c>
      <c r="R18" s="578" t="s">
        <v>556</v>
      </c>
    </row>
    <row r="19" spans="1:18" s="572" customFormat="1">
      <c r="A19" s="526">
        <v>1</v>
      </c>
      <c r="B19" s="526">
        <v>2</v>
      </c>
      <c r="C19" s="526">
        <v>3</v>
      </c>
      <c r="D19" s="526">
        <v>4</v>
      </c>
      <c r="E19" s="527">
        <v>5</v>
      </c>
      <c r="F19" s="526">
        <v>6</v>
      </c>
      <c r="G19" s="526">
        <v>7</v>
      </c>
      <c r="H19" s="526">
        <v>8</v>
      </c>
      <c r="I19" s="526">
        <v>9</v>
      </c>
      <c r="J19" s="526">
        <v>10</v>
      </c>
      <c r="K19" s="571">
        <v>11</v>
      </c>
      <c r="L19" s="571">
        <v>12</v>
      </c>
      <c r="M19" s="571">
        <v>13</v>
      </c>
      <c r="N19" s="571">
        <v>14</v>
      </c>
      <c r="O19" s="571">
        <v>15</v>
      </c>
      <c r="P19" s="526">
        <v>16</v>
      </c>
      <c r="Q19" s="526">
        <v>17</v>
      </c>
      <c r="R19" s="526">
        <v>18</v>
      </c>
    </row>
    <row r="20" spans="1:18" ht="11.25" customHeight="1">
      <c r="A20" s="1158">
        <v>1</v>
      </c>
      <c r="B20" s="1236" t="s">
        <v>413</v>
      </c>
      <c r="C20" s="1203" t="s">
        <v>3022</v>
      </c>
      <c r="D20" s="1145" t="s">
        <v>132</v>
      </c>
      <c r="E20" s="1212">
        <v>90</v>
      </c>
      <c r="F20" s="1237" t="e">
        <f>H20+J20+R20</f>
        <v>#REF!</v>
      </c>
      <c r="G20" s="1149">
        <v>0.182</v>
      </c>
      <c r="H20" s="1154" t="e">
        <f t="shared" ref="H20" si="0">G20*$P$11/1000</f>
        <v>#REF!</v>
      </c>
      <c r="I20" s="1149">
        <v>0.127</v>
      </c>
      <c r="J20" s="1154" t="e">
        <f t="shared" ref="J20" si="1">I20*$P$12/1000</f>
        <v>#REF!</v>
      </c>
      <c r="K20" s="548" t="s">
        <v>2957</v>
      </c>
      <c r="L20" s="549" t="s">
        <v>132</v>
      </c>
      <c r="M20" s="549">
        <v>1.02</v>
      </c>
      <c r="N20" s="549">
        <v>0.18</v>
      </c>
      <c r="O20" s="588">
        <f t="shared" ref="O20:O340" si="2">M20*N20</f>
        <v>0.18359999999999999</v>
      </c>
      <c r="P20" s="1237" t="e">
        <f>E20*F20</f>
        <v>#REF!</v>
      </c>
      <c r="Q20" s="1237">
        <f>SUM(O20:O24)</f>
        <v>0.18359999999999999</v>
      </c>
      <c r="R20" s="1154" t="e">
        <f t="shared" ref="R20" si="3">Q20*1.02*1.05*$R$17</f>
        <v>#REF!</v>
      </c>
    </row>
    <row r="21" spans="1:18" ht="11.25" customHeight="1">
      <c r="A21" s="1158"/>
      <c r="B21" s="1144"/>
      <c r="C21" s="1204"/>
      <c r="D21" s="1145"/>
      <c r="E21" s="1213"/>
      <c r="F21" s="1237"/>
      <c r="G21" s="1149"/>
      <c r="H21" s="1155"/>
      <c r="I21" s="1149"/>
      <c r="J21" s="1155"/>
      <c r="K21" s="549"/>
      <c r="L21" s="549"/>
      <c r="M21" s="549"/>
      <c r="N21" s="549"/>
      <c r="O21" s="588">
        <f t="shared" si="2"/>
        <v>0</v>
      </c>
      <c r="P21" s="1237"/>
      <c r="Q21" s="1237"/>
      <c r="R21" s="1155"/>
    </row>
    <row r="22" spans="1:18" ht="11.25" customHeight="1">
      <c r="A22" s="1158"/>
      <c r="B22" s="1144"/>
      <c r="C22" s="1204"/>
      <c r="D22" s="1145"/>
      <c r="E22" s="1213"/>
      <c r="F22" s="1237"/>
      <c r="G22" s="1149"/>
      <c r="H22" s="1155"/>
      <c r="I22" s="1149"/>
      <c r="J22" s="1155"/>
      <c r="K22" s="549"/>
      <c r="L22" s="549"/>
      <c r="M22" s="549"/>
      <c r="N22" s="549"/>
      <c r="O22" s="588">
        <f t="shared" si="2"/>
        <v>0</v>
      </c>
      <c r="P22" s="1237"/>
      <c r="Q22" s="1237"/>
      <c r="R22" s="1155"/>
    </row>
    <row r="23" spans="1:18" ht="11.25" customHeight="1">
      <c r="A23" s="1158"/>
      <c r="B23" s="1144"/>
      <c r="C23" s="1204"/>
      <c r="D23" s="1145"/>
      <c r="E23" s="1213"/>
      <c r="F23" s="1237"/>
      <c r="G23" s="1149"/>
      <c r="H23" s="1155"/>
      <c r="I23" s="1149"/>
      <c r="J23" s="1155"/>
      <c r="K23" s="549"/>
      <c r="L23" s="549"/>
      <c r="M23" s="549"/>
      <c r="N23" s="549"/>
      <c r="O23" s="588">
        <f t="shared" si="2"/>
        <v>0</v>
      </c>
      <c r="P23" s="1237"/>
      <c r="Q23" s="1237"/>
      <c r="R23" s="1155"/>
    </row>
    <row r="24" spans="1:18" ht="11.25" customHeight="1">
      <c r="A24" s="1158"/>
      <c r="B24" s="1144"/>
      <c r="C24" s="1205"/>
      <c r="D24" s="1145"/>
      <c r="E24" s="1214"/>
      <c r="F24" s="1237"/>
      <c r="G24" s="1149"/>
      <c r="H24" s="1156"/>
      <c r="I24" s="1149"/>
      <c r="J24" s="1156"/>
      <c r="K24" s="549"/>
      <c r="L24" s="549"/>
      <c r="M24" s="549"/>
      <c r="N24" s="549"/>
      <c r="O24" s="588">
        <f t="shared" si="2"/>
        <v>0</v>
      </c>
      <c r="P24" s="1237"/>
      <c r="Q24" s="1237"/>
      <c r="R24" s="1156"/>
    </row>
    <row r="25" spans="1:18" s="8" customFormat="1" ht="11.25" customHeight="1">
      <c r="A25" s="1197">
        <f>+A20+1</f>
        <v>2</v>
      </c>
      <c r="B25" s="1236" t="s">
        <v>413</v>
      </c>
      <c r="C25" s="1203" t="s">
        <v>3023</v>
      </c>
      <c r="D25" s="1206" t="s">
        <v>132</v>
      </c>
      <c r="E25" s="1212">
        <v>100</v>
      </c>
      <c r="F25" s="1269" t="e">
        <f>H25+J25+R25</f>
        <v>#REF!</v>
      </c>
      <c r="G25" s="1149">
        <v>0.182</v>
      </c>
      <c r="H25" s="1154" t="e">
        <f t="shared" ref="H25" si="4">G25*$P$11/1000</f>
        <v>#REF!</v>
      </c>
      <c r="I25" s="1149">
        <v>0.127</v>
      </c>
      <c r="J25" s="1154" t="e">
        <f t="shared" ref="J25" si="5">I25*$P$12/1000</f>
        <v>#REF!</v>
      </c>
      <c r="K25" s="548" t="s">
        <v>2997</v>
      </c>
      <c r="L25" s="549" t="s">
        <v>132</v>
      </c>
      <c r="M25" s="549">
        <v>1.02</v>
      </c>
      <c r="N25" s="549">
        <v>0.29499999999999998</v>
      </c>
      <c r="O25" s="588">
        <f t="shared" si="2"/>
        <v>0.3009</v>
      </c>
      <c r="P25" s="1269" t="e">
        <f>E25*F25</f>
        <v>#REF!</v>
      </c>
      <c r="Q25" s="1269">
        <f>SUM(O25:O29)</f>
        <v>0.3009</v>
      </c>
      <c r="R25" s="1154" t="e">
        <f t="shared" ref="R25:R90" si="6">Q25*1.02*1.05*$R$17</f>
        <v>#REF!</v>
      </c>
    </row>
    <row r="26" spans="1:18" s="8" customFormat="1" ht="11.25" customHeight="1">
      <c r="A26" s="1198"/>
      <c r="B26" s="1144"/>
      <c r="C26" s="1204"/>
      <c r="D26" s="1207"/>
      <c r="E26" s="1213"/>
      <c r="F26" s="1270"/>
      <c r="G26" s="1149"/>
      <c r="H26" s="1155"/>
      <c r="I26" s="1149"/>
      <c r="J26" s="1155"/>
      <c r="K26" s="549"/>
      <c r="L26" s="549"/>
      <c r="M26" s="549"/>
      <c r="N26" s="549"/>
      <c r="O26" s="588">
        <f t="shared" si="2"/>
        <v>0</v>
      </c>
      <c r="P26" s="1270"/>
      <c r="Q26" s="1270"/>
      <c r="R26" s="1155"/>
    </row>
    <row r="27" spans="1:18" s="8" customFormat="1" ht="11.25" customHeight="1">
      <c r="A27" s="1198"/>
      <c r="B27" s="1144"/>
      <c r="C27" s="1204"/>
      <c r="D27" s="1207"/>
      <c r="E27" s="1213"/>
      <c r="F27" s="1270"/>
      <c r="G27" s="1149"/>
      <c r="H27" s="1155"/>
      <c r="I27" s="1149"/>
      <c r="J27" s="1155"/>
      <c r="K27" s="549"/>
      <c r="L27" s="549"/>
      <c r="M27" s="549"/>
      <c r="N27" s="549"/>
      <c r="O27" s="588">
        <f t="shared" si="2"/>
        <v>0</v>
      </c>
      <c r="P27" s="1270"/>
      <c r="Q27" s="1270"/>
      <c r="R27" s="1155"/>
    </row>
    <row r="28" spans="1:18" s="8" customFormat="1" ht="11.25" customHeight="1">
      <c r="A28" s="1198"/>
      <c r="B28" s="1144"/>
      <c r="C28" s="1204"/>
      <c r="D28" s="1207"/>
      <c r="E28" s="1213"/>
      <c r="F28" s="1270"/>
      <c r="G28" s="1149"/>
      <c r="H28" s="1155"/>
      <c r="I28" s="1149"/>
      <c r="J28" s="1155"/>
      <c r="K28" s="549"/>
      <c r="L28" s="549"/>
      <c r="M28" s="549"/>
      <c r="N28" s="549"/>
      <c r="O28" s="588">
        <f t="shared" si="2"/>
        <v>0</v>
      </c>
      <c r="P28" s="1270"/>
      <c r="Q28" s="1270"/>
      <c r="R28" s="1155"/>
    </row>
    <row r="29" spans="1:18" s="8" customFormat="1" ht="11.25" customHeight="1">
      <c r="A29" s="1199"/>
      <c r="B29" s="1144"/>
      <c r="C29" s="1205"/>
      <c r="D29" s="1208"/>
      <c r="E29" s="1214"/>
      <c r="F29" s="1271"/>
      <c r="G29" s="1149"/>
      <c r="H29" s="1156"/>
      <c r="I29" s="1149"/>
      <c r="J29" s="1156"/>
      <c r="K29" s="549"/>
      <c r="L29" s="549"/>
      <c r="M29" s="549"/>
      <c r="N29" s="549"/>
      <c r="O29" s="588">
        <f t="shared" si="2"/>
        <v>0</v>
      </c>
      <c r="P29" s="1271"/>
      <c r="Q29" s="1271"/>
      <c r="R29" s="1156"/>
    </row>
    <row r="30" spans="1:18" s="162" customFormat="1" ht="11.25" customHeight="1">
      <c r="A30" s="1197">
        <f t="shared" ref="A30" si="7">+A25+1</f>
        <v>3</v>
      </c>
      <c r="B30" s="1203" t="s">
        <v>408</v>
      </c>
      <c r="C30" s="1203" t="s">
        <v>575</v>
      </c>
      <c r="D30" s="1206" t="s">
        <v>133</v>
      </c>
      <c r="E30" s="1209">
        <v>3</v>
      </c>
      <c r="F30" s="1154" t="e">
        <f>H30+J30+R30</f>
        <v>#REF!</v>
      </c>
      <c r="G30" s="1212">
        <v>0.158</v>
      </c>
      <c r="H30" s="1154" t="e">
        <f t="shared" ref="H30:H105" si="8">G30*$P$11/1000</f>
        <v>#REF!</v>
      </c>
      <c r="I30" s="1212"/>
      <c r="J30" s="1154" t="e">
        <f t="shared" ref="J30:J105" si="9">I30*$P$12/1000</f>
        <v>#REF!</v>
      </c>
      <c r="K30" s="582" t="s">
        <v>410</v>
      </c>
      <c r="L30" s="580" t="s">
        <v>133</v>
      </c>
      <c r="M30" s="580">
        <v>1</v>
      </c>
      <c r="N30" s="580">
        <v>0.83299999999999996</v>
      </c>
      <c r="O30" s="577">
        <f t="shared" si="2"/>
        <v>0.83299999999999996</v>
      </c>
      <c r="P30" s="1154" t="e">
        <f>E30*F30</f>
        <v>#REF!</v>
      </c>
      <c r="Q30" s="1154">
        <f>SUM(O30:O34)</f>
        <v>0.83299999999999996</v>
      </c>
      <c r="R30" s="1154" t="e">
        <f t="shared" si="6"/>
        <v>#REF!</v>
      </c>
    </row>
    <row r="31" spans="1:18" s="162" customFormat="1" ht="11.25" customHeight="1">
      <c r="A31" s="1198"/>
      <c r="B31" s="1204"/>
      <c r="C31" s="1204"/>
      <c r="D31" s="1207"/>
      <c r="E31" s="1210"/>
      <c r="F31" s="1155"/>
      <c r="G31" s="1213"/>
      <c r="H31" s="1155"/>
      <c r="I31" s="1213"/>
      <c r="J31" s="1155"/>
      <c r="K31" s="582"/>
      <c r="L31" s="580"/>
      <c r="M31" s="580"/>
      <c r="N31" s="580"/>
      <c r="O31" s="577">
        <f t="shared" si="2"/>
        <v>0</v>
      </c>
      <c r="P31" s="1155"/>
      <c r="Q31" s="1155"/>
      <c r="R31" s="1155"/>
    </row>
    <row r="32" spans="1:18" s="162" customFormat="1" ht="11.25" customHeight="1">
      <c r="A32" s="1198"/>
      <c r="B32" s="1204"/>
      <c r="C32" s="1204"/>
      <c r="D32" s="1207"/>
      <c r="E32" s="1210"/>
      <c r="F32" s="1155"/>
      <c r="G32" s="1213"/>
      <c r="H32" s="1155"/>
      <c r="I32" s="1213"/>
      <c r="J32" s="1155"/>
      <c r="K32" s="582"/>
      <c r="L32" s="580"/>
      <c r="M32" s="580"/>
      <c r="N32" s="580"/>
      <c r="O32" s="577">
        <f t="shared" si="2"/>
        <v>0</v>
      </c>
      <c r="P32" s="1155"/>
      <c r="Q32" s="1155"/>
      <c r="R32" s="1155"/>
    </row>
    <row r="33" spans="1:18" s="162" customFormat="1" ht="11.25" customHeight="1">
      <c r="A33" s="1198"/>
      <c r="B33" s="1204"/>
      <c r="C33" s="1204"/>
      <c r="D33" s="1207"/>
      <c r="E33" s="1210"/>
      <c r="F33" s="1155"/>
      <c r="G33" s="1213"/>
      <c r="H33" s="1155"/>
      <c r="I33" s="1213"/>
      <c r="J33" s="1155"/>
      <c r="K33" s="582"/>
      <c r="L33" s="580"/>
      <c r="M33" s="580"/>
      <c r="N33" s="580"/>
      <c r="O33" s="577">
        <f t="shared" si="2"/>
        <v>0</v>
      </c>
      <c r="P33" s="1155"/>
      <c r="Q33" s="1155"/>
      <c r="R33" s="1155"/>
    </row>
    <row r="34" spans="1:18" s="162" customFormat="1" ht="11.25" customHeight="1">
      <c r="A34" s="1199"/>
      <c r="B34" s="1205"/>
      <c r="C34" s="1205"/>
      <c r="D34" s="1208"/>
      <c r="E34" s="1211"/>
      <c r="F34" s="1156"/>
      <c r="G34" s="1214"/>
      <c r="H34" s="1156"/>
      <c r="I34" s="1214"/>
      <c r="J34" s="1156"/>
      <c r="K34" s="582"/>
      <c r="L34" s="580"/>
      <c r="M34" s="580"/>
      <c r="N34" s="580"/>
      <c r="O34" s="577">
        <f t="shared" si="2"/>
        <v>0</v>
      </c>
      <c r="P34" s="1156"/>
      <c r="Q34" s="1156"/>
      <c r="R34" s="1156"/>
    </row>
    <row r="35" spans="1:18" s="8" customFormat="1" ht="11.25" customHeight="1">
      <c r="A35" s="1197">
        <f t="shared" ref="A35" si="10">+A30+1</f>
        <v>4</v>
      </c>
      <c r="B35" s="1203" t="s">
        <v>2958</v>
      </c>
      <c r="C35" s="1203" t="s">
        <v>2959</v>
      </c>
      <c r="D35" s="1206" t="s">
        <v>133</v>
      </c>
      <c r="E35" s="1209">
        <v>1</v>
      </c>
      <c r="F35" s="1269" t="e">
        <f>H35+J35+R35</f>
        <v>#REF!</v>
      </c>
      <c r="G35" s="1212">
        <v>0.29799999999999999</v>
      </c>
      <c r="H35" s="1154" t="e">
        <f t="shared" si="8"/>
        <v>#REF!</v>
      </c>
      <c r="I35" s="1212"/>
      <c r="J35" s="1154" t="e">
        <f t="shared" si="9"/>
        <v>#REF!</v>
      </c>
      <c r="K35" s="82" t="s">
        <v>410</v>
      </c>
      <c r="L35" s="240" t="s">
        <v>133</v>
      </c>
      <c r="M35" s="240">
        <v>1</v>
      </c>
      <c r="N35" s="580">
        <v>1</v>
      </c>
      <c r="O35" s="588">
        <f t="shared" si="2"/>
        <v>1</v>
      </c>
      <c r="P35" s="1269" t="e">
        <f>E35*F35</f>
        <v>#REF!</v>
      </c>
      <c r="Q35" s="1269">
        <f>SUM(O35:O39)</f>
        <v>1</v>
      </c>
      <c r="R35" s="1154" t="e">
        <f t="shared" si="6"/>
        <v>#REF!</v>
      </c>
    </row>
    <row r="36" spans="1:18" s="8" customFormat="1" ht="11.25" customHeight="1">
      <c r="A36" s="1198"/>
      <c r="B36" s="1204"/>
      <c r="C36" s="1204"/>
      <c r="D36" s="1207"/>
      <c r="E36" s="1210"/>
      <c r="F36" s="1270"/>
      <c r="G36" s="1213"/>
      <c r="H36" s="1155"/>
      <c r="I36" s="1213"/>
      <c r="J36" s="1155"/>
      <c r="K36" s="82"/>
      <c r="L36" s="240"/>
      <c r="M36" s="240"/>
      <c r="N36" s="580"/>
      <c r="O36" s="588">
        <f t="shared" si="2"/>
        <v>0</v>
      </c>
      <c r="P36" s="1270"/>
      <c r="Q36" s="1270"/>
      <c r="R36" s="1155"/>
    </row>
    <row r="37" spans="1:18" s="8" customFormat="1" ht="11.25" customHeight="1">
      <c r="A37" s="1198"/>
      <c r="B37" s="1204"/>
      <c r="C37" s="1204"/>
      <c r="D37" s="1207"/>
      <c r="E37" s="1210"/>
      <c r="F37" s="1270"/>
      <c r="G37" s="1213"/>
      <c r="H37" s="1155"/>
      <c r="I37" s="1213"/>
      <c r="J37" s="1155"/>
      <c r="K37" s="82"/>
      <c r="L37" s="240"/>
      <c r="M37" s="240"/>
      <c r="N37" s="580"/>
      <c r="O37" s="588">
        <f t="shared" si="2"/>
        <v>0</v>
      </c>
      <c r="P37" s="1270"/>
      <c r="Q37" s="1270"/>
      <c r="R37" s="1155"/>
    </row>
    <row r="38" spans="1:18" s="8" customFormat="1" ht="11.25" customHeight="1">
      <c r="A38" s="1198"/>
      <c r="B38" s="1204"/>
      <c r="C38" s="1204"/>
      <c r="D38" s="1207"/>
      <c r="E38" s="1210"/>
      <c r="F38" s="1270"/>
      <c r="G38" s="1213"/>
      <c r="H38" s="1155"/>
      <c r="I38" s="1213"/>
      <c r="J38" s="1155"/>
      <c r="K38" s="82"/>
      <c r="L38" s="240"/>
      <c r="M38" s="240"/>
      <c r="N38" s="580"/>
      <c r="O38" s="588">
        <f t="shared" si="2"/>
        <v>0</v>
      </c>
      <c r="P38" s="1270"/>
      <c r="Q38" s="1270"/>
      <c r="R38" s="1155"/>
    </row>
    <row r="39" spans="1:18" s="8" customFormat="1" ht="11.25" customHeight="1">
      <c r="A39" s="1199"/>
      <c r="B39" s="1205"/>
      <c r="C39" s="1205"/>
      <c r="D39" s="1208"/>
      <c r="E39" s="1211"/>
      <c r="F39" s="1271"/>
      <c r="G39" s="1214"/>
      <c r="H39" s="1156"/>
      <c r="I39" s="1214"/>
      <c r="J39" s="1156"/>
      <c r="K39" s="82"/>
      <c r="L39" s="240"/>
      <c r="M39" s="240"/>
      <c r="N39" s="580"/>
      <c r="O39" s="588">
        <f t="shared" si="2"/>
        <v>0</v>
      </c>
      <c r="P39" s="1271"/>
      <c r="Q39" s="1271"/>
      <c r="R39" s="1156"/>
    </row>
    <row r="40" spans="1:18" s="162" customFormat="1" ht="11.25" customHeight="1">
      <c r="A40" s="1197">
        <f t="shared" ref="A40" si="11">+A35+1</f>
        <v>5</v>
      </c>
      <c r="B40" s="1203" t="s">
        <v>95</v>
      </c>
      <c r="C40" s="1203" t="s">
        <v>576</v>
      </c>
      <c r="D40" s="1206" t="s">
        <v>133</v>
      </c>
      <c r="E40" s="1209">
        <v>8</v>
      </c>
      <c r="F40" s="1154" t="e">
        <f>H40+J40+R40</f>
        <v>#REF!</v>
      </c>
      <c r="G40" s="1212">
        <v>0.17100000000000001</v>
      </c>
      <c r="H40" s="1154" t="e">
        <f>G40*$P$11/1000</f>
        <v>#REF!</v>
      </c>
      <c r="I40" s="1212"/>
      <c r="J40" s="1154" t="e">
        <f>I40*$P$12/1000</f>
        <v>#REF!</v>
      </c>
      <c r="K40" s="582" t="s">
        <v>103</v>
      </c>
      <c r="L40" s="580" t="s">
        <v>133</v>
      </c>
      <c r="M40" s="580">
        <v>1</v>
      </c>
      <c r="N40" s="580">
        <v>1</v>
      </c>
      <c r="O40" s="577">
        <f t="shared" si="2"/>
        <v>1</v>
      </c>
      <c r="P40" s="1154" t="e">
        <f>E40*F40</f>
        <v>#REF!</v>
      </c>
      <c r="Q40" s="1154">
        <f>SUM(O40:O44)</f>
        <v>1</v>
      </c>
      <c r="R40" s="1154" t="e">
        <f>Q40*1.02*1.05*$R$17</f>
        <v>#REF!</v>
      </c>
    </row>
    <row r="41" spans="1:18" s="162" customFormat="1" ht="11.25" customHeight="1">
      <c r="A41" s="1198"/>
      <c r="B41" s="1204"/>
      <c r="C41" s="1204"/>
      <c r="D41" s="1207"/>
      <c r="E41" s="1210"/>
      <c r="F41" s="1155"/>
      <c r="G41" s="1213"/>
      <c r="H41" s="1155"/>
      <c r="I41" s="1213"/>
      <c r="J41" s="1155"/>
      <c r="K41" s="582"/>
      <c r="L41" s="580"/>
      <c r="M41" s="580"/>
      <c r="N41" s="580"/>
      <c r="O41" s="577">
        <f t="shared" si="2"/>
        <v>0</v>
      </c>
      <c r="P41" s="1155"/>
      <c r="Q41" s="1155"/>
      <c r="R41" s="1155"/>
    </row>
    <row r="42" spans="1:18" s="162" customFormat="1" ht="11.25" customHeight="1">
      <c r="A42" s="1198"/>
      <c r="B42" s="1204"/>
      <c r="C42" s="1204"/>
      <c r="D42" s="1207"/>
      <c r="E42" s="1210"/>
      <c r="F42" s="1155"/>
      <c r="G42" s="1213"/>
      <c r="H42" s="1155"/>
      <c r="I42" s="1213"/>
      <c r="J42" s="1155"/>
      <c r="K42" s="582"/>
      <c r="L42" s="580"/>
      <c r="M42" s="580"/>
      <c r="N42" s="580"/>
      <c r="O42" s="577">
        <f t="shared" si="2"/>
        <v>0</v>
      </c>
      <c r="P42" s="1155"/>
      <c r="Q42" s="1155"/>
      <c r="R42" s="1155"/>
    </row>
    <row r="43" spans="1:18" s="162" customFormat="1" ht="11.25" customHeight="1">
      <c r="A43" s="1198"/>
      <c r="B43" s="1204"/>
      <c r="C43" s="1204"/>
      <c r="D43" s="1207"/>
      <c r="E43" s="1210"/>
      <c r="F43" s="1155"/>
      <c r="G43" s="1213"/>
      <c r="H43" s="1155"/>
      <c r="I43" s="1213"/>
      <c r="J43" s="1155"/>
      <c r="K43" s="582"/>
      <c r="L43" s="580"/>
      <c r="M43" s="580"/>
      <c r="N43" s="580"/>
      <c r="O43" s="577">
        <f t="shared" si="2"/>
        <v>0</v>
      </c>
      <c r="P43" s="1155"/>
      <c r="Q43" s="1155"/>
      <c r="R43" s="1155"/>
    </row>
    <row r="44" spans="1:18" s="162" customFormat="1" ht="11.25" customHeight="1">
      <c r="A44" s="1199"/>
      <c r="B44" s="1205"/>
      <c r="C44" s="1205"/>
      <c r="D44" s="1208"/>
      <c r="E44" s="1211"/>
      <c r="F44" s="1156"/>
      <c r="G44" s="1214"/>
      <c r="H44" s="1156"/>
      <c r="I44" s="1214"/>
      <c r="J44" s="1156"/>
      <c r="K44" s="582"/>
      <c r="L44" s="580"/>
      <c r="M44" s="580"/>
      <c r="N44" s="580"/>
      <c r="O44" s="577">
        <f t="shared" si="2"/>
        <v>0</v>
      </c>
      <c r="P44" s="1156"/>
      <c r="Q44" s="1156"/>
      <c r="R44" s="1156"/>
    </row>
    <row r="45" spans="1:18" s="162" customFormat="1" ht="11.25" customHeight="1">
      <c r="A45" s="1197">
        <f t="shared" ref="A45" si="12">+A40+1</f>
        <v>6</v>
      </c>
      <c r="B45" s="1203" t="s">
        <v>95</v>
      </c>
      <c r="C45" s="1203" t="s">
        <v>2998</v>
      </c>
      <c r="D45" s="1206" t="s">
        <v>133</v>
      </c>
      <c r="E45" s="1209">
        <v>2</v>
      </c>
      <c r="F45" s="1154" t="e">
        <f>H45+J45+R45</f>
        <v>#REF!</v>
      </c>
      <c r="G45" s="1212">
        <v>0.17100000000000001</v>
      </c>
      <c r="H45" s="1154" t="e">
        <f>G45*$P$11/1000</f>
        <v>#REF!</v>
      </c>
      <c r="I45" s="1212"/>
      <c r="J45" s="1154" t="e">
        <f>I45*$P$12/1000</f>
        <v>#REF!</v>
      </c>
      <c r="K45" s="582" t="s">
        <v>103</v>
      </c>
      <c r="L45" s="580" t="s">
        <v>133</v>
      </c>
      <c r="M45" s="580">
        <v>1</v>
      </c>
      <c r="N45" s="580">
        <v>1.167</v>
      </c>
      <c r="O45" s="577">
        <f t="shared" si="2"/>
        <v>1.167</v>
      </c>
      <c r="P45" s="1154" t="e">
        <f>E45*F45</f>
        <v>#REF!</v>
      </c>
      <c r="Q45" s="1154">
        <f>SUM(O45:O49)</f>
        <v>1.167</v>
      </c>
      <c r="R45" s="1154" t="e">
        <f>Q45*1.02*1.05*$R$17</f>
        <v>#REF!</v>
      </c>
    </row>
    <row r="46" spans="1:18" s="162" customFormat="1" ht="11.25" customHeight="1">
      <c r="A46" s="1198"/>
      <c r="B46" s="1204"/>
      <c r="C46" s="1204"/>
      <c r="D46" s="1207"/>
      <c r="E46" s="1210"/>
      <c r="F46" s="1155"/>
      <c r="G46" s="1213"/>
      <c r="H46" s="1155"/>
      <c r="I46" s="1213"/>
      <c r="J46" s="1155"/>
      <c r="K46" s="582"/>
      <c r="L46" s="580"/>
      <c r="M46" s="580"/>
      <c r="N46" s="580"/>
      <c r="O46" s="577">
        <f t="shared" si="2"/>
        <v>0</v>
      </c>
      <c r="P46" s="1155"/>
      <c r="Q46" s="1155"/>
      <c r="R46" s="1155"/>
    </row>
    <row r="47" spans="1:18" s="162" customFormat="1" ht="11.25" customHeight="1">
      <c r="A47" s="1198"/>
      <c r="B47" s="1204"/>
      <c r="C47" s="1204"/>
      <c r="D47" s="1207"/>
      <c r="E47" s="1210"/>
      <c r="F47" s="1155"/>
      <c r="G47" s="1213"/>
      <c r="H47" s="1155"/>
      <c r="I47" s="1213"/>
      <c r="J47" s="1155"/>
      <c r="K47" s="582"/>
      <c r="L47" s="580"/>
      <c r="M47" s="580"/>
      <c r="N47" s="580"/>
      <c r="O47" s="577">
        <f t="shared" si="2"/>
        <v>0</v>
      </c>
      <c r="P47" s="1155"/>
      <c r="Q47" s="1155"/>
      <c r="R47" s="1155"/>
    </row>
    <row r="48" spans="1:18" s="162" customFormat="1" ht="11.25" customHeight="1">
      <c r="A48" s="1198"/>
      <c r="B48" s="1204"/>
      <c r="C48" s="1204"/>
      <c r="D48" s="1207"/>
      <c r="E48" s="1210"/>
      <c r="F48" s="1155"/>
      <c r="G48" s="1213"/>
      <c r="H48" s="1155"/>
      <c r="I48" s="1213"/>
      <c r="J48" s="1155"/>
      <c r="K48" s="582"/>
      <c r="L48" s="580"/>
      <c r="M48" s="580"/>
      <c r="N48" s="580"/>
      <c r="O48" s="577">
        <f t="shared" si="2"/>
        <v>0</v>
      </c>
      <c r="P48" s="1155"/>
      <c r="Q48" s="1155"/>
      <c r="R48" s="1155"/>
    </row>
    <row r="49" spans="1:18" s="162" customFormat="1" ht="11.25" customHeight="1">
      <c r="A49" s="1199"/>
      <c r="B49" s="1205"/>
      <c r="C49" s="1205"/>
      <c r="D49" s="1208"/>
      <c r="E49" s="1211"/>
      <c r="F49" s="1156"/>
      <c r="G49" s="1214"/>
      <c r="H49" s="1156"/>
      <c r="I49" s="1214"/>
      <c r="J49" s="1156"/>
      <c r="K49" s="582"/>
      <c r="L49" s="580"/>
      <c r="M49" s="580"/>
      <c r="N49" s="580"/>
      <c r="O49" s="577">
        <f t="shared" si="2"/>
        <v>0</v>
      </c>
      <c r="P49" s="1156"/>
      <c r="Q49" s="1156"/>
      <c r="R49" s="1156"/>
    </row>
    <row r="50" spans="1:18" s="162" customFormat="1" ht="11.25" customHeight="1">
      <c r="A50" s="1197">
        <f t="shared" ref="A50" si="13">+A45+1</f>
        <v>7</v>
      </c>
      <c r="B50" s="1203" t="s">
        <v>95</v>
      </c>
      <c r="C50" s="1203" t="s">
        <v>2999</v>
      </c>
      <c r="D50" s="1206" t="s">
        <v>133</v>
      </c>
      <c r="E50" s="1209">
        <v>2</v>
      </c>
      <c r="F50" s="1154" t="e">
        <f>H50+J50+R50</f>
        <v>#REF!</v>
      </c>
      <c r="G50" s="1212">
        <v>0.17100000000000001</v>
      </c>
      <c r="H50" s="1154" t="e">
        <f>G50*$P$11/1000</f>
        <v>#REF!</v>
      </c>
      <c r="I50" s="1212"/>
      <c r="J50" s="1154" t="e">
        <f>I50*$P$12/1000</f>
        <v>#REF!</v>
      </c>
      <c r="K50" s="582" t="s">
        <v>103</v>
      </c>
      <c r="L50" s="580" t="s">
        <v>133</v>
      </c>
      <c r="M50" s="580">
        <v>1</v>
      </c>
      <c r="N50" s="580">
        <v>1.167</v>
      </c>
      <c r="O50" s="577">
        <f t="shared" si="2"/>
        <v>1.167</v>
      </c>
      <c r="P50" s="1154" t="e">
        <f>E50*F50</f>
        <v>#REF!</v>
      </c>
      <c r="Q50" s="1154">
        <f>SUM(O50:O54)</f>
        <v>1.167</v>
      </c>
      <c r="R50" s="1154" t="e">
        <f>Q50*1.02*1.05*$R$17</f>
        <v>#REF!</v>
      </c>
    </row>
    <row r="51" spans="1:18" s="162" customFormat="1" ht="11.25" customHeight="1">
      <c r="A51" s="1198"/>
      <c r="B51" s="1204"/>
      <c r="C51" s="1204"/>
      <c r="D51" s="1207"/>
      <c r="E51" s="1210"/>
      <c r="F51" s="1155"/>
      <c r="G51" s="1213"/>
      <c r="H51" s="1155"/>
      <c r="I51" s="1213"/>
      <c r="J51" s="1155"/>
      <c r="K51" s="582"/>
      <c r="L51" s="580"/>
      <c r="M51" s="580"/>
      <c r="N51" s="580"/>
      <c r="O51" s="577">
        <f t="shared" si="2"/>
        <v>0</v>
      </c>
      <c r="P51" s="1155"/>
      <c r="Q51" s="1155"/>
      <c r="R51" s="1155"/>
    </row>
    <row r="52" spans="1:18" s="162" customFormat="1" ht="11.25" customHeight="1">
      <c r="A52" s="1198"/>
      <c r="B52" s="1204"/>
      <c r="C52" s="1204"/>
      <c r="D52" s="1207"/>
      <c r="E52" s="1210"/>
      <c r="F52" s="1155"/>
      <c r="G52" s="1213"/>
      <c r="H52" s="1155"/>
      <c r="I52" s="1213"/>
      <c r="J52" s="1155"/>
      <c r="K52" s="582"/>
      <c r="L52" s="580"/>
      <c r="M52" s="580"/>
      <c r="N52" s="580"/>
      <c r="O52" s="577">
        <f t="shared" si="2"/>
        <v>0</v>
      </c>
      <c r="P52" s="1155"/>
      <c r="Q52" s="1155"/>
      <c r="R52" s="1155"/>
    </row>
    <row r="53" spans="1:18" s="162" customFormat="1" ht="11.25" customHeight="1">
      <c r="A53" s="1198"/>
      <c r="B53" s="1204"/>
      <c r="C53" s="1204"/>
      <c r="D53" s="1207"/>
      <c r="E53" s="1210"/>
      <c r="F53" s="1155"/>
      <c r="G53" s="1213"/>
      <c r="H53" s="1155"/>
      <c r="I53" s="1213"/>
      <c r="J53" s="1155"/>
      <c r="K53" s="582"/>
      <c r="L53" s="580"/>
      <c r="M53" s="580"/>
      <c r="N53" s="580"/>
      <c r="O53" s="577">
        <f t="shared" si="2"/>
        <v>0</v>
      </c>
      <c r="P53" s="1155"/>
      <c r="Q53" s="1155"/>
      <c r="R53" s="1155"/>
    </row>
    <row r="54" spans="1:18" s="162" customFormat="1" ht="11.25" customHeight="1">
      <c r="A54" s="1199"/>
      <c r="B54" s="1205"/>
      <c r="C54" s="1205"/>
      <c r="D54" s="1208"/>
      <c r="E54" s="1211"/>
      <c r="F54" s="1156"/>
      <c r="G54" s="1214"/>
      <c r="H54" s="1156"/>
      <c r="I54" s="1214"/>
      <c r="J54" s="1156"/>
      <c r="K54" s="582"/>
      <c r="L54" s="580"/>
      <c r="M54" s="580"/>
      <c r="N54" s="580"/>
      <c r="O54" s="577">
        <f t="shared" si="2"/>
        <v>0</v>
      </c>
      <c r="P54" s="1156"/>
      <c r="Q54" s="1156"/>
      <c r="R54" s="1156"/>
    </row>
    <row r="55" spans="1:18" s="8" customFormat="1" ht="11.25" customHeight="1">
      <c r="A55" s="1197">
        <f t="shared" ref="A55" si="14">+A50+1</f>
        <v>8</v>
      </c>
      <c r="B55" s="1203" t="s">
        <v>95</v>
      </c>
      <c r="C55" s="1203" t="s">
        <v>2963</v>
      </c>
      <c r="D55" s="1206" t="s">
        <v>133</v>
      </c>
      <c r="E55" s="1209">
        <v>2</v>
      </c>
      <c r="F55" s="1154" t="e">
        <f>H55+J55+R55</f>
        <v>#REF!</v>
      </c>
      <c r="G55" s="1212">
        <v>0.17100000000000001</v>
      </c>
      <c r="H55" s="1154" t="e">
        <f t="shared" ref="H55" si="15">G55*$P$11/1000</f>
        <v>#REF!</v>
      </c>
      <c r="I55" s="1212"/>
      <c r="J55" s="1154" t="e">
        <f t="shared" ref="J55" si="16">I55*$P$12/1000</f>
        <v>#REF!</v>
      </c>
      <c r="K55" s="239" t="s">
        <v>2964</v>
      </c>
      <c r="L55" s="246" t="s">
        <v>133</v>
      </c>
      <c r="M55" s="246">
        <v>1</v>
      </c>
      <c r="N55" s="246">
        <v>1.167</v>
      </c>
      <c r="O55" s="593">
        <f t="shared" si="2"/>
        <v>1.167</v>
      </c>
      <c r="P55" s="1154" t="e">
        <f>E55*F55</f>
        <v>#REF!</v>
      </c>
      <c r="Q55" s="1154">
        <f>SUM(O55:O59)</f>
        <v>1.167</v>
      </c>
      <c r="R55" s="1154" t="e">
        <f t="shared" ref="R55" si="17">Q55*1.02*1.05*$R$17</f>
        <v>#REF!</v>
      </c>
    </row>
    <row r="56" spans="1:18" s="8" customFormat="1" ht="11.25" customHeight="1">
      <c r="A56" s="1198"/>
      <c r="B56" s="1204"/>
      <c r="C56" s="1204"/>
      <c r="D56" s="1207"/>
      <c r="E56" s="1210"/>
      <c r="F56" s="1155"/>
      <c r="G56" s="1213"/>
      <c r="H56" s="1155"/>
      <c r="I56" s="1213"/>
      <c r="J56" s="1155"/>
      <c r="K56" s="246"/>
      <c r="L56" s="246"/>
      <c r="M56" s="246"/>
      <c r="N56" s="246"/>
      <c r="O56" s="593">
        <f t="shared" si="2"/>
        <v>0</v>
      </c>
      <c r="P56" s="1155"/>
      <c r="Q56" s="1155"/>
      <c r="R56" s="1155"/>
    </row>
    <row r="57" spans="1:18" s="8" customFormat="1" ht="11.25" customHeight="1">
      <c r="A57" s="1198"/>
      <c r="B57" s="1204"/>
      <c r="C57" s="1204"/>
      <c r="D57" s="1207"/>
      <c r="E57" s="1210"/>
      <c r="F57" s="1155"/>
      <c r="G57" s="1213"/>
      <c r="H57" s="1155"/>
      <c r="I57" s="1213"/>
      <c r="J57" s="1155"/>
      <c r="K57" s="246"/>
      <c r="L57" s="246"/>
      <c r="M57" s="246"/>
      <c r="N57" s="246"/>
      <c r="O57" s="593">
        <f t="shared" si="2"/>
        <v>0</v>
      </c>
      <c r="P57" s="1155"/>
      <c r="Q57" s="1155"/>
      <c r="R57" s="1155"/>
    </row>
    <row r="58" spans="1:18" s="8" customFormat="1" ht="11.25" customHeight="1">
      <c r="A58" s="1198"/>
      <c r="B58" s="1204"/>
      <c r="C58" s="1204"/>
      <c r="D58" s="1207"/>
      <c r="E58" s="1210"/>
      <c r="F58" s="1155"/>
      <c r="G58" s="1213"/>
      <c r="H58" s="1155"/>
      <c r="I58" s="1213"/>
      <c r="J58" s="1155"/>
      <c r="K58" s="246"/>
      <c r="L58" s="246"/>
      <c r="M58" s="246"/>
      <c r="N58" s="246"/>
      <c r="O58" s="593">
        <f t="shared" si="2"/>
        <v>0</v>
      </c>
      <c r="P58" s="1155"/>
      <c r="Q58" s="1155"/>
      <c r="R58" s="1155"/>
    </row>
    <row r="59" spans="1:18" s="8" customFormat="1" ht="11.25" customHeight="1">
      <c r="A59" s="1199"/>
      <c r="B59" s="1205"/>
      <c r="C59" s="1205"/>
      <c r="D59" s="1208"/>
      <c r="E59" s="1211"/>
      <c r="F59" s="1156"/>
      <c r="G59" s="1214"/>
      <c r="H59" s="1156"/>
      <c r="I59" s="1214"/>
      <c r="J59" s="1156"/>
      <c r="K59" s="246"/>
      <c r="L59" s="246"/>
      <c r="M59" s="246"/>
      <c r="N59" s="246"/>
      <c r="O59" s="593">
        <f t="shared" si="2"/>
        <v>0</v>
      </c>
      <c r="P59" s="1156"/>
      <c r="Q59" s="1156"/>
      <c r="R59" s="1156"/>
    </row>
    <row r="60" spans="1:18" s="598" customFormat="1" ht="11.25" customHeight="1">
      <c r="A60" s="1197">
        <f t="shared" ref="A60" si="18">+A55+1</f>
        <v>9</v>
      </c>
      <c r="B60" s="1272" t="s">
        <v>93</v>
      </c>
      <c r="C60" s="1203" t="s">
        <v>3000</v>
      </c>
      <c r="D60" s="1206" t="s">
        <v>133</v>
      </c>
      <c r="E60" s="1209">
        <v>10</v>
      </c>
      <c r="F60" s="1269" t="e">
        <f>H60+J60+R60</f>
        <v>#REF!</v>
      </c>
      <c r="G60" s="1212">
        <v>0.35</v>
      </c>
      <c r="H60" s="1154" t="e">
        <f>G60*$P$11/1000</f>
        <v>#REF!</v>
      </c>
      <c r="I60" s="1212">
        <v>8.9999999999999993E-3</v>
      </c>
      <c r="J60" s="1154" t="e">
        <f>I60*$P$12/1000</f>
        <v>#REF!</v>
      </c>
      <c r="K60" s="234" t="s">
        <v>404</v>
      </c>
      <c r="L60" s="550" t="s">
        <v>133</v>
      </c>
      <c r="M60" s="550">
        <v>1</v>
      </c>
      <c r="N60" s="550">
        <v>5.5</v>
      </c>
      <c r="O60" s="588">
        <f>M60*N60</f>
        <v>5.5</v>
      </c>
      <c r="P60" s="1269" t="e">
        <f>E60*F60</f>
        <v>#REF!</v>
      </c>
      <c r="Q60" s="1269">
        <f>SUM(O60:O64)</f>
        <v>5.5</v>
      </c>
      <c r="R60" s="1154" t="e">
        <f>Q60*1.02*1.05*$R$17</f>
        <v>#REF!</v>
      </c>
    </row>
    <row r="61" spans="1:18" s="598" customFormat="1" ht="11.25" customHeight="1">
      <c r="A61" s="1198"/>
      <c r="B61" s="1273"/>
      <c r="C61" s="1204"/>
      <c r="D61" s="1207"/>
      <c r="E61" s="1210"/>
      <c r="F61" s="1270"/>
      <c r="G61" s="1213"/>
      <c r="H61" s="1155"/>
      <c r="I61" s="1213"/>
      <c r="J61" s="1155"/>
      <c r="K61" s="234"/>
      <c r="L61" s="550"/>
      <c r="M61" s="550"/>
      <c r="N61" s="550"/>
      <c r="O61" s="588"/>
      <c r="P61" s="1270"/>
      <c r="Q61" s="1270"/>
      <c r="R61" s="1155"/>
    </row>
    <row r="62" spans="1:18" s="598" customFormat="1" ht="11.25" customHeight="1">
      <c r="A62" s="1198"/>
      <c r="B62" s="1273"/>
      <c r="C62" s="1204"/>
      <c r="D62" s="1207"/>
      <c r="E62" s="1210"/>
      <c r="F62" s="1270"/>
      <c r="G62" s="1213"/>
      <c r="H62" s="1155"/>
      <c r="I62" s="1213"/>
      <c r="J62" s="1155"/>
      <c r="K62" s="234"/>
      <c r="L62" s="550"/>
      <c r="M62" s="550"/>
      <c r="N62" s="550"/>
      <c r="O62" s="588">
        <f>M62*N62</f>
        <v>0</v>
      </c>
      <c r="P62" s="1270"/>
      <c r="Q62" s="1270"/>
      <c r="R62" s="1155"/>
    </row>
    <row r="63" spans="1:18" s="598" customFormat="1" ht="11.25" customHeight="1">
      <c r="A63" s="1198"/>
      <c r="B63" s="1273"/>
      <c r="C63" s="1204"/>
      <c r="D63" s="1207"/>
      <c r="E63" s="1210"/>
      <c r="F63" s="1270"/>
      <c r="G63" s="1213"/>
      <c r="H63" s="1155"/>
      <c r="I63" s="1213"/>
      <c r="J63" s="1155"/>
      <c r="K63" s="234"/>
      <c r="L63" s="550"/>
      <c r="M63" s="550"/>
      <c r="N63" s="550"/>
      <c r="O63" s="588">
        <f>M63*N63</f>
        <v>0</v>
      </c>
      <c r="P63" s="1270"/>
      <c r="Q63" s="1270"/>
      <c r="R63" s="1155"/>
    </row>
    <row r="64" spans="1:18" s="598" customFormat="1" ht="9" customHeight="1">
      <c r="A64" s="1199"/>
      <c r="B64" s="1274"/>
      <c r="C64" s="1205"/>
      <c r="D64" s="1208"/>
      <c r="E64" s="1211"/>
      <c r="F64" s="1271"/>
      <c r="G64" s="1214"/>
      <c r="H64" s="1156"/>
      <c r="I64" s="1214"/>
      <c r="J64" s="1156"/>
      <c r="K64" s="234"/>
      <c r="L64" s="550"/>
      <c r="M64" s="550"/>
      <c r="N64" s="550"/>
      <c r="O64" s="588">
        <f>M64*N64</f>
        <v>0</v>
      </c>
      <c r="P64" s="1271"/>
      <c r="Q64" s="1271"/>
      <c r="R64" s="1156"/>
    </row>
    <row r="65" spans="1:18" s="598" customFormat="1" ht="11.25" customHeight="1">
      <c r="A65" s="1197">
        <f t="shared" ref="A65" si="19">+A60+1</f>
        <v>10</v>
      </c>
      <c r="B65" s="1272" t="s">
        <v>93</v>
      </c>
      <c r="C65" s="1203" t="s">
        <v>3001</v>
      </c>
      <c r="D65" s="1206" t="s">
        <v>133</v>
      </c>
      <c r="E65" s="1209">
        <v>3</v>
      </c>
      <c r="F65" s="1269" t="e">
        <f>H65+J65+R65</f>
        <v>#REF!</v>
      </c>
      <c r="G65" s="1212">
        <v>0.35</v>
      </c>
      <c r="H65" s="1154" t="e">
        <f>G65*$P$11/1000</f>
        <v>#REF!</v>
      </c>
      <c r="I65" s="1212">
        <v>8.9999999999999993E-3</v>
      </c>
      <c r="J65" s="1154" t="e">
        <f>I65*$P$12/1000</f>
        <v>#REF!</v>
      </c>
      <c r="K65" s="234" t="s">
        <v>404</v>
      </c>
      <c r="L65" s="550" t="s">
        <v>133</v>
      </c>
      <c r="M65" s="550">
        <v>1</v>
      </c>
      <c r="N65" s="550">
        <v>3</v>
      </c>
      <c r="O65" s="588">
        <f>M65*N65</f>
        <v>3</v>
      </c>
      <c r="P65" s="1269" t="e">
        <f>E65*F65</f>
        <v>#REF!</v>
      </c>
      <c r="Q65" s="1269">
        <f>SUM(O65:O69)</f>
        <v>3</v>
      </c>
      <c r="R65" s="1154" t="e">
        <f>Q65*1.02*1.05*$R$17</f>
        <v>#REF!</v>
      </c>
    </row>
    <row r="66" spans="1:18" s="598" customFormat="1" ht="11.25" customHeight="1">
      <c r="A66" s="1198"/>
      <c r="B66" s="1273"/>
      <c r="C66" s="1204"/>
      <c r="D66" s="1207"/>
      <c r="E66" s="1210"/>
      <c r="F66" s="1270"/>
      <c r="G66" s="1213"/>
      <c r="H66" s="1155"/>
      <c r="I66" s="1213"/>
      <c r="J66" s="1155"/>
      <c r="K66" s="234"/>
      <c r="L66" s="550"/>
      <c r="M66" s="550"/>
      <c r="N66" s="550"/>
      <c r="O66" s="588"/>
      <c r="P66" s="1270"/>
      <c r="Q66" s="1270"/>
      <c r="R66" s="1155"/>
    </row>
    <row r="67" spans="1:18" s="598" customFormat="1" ht="11.25" customHeight="1">
      <c r="A67" s="1198"/>
      <c r="B67" s="1273"/>
      <c r="C67" s="1204"/>
      <c r="D67" s="1207"/>
      <c r="E67" s="1210"/>
      <c r="F67" s="1270"/>
      <c r="G67" s="1213"/>
      <c r="H67" s="1155"/>
      <c r="I67" s="1213"/>
      <c r="J67" s="1155"/>
      <c r="K67" s="234"/>
      <c r="L67" s="550"/>
      <c r="M67" s="550"/>
      <c r="N67" s="550"/>
      <c r="O67" s="588">
        <f>M67*N67</f>
        <v>0</v>
      </c>
      <c r="P67" s="1270"/>
      <c r="Q67" s="1270"/>
      <c r="R67" s="1155"/>
    </row>
    <row r="68" spans="1:18" s="598" customFormat="1" ht="11.25" customHeight="1">
      <c r="A68" s="1198"/>
      <c r="B68" s="1273"/>
      <c r="C68" s="1204"/>
      <c r="D68" s="1207"/>
      <c r="E68" s="1210"/>
      <c r="F68" s="1270"/>
      <c r="G68" s="1213"/>
      <c r="H68" s="1155"/>
      <c r="I68" s="1213"/>
      <c r="J68" s="1155"/>
      <c r="K68" s="234"/>
      <c r="L68" s="550"/>
      <c r="M68" s="550"/>
      <c r="N68" s="550"/>
      <c r="O68" s="588">
        <f>M68*N68</f>
        <v>0</v>
      </c>
      <c r="P68" s="1270"/>
      <c r="Q68" s="1270"/>
      <c r="R68" s="1155"/>
    </row>
    <row r="69" spans="1:18" s="598" customFormat="1" ht="9" customHeight="1">
      <c r="A69" s="1199"/>
      <c r="B69" s="1274"/>
      <c r="C69" s="1205"/>
      <c r="D69" s="1208"/>
      <c r="E69" s="1211"/>
      <c r="F69" s="1271"/>
      <c r="G69" s="1214"/>
      <c r="H69" s="1156"/>
      <c r="I69" s="1214"/>
      <c r="J69" s="1156"/>
      <c r="K69" s="234"/>
      <c r="L69" s="550"/>
      <c r="M69" s="550"/>
      <c r="N69" s="550"/>
      <c r="O69" s="588">
        <f>M69*N69</f>
        <v>0</v>
      </c>
      <c r="P69" s="1271"/>
      <c r="Q69" s="1271"/>
      <c r="R69" s="1156"/>
    </row>
    <row r="70" spans="1:18" s="598" customFormat="1" ht="11.25" customHeight="1">
      <c r="A70" s="1197">
        <f t="shared" ref="A70" si="20">+A65+1</f>
        <v>11</v>
      </c>
      <c r="B70" s="1272" t="s">
        <v>93</v>
      </c>
      <c r="C70" s="1203" t="s">
        <v>3002</v>
      </c>
      <c r="D70" s="1206" t="s">
        <v>133</v>
      </c>
      <c r="E70" s="1209">
        <v>6</v>
      </c>
      <c r="F70" s="1269" t="e">
        <f>H70+J70+R70</f>
        <v>#REF!</v>
      </c>
      <c r="G70" s="1212">
        <v>0.35</v>
      </c>
      <c r="H70" s="1154" t="e">
        <f>G70*$P$11/1000</f>
        <v>#REF!</v>
      </c>
      <c r="I70" s="1212">
        <v>8.9999999999999993E-3</v>
      </c>
      <c r="J70" s="1154" t="e">
        <f>I70*$P$12/1000</f>
        <v>#REF!</v>
      </c>
      <c r="K70" s="234" t="s">
        <v>404</v>
      </c>
      <c r="L70" s="550" t="s">
        <v>133</v>
      </c>
      <c r="M70" s="550">
        <v>1</v>
      </c>
      <c r="N70" s="550">
        <v>6</v>
      </c>
      <c r="O70" s="588">
        <f>M70*N70</f>
        <v>6</v>
      </c>
      <c r="P70" s="1269" t="e">
        <f>E70*F70</f>
        <v>#REF!</v>
      </c>
      <c r="Q70" s="1269">
        <f>SUM(O70:O74)</f>
        <v>6</v>
      </c>
      <c r="R70" s="1154" t="e">
        <f>Q70*1.02*1.05*$R$17</f>
        <v>#REF!</v>
      </c>
    </row>
    <row r="71" spans="1:18" s="598" customFormat="1" ht="11.25" customHeight="1">
      <c r="A71" s="1198"/>
      <c r="B71" s="1273"/>
      <c r="C71" s="1204"/>
      <c r="D71" s="1207"/>
      <c r="E71" s="1210"/>
      <c r="F71" s="1270"/>
      <c r="G71" s="1213"/>
      <c r="H71" s="1155"/>
      <c r="I71" s="1213"/>
      <c r="J71" s="1155"/>
      <c r="K71" s="234"/>
      <c r="L71" s="550"/>
      <c r="M71" s="550"/>
      <c r="N71" s="550"/>
      <c r="O71" s="588"/>
      <c r="P71" s="1270"/>
      <c r="Q71" s="1270"/>
      <c r="R71" s="1155"/>
    </row>
    <row r="72" spans="1:18" s="598" customFormat="1" ht="11.25" customHeight="1">
      <c r="A72" s="1198"/>
      <c r="B72" s="1273"/>
      <c r="C72" s="1204"/>
      <c r="D72" s="1207"/>
      <c r="E72" s="1210"/>
      <c r="F72" s="1270"/>
      <c r="G72" s="1213"/>
      <c r="H72" s="1155"/>
      <c r="I72" s="1213"/>
      <c r="J72" s="1155"/>
      <c r="K72" s="234"/>
      <c r="L72" s="550"/>
      <c r="M72" s="550"/>
      <c r="N72" s="550"/>
      <c r="O72" s="588">
        <f>M72*N72</f>
        <v>0</v>
      </c>
      <c r="P72" s="1270"/>
      <c r="Q72" s="1270"/>
      <c r="R72" s="1155"/>
    </row>
    <row r="73" spans="1:18" s="598" customFormat="1" ht="11.25" customHeight="1">
      <c r="A73" s="1198"/>
      <c r="B73" s="1273"/>
      <c r="C73" s="1204"/>
      <c r="D73" s="1207"/>
      <c r="E73" s="1210"/>
      <c r="F73" s="1270"/>
      <c r="G73" s="1213"/>
      <c r="H73" s="1155"/>
      <c r="I73" s="1213"/>
      <c r="J73" s="1155"/>
      <c r="K73" s="234"/>
      <c r="L73" s="550"/>
      <c r="M73" s="550"/>
      <c r="N73" s="550"/>
      <c r="O73" s="588">
        <f>M73*N73</f>
        <v>0</v>
      </c>
      <c r="P73" s="1270"/>
      <c r="Q73" s="1270"/>
      <c r="R73" s="1155"/>
    </row>
    <row r="74" spans="1:18" s="598" customFormat="1" ht="9" customHeight="1">
      <c r="A74" s="1199"/>
      <c r="B74" s="1274"/>
      <c r="C74" s="1205"/>
      <c r="D74" s="1208"/>
      <c r="E74" s="1211"/>
      <c r="F74" s="1271"/>
      <c r="G74" s="1214"/>
      <c r="H74" s="1156"/>
      <c r="I74" s="1214"/>
      <c r="J74" s="1156"/>
      <c r="K74" s="234"/>
      <c r="L74" s="550"/>
      <c r="M74" s="550"/>
      <c r="N74" s="550"/>
      <c r="O74" s="588">
        <f>M74*N74</f>
        <v>0</v>
      </c>
      <c r="P74" s="1271"/>
      <c r="Q74" s="1271"/>
      <c r="R74" s="1156"/>
    </row>
    <row r="75" spans="1:18" s="1" customFormat="1" ht="11.25" customHeight="1">
      <c r="A75" s="1197">
        <f t="shared" ref="A75" si="21">+A70+1</f>
        <v>12</v>
      </c>
      <c r="B75" s="1272" t="s">
        <v>145</v>
      </c>
      <c r="C75" s="1203" t="s">
        <v>2960</v>
      </c>
      <c r="D75" s="1206" t="s">
        <v>133</v>
      </c>
      <c r="E75" s="1209">
        <v>6</v>
      </c>
      <c r="F75" s="1269" t="e">
        <f>H75+J75+R75</f>
        <v>#REF!</v>
      </c>
      <c r="G75" s="1212"/>
      <c r="H75" s="1154" t="e">
        <f t="shared" si="8"/>
        <v>#REF!</v>
      </c>
      <c r="I75" s="1212"/>
      <c r="J75" s="1154" t="e">
        <f t="shared" si="9"/>
        <v>#REF!</v>
      </c>
      <c r="K75" s="234" t="s">
        <v>97</v>
      </c>
      <c r="L75" s="550" t="s">
        <v>133</v>
      </c>
      <c r="M75" s="550">
        <v>1</v>
      </c>
      <c r="N75" s="550">
        <v>0.17</v>
      </c>
      <c r="O75" s="588">
        <f t="shared" si="2"/>
        <v>0.17</v>
      </c>
      <c r="P75" s="1269" t="e">
        <f>E75*F75</f>
        <v>#REF!</v>
      </c>
      <c r="Q75" s="1269">
        <f>SUM(O75:O79)</f>
        <v>0.17</v>
      </c>
      <c r="R75" s="1154" t="e">
        <f t="shared" si="6"/>
        <v>#REF!</v>
      </c>
    </row>
    <row r="76" spans="1:18" s="1" customFormat="1" ht="11.25" customHeight="1">
      <c r="A76" s="1198"/>
      <c r="B76" s="1273"/>
      <c r="C76" s="1204"/>
      <c r="D76" s="1207"/>
      <c r="E76" s="1210"/>
      <c r="F76" s="1270"/>
      <c r="G76" s="1213"/>
      <c r="H76" s="1155"/>
      <c r="I76" s="1213"/>
      <c r="J76" s="1155"/>
      <c r="K76" s="234"/>
      <c r="L76" s="550"/>
      <c r="M76" s="550"/>
      <c r="N76" s="550"/>
      <c r="O76" s="588">
        <f t="shared" si="2"/>
        <v>0</v>
      </c>
      <c r="P76" s="1270"/>
      <c r="Q76" s="1270"/>
      <c r="R76" s="1155"/>
    </row>
    <row r="77" spans="1:18" s="1" customFormat="1" ht="11.25" customHeight="1">
      <c r="A77" s="1198"/>
      <c r="B77" s="1273"/>
      <c r="C77" s="1204"/>
      <c r="D77" s="1207"/>
      <c r="E77" s="1210"/>
      <c r="F77" s="1270"/>
      <c r="G77" s="1213"/>
      <c r="H77" s="1155"/>
      <c r="I77" s="1213"/>
      <c r="J77" s="1155"/>
      <c r="K77" s="234"/>
      <c r="L77" s="550"/>
      <c r="M77" s="550"/>
      <c r="N77" s="550"/>
      <c r="O77" s="588">
        <f t="shared" si="2"/>
        <v>0</v>
      </c>
      <c r="P77" s="1270"/>
      <c r="Q77" s="1270"/>
      <c r="R77" s="1155"/>
    </row>
    <row r="78" spans="1:18" s="1" customFormat="1" ht="11.25" customHeight="1">
      <c r="A78" s="1198"/>
      <c r="B78" s="1273"/>
      <c r="C78" s="1204"/>
      <c r="D78" s="1207"/>
      <c r="E78" s="1210"/>
      <c r="F78" s="1270"/>
      <c r="G78" s="1213"/>
      <c r="H78" s="1155"/>
      <c r="I78" s="1213"/>
      <c r="J78" s="1155"/>
      <c r="K78" s="234"/>
      <c r="L78" s="550"/>
      <c r="M78" s="550"/>
      <c r="N78" s="550"/>
      <c r="O78" s="588">
        <f t="shared" si="2"/>
        <v>0</v>
      </c>
      <c r="P78" s="1270"/>
      <c r="Q78" s="1270"/>
      <c r="R78" s="1155"/>
    </row>
    <row r="79" spans="1:18" s="1" customFormat="1" ht="11.25" customHeight="1">
      <c r="A79" s="1199"/>
      <c r="B79" s="1274"/>
      <c r="C79" s="1205"/>
      <c r="D79" s="1208"/>
      <c r="E79" s="1211"/>
      <c r="F79" s="1271"/>
      <c r="G79" s="1214"/>
      <c r="H79" s="1156"/>
      <c r="I79" s="1214"/>
      <c r="J79" s="1156"/>
      <c r="K79" s="234"/>
      <c r="L79" s="550"/>
      <c r="M79" s="550"/>
      <c r="N79" s="550"/>
      <c r="O79" s="588">
        <f t="shared" si="2"/>
        <v>0</v>
      </c>
      <c r="P79" s="1271"/>
      <c r="Q79" s="1271"/>
      <c r="R79" s="1156"/>
    </row>
    <row r="80" spans="1:18" s="1" customFormat="1" ht="11.25" customHeight="1">
      <c r="A80" s="1197">
        <f t="shared" ref="A80" si="22">+A75+1</f>
        <v>13</v>
      </c>
      <c r="B80" s="1272" t="s">
        <v>145</v>
      </c>
      <c r="C80" s="1203" t="s">
        <v>2961</v>
      </c>
      <c r="D80" s="1206" t="s">
        <v>133</v>
      </c>
      <c r="E80" s="1209">
        <v>5</v>
      </c>
      <c r="F80" s="1269" t="e">
        <f>H80+J80+R80</f>
        <v>#REF!</v>
      </c>
      <c r="G80" s="1212"/>
      <c r="H80" s="1154" t="e">
        <f t="shared" si="8"/>
        <v>#REF!</v>
      </c>
      <c r="I80" s="1212"/>
      <c r="J80" s="1154" t="e">
        <f t="shared" si="9"/>
        <v>#REF!</v>
      </c>
      <c r="K80" s="234" t="s">
        <v>97</v>
      </c>
      <c r="L80" s="550" t="s">
        <v>133</v>
      </c>
      <c r="M80" s="550">
        <v>1</v>
      </c>
      <c r="N80" s="550">
        <v>0.22</v>
      </c>
      <c r="O80" s="588">
        <f t="shared" si="2"/>
        <v>0.22</v>
      </c>
      <c r="P80" s="1269" t="e">
        <f>E80*F80</f>
        <v>#REF!</v>
      </c>
      <c r="Q80" s="1269">
        <f>SUM(O80:O84)</f>
        <v>0.22</v>
      </c>
      <c r="R80" s="1154" t="e">
        <f t="shared" si="6"/>
        <v>#REF!</v>
      </c>
    </row>
    <row r="81" spans="1:21" s="1" customFormat="1" ht="11.25" customHeight="1">
      <c r="A81" s="1198"/>
      <c r="B81" s="1273"/>
      <c r="C81" s="1204"/>
      <c r="D81" s="1207"/>
      <c r="E81" s="1210"/>
      <c r="F81" s="1270"/>
      <c r="G81" s="1213"/>
      <c r="H81" s="1155"/>
      <c r="I81" s="1213"/>
      <c r="J81" s="1155"/>
      <c r="K81" s="234"/>
      <c r="L81" s="550"/>
      <c r="M81" s="550"/>
      <c r="N81" s="550"/>
      <c r="O81" s="588">
        <f t="shared" si="2"/>
        <v>0</v>
      </c>
      <c r="P81" s="1270"/>
      <c r="Q81" s="1270"/>
      <c r="R81" s="1155"/>
    </row>
    <row r="82" spans="1:21" s="1" customFormat="1" ht="11.25" customHeight="1">
      <c r="A82" s="1198"/>
      <c r="B82" s="1273"/>
      <c r="C82" s="1204"/>
      <c r="D82" s="1207"/>
      <c r="E82" s="1210"/>
      <c r="F82" s="1270"/>
      <c r="G82" s="1213"/>
      <c r="H82" s="1155"/>
      <c r="I82" s="1213"/>
      <c r="J82" s="1155"/>
      <c r="K82" s="234"/>
      <c r="L82" s="550"/>
      <c r="M82" s="550"/>
      <c r="N82" s="550"/>
      <c r="O82" s="588">
        <f t="shared" si="2"/>
        <v>0</v>
      </c>
      <c r="P82" s="1270"/>
      <c r="Q82" s="1270"/>
      <c r="R82" s="1155"/>
    </row>
    <row r="83" spans="1:21" s="1" customFormat="1" ht="11.25" customHeight="1">
      <c r="A83" s="1198"/>
      <c r="B83" s="1273"/>
      <c r="C83" s="1204"/>
      <c r="D83" s="1207"/>
      <c r="E83" s="1210"/>
      <c r="F83" s="1270"/>
      <c r="G83" s="1213"/>
      <c r="H83" s="1155"/>
      <c r="I83" s="1213"/>
      <c r="J83" s="1155"/>
      <c r="K83" s="234"/>
      <c r="L83" s="550"/>
      <c r="M83" s="550"/>
      <c r="N83" s="550"/>
      <c r="O83" s="588">
        <f t="shared" si="2"/>
        <v>0</v>
      </c>
      <c r="P83" s="1270"/>
      <c r="Q83" s="1270"/>
      <c r="R83" s="1155"/>
    </row>
    <row r="84" spans="1:21" s="1" customFormat="1" ht="11.25" customHeight="1">
      <c r="A84" s="1199"/>
      <c r="B84" s="1274"/>
      <c r="C84" s="1205"/>
      <c r="D84" s="1208"/>
      <c r="E84" s="1211"/>
      <c r="F84" s="1271"/>
      <c r="G84" s="1214"/>
      <c r="H84" s="1156"/>
      <c r="I84" s="1214"/>
      <c r="J84" s="1156"/>
      <c r="K84" s="234"/>
      <c r="L84" s="550"/>
      <c r="M84" s="550"/>
      <c r="N84" s="550"/>
      <c r="O84" s="588">
        <f t="shared" si="2"/>
        <v>0</v>
      </c>
      <c r="P84" s="1271"/>
      <c r="Q84" s="1271"/>
      <c r="R84" s="1156"/>
    </row>
    <row r="85" spans="1:21" s="1" customFormat="1" ht="11.25" customHeight="1">
      <c r="A85" s="1197">
        <f t="shared" ref="A85" si="23">+A80+1</f>
        <v>14</v>
      </c>
      <c r="B85" s="1272" t="s">
        <v>145</v>
      </c>
      <c r="C85" s="1203" t="s">
        <v>2962</v>
      </c>
      <c r="D85" s="1206" t="s">
        <v>133</v>
      </c>
      <c r="E85" s="1209">
        <v>3</v>
      </c>
      <c r="F85" s="1269" t="e">
        <f>H85+J85+R85</f>
        <v>#REF!</v>
      </c>
      <c r="G85" s="1212"/>
      <c r="H85" s="1154" t="e">
        <f t="shared" si="8"/>
        <v>#REF!</v>
      </c>
      <c r="I85" s="1212"/>
      <c r="J85" s="1154" t="e">
        <f t="shared" si="9"/>
        <v>#REF!</v>
      </c>
      <c r="K85" s="234" t="s">
        <v>97</v>
      </c>
      <c r="L85" s="550" t="s">
        <v>133</v>
      </c>
      <c r="M85" s="550">
        <v>1</v>
      </c>
      <c r="N85" s="550">
        <v>0.25</v>
      </c>
      <c r="O85" s="588">
        <f t="shared" si="2"/>
        <v>0.25</v>
      </c>
      <c r="P85" s="1269" t="e">
        <f>E85*F85</f>
        <v>#REF!</v>
      </c>
      <c r="Q85" s="1269">
        <f>SUM(O85:O89)</f>
        <v>0.25</v>
      </c>
      <c r="R85" s="1154" t="e">
        <f t="shared" si="6"/>
        <v>#REF!</v>
      </c>
    </row>
    <row r="86" spans="1:21" s="1" customFormat="1" ht="11.25" customHeight="1">
      <c r="A86" s="1198"/>
      <c r="B86" s="1273"/>
      <c r="C86" s="1204"/>
      <c r="D86" s="1207"/>
      <c r="E86" s="1210"/>
      <c r="F86" s="1270"/>
      <c r="G86" s="1213"/>
      <c r="H86" s="1155"/>
      <c r="I86" s="1213"/>
      <c r="J86" s="1155"/>
      <c r="K86" s="234"/>
      <c r="L86" s="550"/>
      <c r="M86" s="550"/>
      <c r="N86" s="550"/>
      <c r="O86" s="588">
        <f t="shared" si="2"/>
        <v>0</v>
      </c>
      <c r="P86" s="1270"/>
      <c r="Q86" s="1270"/>
      <c r="R86" s="1155"/>
    </row>
    <row r="87" spans="1:21" s="1" customFormat="1" ht="11.25" customHeight="1">
      <c r="A87" s="1198"/>
      <c r="B87" s="1273"/>
      <c r="C87" s="1204"/>
      <c r="D87" s="1207"/>
      <c r="E87" s="1210"/>
      <c r="F87" s="1270"/>
      <c r="G87" s="1213"/>
      <c r="H87" s="1155"/>
      <c r="I87" s="1213"/>
      <c r="J87" s="1155"/>
      <c r="K87" s="234"/>
      <c r="L87" s="550"/>
      <c r="M87" s="550"/>
      <c r="N87" s="550"/>
      <c r="O87" s="588">
        <f t="shared" si="2"/>
        <v>0</v>
      </c>
      <c r="P87" s="1270"/>
      <c r="Q87" s="1270"/>
      <c r="R87" s="1155"/>
    </row>
    <row r="88" spans="1:21" s="1" customFormat="1" ht="11.25" customHeight="1">
      <c r="A88" s="1198"/>
      <c r="B88" s="1273"/>
      <c r="C88" s="1204"/>
      <c r="D88" s="1207"/>
      <c r="E88" s="1210"/>
      <c r="F88" s="1270"/>
      <c r="G88" s="1213"/>
      <c r="H88" s="1155"/>
      <c r="I88" s="1213"/>
      <c r="J88" s="1155"/>
      <c r="K88" s="234"/>
      <c r="L88" s="550"/>
      <c r="M88" s="550"/>
      <c r="N88" s="550"/>
      <c r="O88" s="588">
        <f t="shared" si="2"/>
        <v>0</v>
      </c>
      <c r="P88" s="1270"/>
      <c r="Q88" s="1270"/>
      <c r="R88" s="1155"/>
    </row>
    <row r="89" spans="1:21" s="1" customFormat="1" ht="11.25" customHeight="1">
      <c r="A89" s="1199"/>
      <c r="B89" s="1274"/>
      <c r="C89" s="1205"/>
      <c r="D89" s="1208"/>
      <c r="E89" s="1211"/>
      <c r="F89" s="1271"/>
      <c r="G89" s="1214"/>
      <c r="H89" s="1156"/>
      <c r="I89" s="1214"/>
      <c r="J89" s="1156"/>
      <c r="K89" s="234"/>
      <c r="L89" s="550"/>
      <c r="M89" s="550"/>
      <c r="N89" s="550"/>
      <c r="O89" s="588">
        <f t="shared" si="2"/>
        <v>0</v>
      </c>
      <c r="P89" s="1271"/>
      <c r="Q89" s="1271"/>
      <c r="R89" s="1156"/>
    </row>
    <row r="90" spans="1:21" s="91" customFormat="1" ht="11.25" customHeight="1">
      <c r="A90" s="1197">
        <f t="shared" ref="A90" si="24">+A85+1</f>
        <v>15</v>
      </c>
      <c r="B90" s="1275" t="s">
        <v>145</v>
      </c>
      <c r="C90" s="1188" t="s">
        <v>412</v>
      </c>
      <c r="D90" s="1191" t="s">
        <v>133</v>
      </c>
      <c r="E90" s="1278">
        <v>9</v>
      </c>
      <c r="F90" s="1284" t="e">
        <f>H90+J90+R90</f>
        <v>#REF!</v>
      </c>
      <c r="G90" s="1194"/>
      <c r="H90" s="1154" t="e">
        <f t="shared" si="8"/>
        <v>#REF!</v>
      </c>
      <c r="I90" s="1194"/>
      <c r="J90" s="1154" t="e">
        <f t="shared" si="9"/>
        <v>#REF!</v>
      </c>
      <c r="K90" s="165" t="s">
        <v>97</v>
      </c>
      <c r="L90" s="551" t="s">
        <v>133</v>
      </c>
      <c r="M90" s="551">
        <v>1</v>
      </c>
      <c r="N90" s="561">
        <v>0.125</v>
      </c>
      <c r="O90" s="560">
        <f t="shared" si="2"/>
        <v>0.125</v>
      </c>
      <c r="P90" s="1284" t="e">
        <f>E90*F90</f>
        <v>#REF!</v>
      </c>
      <c r="Q90" s="1284">
        <f>SUM(O90:O94)</f>
        <v>0.125</v>
      </c>
      <c r="R90" s="1154" t="e">
        <f t="shared" si="6"/>
        <v>#REF!</v>
      </c>
      <c r="U90" s="1290" t="e">
        <f>F90-Q90</f>
        <v>#REF!</v>
      </c>
    </row>
    <row r="91" spans="1:21" s="91" customFormat="1" ht="11.25" customHeight="1">
      <c r="A91" s="1198"/>
      <c r="B91" s="1276"/>
      <c r="C91" s="1189"/>
      <c r="D91" s="1192"/>
      <c r="E91" s="1279"/>
      <c r="F91" s="1285"/>
      <c r="G91" s="1195"/>
      <c r="H91" s="1155"/>
      <c r="I91" s="1195"/>
      <c r="J91" s="1155"/>
      <c r="K91" s="165"/>
      <c r="L91" s="551"/>
      <c r="M91" s="551"/>
      <c r="N91" s="561"/>
      <c r="O91" s="560">
        <f t="shared" si="2"/>
        <v>0</v>
      </c>
      <c r="P91" s="1285"/>
      <c r="Q91" s="1285"/>
      <c r="R91" s="1155"/>
      <c r="U91" s="1291"/>
    </row>
    <row r="92" spans="1:21" s="91" customFormat="1" ht="11.25" customHeight="1">
      <c r="A92" s="1198"/>
      <c r="B92" s="1276"/>
      <c r="C92" s="1189"/>
      <c r="D92" s="1192"/>
      <c r="E92" s="1279"/>
      <c r="F92" s="1285"/>
      <c r="G92" s="1195"/>
      <c r="H92" s="1155"/>
      <c r="I92" s="1195"/>
      <c r="J92" s="1155"/>
      <c r="K92" s="165"/>
      <c r="L92" s="551"/>
      <c r="M92" s="551"/>
      <c r="N92" s="561"/>
      <c r="O92" s="560">
        <f t="shared" si="2"/>
        <v>0</v>
      </c>
      <c r="P92" s="1285"/>
      <c r="Q92" s="1285"/>
      <c r="R92" s="1155"/>
      <c r="U92" s="1291"/>
    </row>
    <row r="93" spans="1:21" s="91" customFormat="1" ht="11.25" customHeight="1">
      <c r="A93" s="1198"/>
      <c r="B93" s="1276"/>
      <c r="C93" s="1189"/>
      <c r="D93" s="1192"/>
      <c r="E93" s="1279"/>
      <c r="F93" s="1285"/>
      <c r="G93" s="1195"/>
      <c r="H93" s="1155"/>
      <c r="I93" s="1195"/>
      <c r="J93" s="1155"/>
      <c r="K93" s="165"/>
      <c r="L93" s="551"/>
      <c r="M93" s="551"/>
      <c r="N93" s="561"/>
      <c r="O93" s="560">
        <f t="shared" si="2"/>
        <v>0</v>
      </c>
      <c r="P93" s="1285"/>
      <c r="Q93" s="1285"/>
      <c r="R93" s="1155"/>
      <c r="U93" s="1291"/>
    </row>
    <row r="94" spans="1:21" s="91" customFormat="1" ht="11.25" customHeight="1">
      <c r="A94" s="1199"/>
      <c r="B94" s="1277"/>
      <c r="C94" s="1190"/>
      <c r="D94" s="1193"/>
      <c r="E94" s="1280"/>
      <c r="F94" s="1286"/>
      <c r="G94" s="1196"/>
      <c r="H94" s="1156"/>
      <c r="I94" s="1196"/>
      <c r="J94" s="1156"/>
      <c r="K94" s="165"/>
      <c r="L94" s="551"/>
      <c r="M94" s="551"/>
      <c r="N94" s="561"/>
      <c r="O94" s="560">
        <f t="shared" si="2"/>
        <v>0</v>
      </c>
      <c r="P94" s="1286"/>
      <c r="Q94" s="1286"/>
      <c r="R94" s="1156"/>
      <c r="U94" s="1292"/>
    </row>
    <row r="95" spans="1:21" s="1" customFormat="1" ht="11.25" customHeight="1">
      <c r="A95" s="1197">
        <f t="shared" ref="A95" si="25">+A90+1</f>
        <v>16</v>
      </c>
      <c r="B95" s="1203" t="s">
        <v>89</v>
      </c>
      <c r="C95" s="1203" t="s">
        <v>3004</v>
      </c>
      <c r="D95" s="1206" t="s">
        <v>149</v>
      </c>
      <c r="E95" s="1206">
        <v>1</v>
      </c>
      <c r="F95" s="1281" t="e">
        <f>H95+J95+R95</f>
        <v>#REF!</v>
      </c>
      <c r="G95" s="1206">
        <v>1.04</v>
      </c>
      <c r="H95" s="1154" t="e">
        <f t="shared" si="8"/>
        <v>#REF!</v>
      </c>
      <c r="I95" s="1206">
        <v>0.06</v>
      </c>
      <c r="J95" s="1154" t="e">
        <f t="shared" si="9"/>
        <v>#REF!</v>
      </c>
      <c r="K95" s="90" t="s">
        <v>2965</v>
      </c>
      <c r="L95" s="552" t="s">
        <v>149</v>
      </c>
      <c r="M95" s="552">
        <v>1</v>
      </c>
      <c r="N95" s="579">
        <v>3.2</v>
      </c>
      <c r="O95" s="578">
        <f t="shared" si="2"/>
        <v>3.2</v>
      </c>
      <c r="P95" s="1287" t="e">
        <f>E95*F95</f>
        <v>#REF!</v>
      </c>
      <c r="Q95" s="1287">
        <f>SUM(O95:O99)</f>
        <v>3.2</v>
      </c>
      <c r="R95" s="1154" t="e">
        <f t="shared" ref="R95:R105" si="26">Q95*1.02*1.05*$R$17</f>
        <v>#REF!</v>
      </c>
    </row>
    <row r="96" spans="1:21" s="1" customFormat="1" ht="11.25" customHeight="1">
      <c r="A96" s="1198"/>
      <c r="B96" s="1204"/>
      <c r="C96" s="1204"/>
      <c r="D96" s="1207"/>
      <c r="E96" s="1207"/>
      <c r="F96" s="1282"/>
      <c r="G96" s="1207"/>
      <c r="H96" s="1155"/>
      <c r="I96" s="1207"/>
      <c r="J96" s="1155"/>
      <c r="K96" s="90"/>
      <c r="L96" s="552"/>
      <c r="M96" s="552"/>
      <c r="N96" s="579"/>
      <c r="O96" s="578">
        <f t="shared" si="2"/>
        <v>0</v>
      </c>
      <c r="P96" s="1288"/>
      <c r="Q96" s="1288"/>
      <c r="R96" s="1155"/>
    </row>
    <row r="97" spans="1:18" s="1" customFormat="1" ht="11.25" customHeight="1">
      <c r="A97" s="1198"/>
      <c r="B97" s="1204"/>
      <c r="C97" s="1204"/>
      <c r="D97" s="1207"/>
      <c r="E97" s="1207"/>
      <c r="F97" s="1282"/>
      <c r="G97" s="1207"/>
      <c r="H97" s="1155"/>
      <c r="I97" s="1207"/>
      <c r="J97" s="1155"/>
      <c r="K97" s="90"/>
      <c r="L97" s="552"/>
      <c r="M97" s="553"/>
      <c r="N97" s="579"/>
      <c r="O97" s="578">
        <f t="shared" si="2"/>
        <v>0</v>
      </c>
      <c r="P97" s="1288"/>
      <c r="Q97" s="1288"/>
      <c r="R97" s="1155"/>
    </row>
    <row r="98" spans="1:18" s="1" customFormat="1" ht="11.25" customHeight="1">
      <c r="A98" s="1198"/>
      <c r="B98" s="1204"/>
      <c r="C98" s="1204"/>
      <c r="D98" s="1207"/>
      <c r="E98" s="1207"/>
      <c r="F98" s="1282"/>
      <c r="G98" s="1207"/>
      <c r="H98" s="1155"/>
      <c r="I98" s="1207"/>
      <c r="J98" s="1155"/>
      <c r="K98" s="90"/>
      <c r="L98" s="552"/>
      <c r="M98" s="553"/>
      <c r="N98" s="579"/>
      <c r="O98" s="578"/>
      <c r="P98" s="1288"/>
      <c r="Q98" s="1288"/>
      <c r="R98" s="1155"/>
    </row>
    <row r="99" spans="1:18" s="1" customFormat="1" ht="11.25" customHeight="1">
      <c r="A99" s="1199"/>
      <c r="B99" s="1205"/>
      <c r="C99" s="1205"/>
      <c r="D99" s="1208"/>
      <c r="E99" s="1208"/>
      <c r="F99" s="1283"/>
      <c r="G99" s="1208"/>
      <c r="H99" s="1156"/>
      <c r="I99" s="1208"/>
      <c r="J99" s="1156"/>
      <c r="K99" s="90"/>
      <c r="L99" s="552"/>
      <c r="M99" s="552"/>
      <c r="N99" s="579"/>
      <c r="O99" s="578">
        <f>M99*N99</f>
        <v>0</v>
      </c>
      <c r="P99" s="1289"/>
      <c r="Q99" s="1289"/>
      <c r="R99" s="1156"/>
    </row>
    <row r="100" spans="1:18" s="1" customFormat="1" ht="11.25" customHeight="1">
      <c r="A100" s="1197">
        <f t="shared" ref="A100:A105" si="27">+A95+1</f>
        <v>17</v>
      </c>
      <c r="B100" s="1203" t="s">
        <v>88</v>
      </c>
      <c r="C100" s="1203" t="s">
        <v>3003</v>
      </c>
      <c r="D100" s="1206" t="s">
        <v>149</v>
      </c>
      <c r="E100" s="1206">
        <v>3</v>
      </c>
      <c r="F100" s="1281" t="e">
        <f>H100+J100+R100</f>
        <v>#REF!</v>
      </c>
      <c r="G100" s="1206">
        <v>0.9</v>
      </c>
      <c r="H100" s="1154" t="e">
        <f t="shared" ref="H100" si="28">G100*$P$11/1000</f>
        <v>#REF!</v>
      </c>
      <c r="I100" s="1206">
        <v>0.05</v>
      </c>
      <c r="J100" s="1154" t="e">
        <f t="shared" ref="J100" si="29">I100*$P$12/1000</f>
        <v>#REF!</v>
      </c>
      <c r="K100" s="90" t="s">
        <v>2965</v>
      </c>
      <c r="L100" s="552" t="s">
        <v>149</v>
      </c>
      <c r="M100" s="552">
        <v>1</v>
      </c>
      <c r="N100" s="579">
        <v>1.95</v>
      </c>
      <c r="O100" s="578">
        <f>M100*N100</f>
        <v>1.95</v>
      </c>
      <c r="P100" s="1287" t="e">
        <f>E100*F100</f>
        <v>#REF!</v>
      </c>
      <c r="Q100" s="1287">
        <f>SUM(O100:O104)</f>
        <v>1.95</v>
      </c>
      <c r="R100" s="1154" t="e">
        <f t="shared" ref="R100" si="30">Q100*1.02*1.05*$R$17</f>
        <v>#REF!</v>
      </c>
    </row>
    <row r="101" spans="1:18" s="1" customFormat="1" ht="11.25" customHeight="1">
      <c r="A101" s="1198"/>
      <c r="B101" s="1204"/>
      <c r="C101" s="1204"/>
      <c r="D101" s="1207"/>
      <c r="E101" s="1207"/>
      <c r="F101" s="1282"/>
      <c r="G101" s="1207"/>
      <c r="H101" s="1155"/>
      <c r="I101" s="1207"/>
      <c r="J101" s="1155"/>
      <c r="K101" s="90"/>
      <c r="L101" s="552"/>
      <c r="M101" s="552"/>
      <c r="N101" s="579"/>
      <c r="O101" s="578">
        <f>M101*N101</f>
        <v>0</v>
      </c>
      <c r="P101" s="1288"/>
      <c r="Q101" s="1288"/>
      <c r="R101" s="1155"/>
    </row>
    <row r="102" spans="1:18" s="1" customFormat="1" ht="11.25" customHeight="1">
      <c r="A102" s="1198"/>
      <c r="B102" s="1204"/>
      <c r="C102" s="1204"/>
      <c r="D102" s="1207"/>
      <c r="E102" s="1207"/>
      <c r="F102" s="1282"/>
      <c r="G102" s="1207"/>
      <c r="H102" s="1155"/>
      <c r="I102" s="1207"/>
      <c r="J102" s="1155"/>
      <c r="K102" s="90"/>
      <c r="L102" s="552"/>
      <c r="M102" s="553"/>
      <c r="N102" s="579"/>
      <c r="O102" s="578">
        <f>M102*N102</f>
        <v>0</v>
      </c>
      <c r="P102" s="1288"/>
      <c r="Q102" s="1288"/>
      <c r="R102" s="1155"/>
    </row>
    <row r="103" spans="1:18" s="1" customFormat="1" ht="11.25" customHeight="1">
      <c r="A103" s="1198"/>
      <c r="B103" s="1204"/>
      <c r="C103" s="1204"/>
      <c r="D103" s="1207"/>
      <c r="E103" s="1207"/>
      <c r="F103" s="1282"/>
      <c r="G103" s="1207"/>
      <c r="H103" s="1155"/>
      <c r="I103" s="1207"/>
      <c r="J103" s="1155"/>
      <c r="K103" s="90"/>
      <c r="L103" s="552"/>
      <c r="M103" s="553"/>
      <c r="N103" s="579"/>
      <c r="O103" s="578"/>
      <c r="P103" s="1288"/>
      <c r="Q103" s="1288"/>
      <c r="R103" s="1155"/>
    </row>
    <row r="104" spans="1:18" s="1" customFormat="1" ht="11.25" customHeight="1">
      <c r="A104" s="1199"/>
      <c r="B104" s="1205"/>
      <c r="C104" s="1205"/>
      <c r="D104" s="1208"/>
      <c r="E104" s="1208"/>
      <c r="F104" s="1283"/>
      <c r="G104" s="1208"/>
      <c r="H104" s="1156"/>
      <c r="I104" s="1208"/>
      <c r="J104" s="1156"/>
      <c r="K104" s="90"/>
      <c r="L104" s="552"/>
      <c r="M104" s="552"/>
      <c r="N104" s="579"/>
      <c r="O104" s="578">
        <f>M104*N104</f>
        <v>0</v>
      </c>
      <c r="P104" s="1289"/>
      <c r="Q104" s="1289"/>
      <c r="R104" s="1156"/>
    </row>
    <row r="105" spans="1:18" s="1" customFormat="1" ht="11.25" customHeight="1">
      <c r="A105" s="1197">
        <f t="shared" si="27"/>
        <v>18</v>
      </c>
      <c r="B105" s="1203" t="s">
        <v>88</v>
      </c>
      <c r="C105" s="1203" t="s">
        <v>3005</v>
      </c>
      <c r="D105" s="1206" t="s">
        <v>149</v>
      </c>
      <c r="E105" s="1206">
        <v>3</v>
      </c>
      <c r="F105" s="1281" t="e">
        <f>H105+J105+R105</f>
        <v>#REF!</v>
      </c>
      <c r="G105" s="1206">
        <v>0.9</v>
      </c>
      <c r="H105" s="1154" t="e">
        <f t="shared" si="8"/>
        <v>#REF!</v>
      </c>
      <c r="I105" s="1206">
        <v>0.05</v>
      </c>
      <c r="J105" s="1154" t="e">
        <f t="shared" si="9"/>
        <v>#REF!</v>
      </c>
      <c r="K105" s="90" t="s">
        <v>2965</v>
      </c>
      <c r="L105" s="552" t="s">
        <v>149</v>
      </c>
      <c r="M105" s="552">
        <v>1</v>
      </c>
      <c r="N105" s="579">
        <v>1.6</v>
      </c>
      <c r="O105" s="578">
        <f>M105*N105</f>
        <v>1.6</v>
      </c>
      <c r="P105" s="1287" t="e">
        <f>E105*F105</f>
        <v>#REF!</v>
      </c>
      <c r="Q105" s="1287">
        <f>SUM(O105:O109)</f>
        <v>1.6</v>
      </c>
      <c r="R105" s="1154" t="e">
        <f t="shared" si="26"/>
        <v>#REF!</v>
      </c>
    </row>
    <row r="106" spans="1:18" s="1" customFormat="1" ht="11.25" customHeight="1">
      <c r="A106" s="1198"/>
      <c r="B106" s="1204"/>
      <c r="C106" s="1204"/>
      <c r="D106" s="1207"/>
      <c r="E106" s="1207"/>
      <c r="F106" s="1282"/>
      <c r="G106" s="1207"/>
      <c r="H106" s="1155"/>
      <c r="I106" s="1207"/>
      <c r="J106" s="1155"/>
      <c r="K106" s="90"/>
      <c r="L106" s="552"/>
      <c r="M106" s="552"/>
      <c r="N106" s="579"/>
      <c r="O106" s="578">
        <f>M106*N106</f>
        <v>0</v>
      </c>
      <c r="P106" s="1288"/>
      <c r="Q106" s="1288"/>
      <c r="R106" s="1155"/>
    </row>
    <row r="107" spans="1:18" s="1" customFormat="1" ht="11.25" customHeight="1">
      <c r="A107" s="1198"/>
      <c r="B107" s="1204"/>
      <c r="C107" s="1204"/>
      <c r="D107" s="1207"/>
      <c r="E107" s="1207"/>
      <c r="F107" s="1282"/>
      <c r="G107" s="1207"/>
      <c r="H107" s="1155"/>
      <c r="I107" s="1207"/>
      <c r="J107" s="1155"/>
      <c r="K107" s="90"/>
      <c r="L107" s="552"/>
      <c r="M107" s="553"/>
      <c r="N107" s="579"/>
      <c r="O107" s="578">
        <f>M107*N107</f>
        <v>0</v>
      </c>
      <c r="P107" s="1288"/>
      <c r="Q107" s="1288"/>
      <c r="R107" s="1155"/>
    </row>
    <row r="108" spans="1:18" s="1" customFormat="1" ht="11.25" customHeight="1">
      <c r="A108" s="1198"/>
      <c r="B108" s="1204"/>
      <c r="C108" s="1204"/>
      <c r="D108" s="1207"/>
      <c r="E108" s="1207"/>
      <c r="F108" s="1282"/>
      <c r="G108" s="1207"/>
      <c r="H108" s="1155"/>
      <c r="I108" s="1207"/>
      <c r="J108" s="1155"/>
      <c r="K108" s="90"/>
      <c r="L108" s="552"/>
      <c r="M108" s="553"/>
      <c r="N108" s="579"/>
      <c r="O108" s="578"/>
      <c r="P108" s="1288"/>
      <c r="Q108" s="1288"/>
      <c r="R108" s="1155"/>
    </row>
    <row r="109" spans="1:18" s="1" customFormat="1" ht="11.25" customHeight="1">
      <c r="A109" s="1199"/>
      <c r="B109" s="1205"/>
      <c r="C109" s="1205"/>
      <c r="D109" s="1208"/>
      <c r="E109" s="1208"/>
      <c r="F109" s="1283"/>
      <c r="G109" s="1208"/>
      <c r="H109" s="1156"/>
      <c r="I109" s="1208"/>
      <c r="J109" s="1156"/>
      <c r="K109" s="90"/>
      <c r="L109" s="552"/>
      <c r="M109" s="552"/>
      <c r="N109" s="579"/>
      <c r="O109" s="578">
        <f t="shared" ref="O109:O149" si="31">M109*N109</f>
        <v>0</v>
      </c>
      <c r="P109" s="1289"/>
      <c r="Q109" s="1289"/>
      <c r="R109" s="1156"/>
    </row>
    <row r="110" spans="1:18" s="613" customFormat="1" ht="12" customHeight="1">
      <c r="A110" s="1293" t="e">
        <f>+#REF!+1</f>
        <v>#REF!</v>
      </c>
      <c r="B110" s="1296" t="s">
        <v>264</v>
      </c>
      <c r="C110" s="1297" t="s">
        <v>2952</v>
      </c>
      <c r="D110" s="1298" t="s">
        <v>80</v>
      </c>
      <c r="E110" s="1299">
        <v>28.4</v>
      </c>
      <c r="F110" s="1300" t="e">
        <f>H110+J110+R110</f>
        <v>#REF!</v>
      </c>
      <c r="G110" s="1299">
        <v>0.57999999999999996</v>
      </c>
      <c r="H110" s="1304" t="e">
        <f>G110*#REF!/1000</f>
        <v>#REF!</v>
      </c>
      <c r="I110" s="1299">
        <v>0.12</v>
      </c>
      <c r="J110" s="1307" t="e">
        <f>I110*#REF!/1000</f>
        <v>#REF!</v>
      </c>
      <c r="K110" s="614" t="s">
        <v>249</v>
      </c>
      <c r="L110" s="610" t="s">
        <v>137</v>
      </c>
      <c r="M110" s="610">
        <v>2.41E-2</v>
      </c>
      <c r="N110" s="610">
        <v>17.824999999999999</v>
      </c>
      <c r="O110" s="612">
        <f t="shared" si="31"/>
        <v>0.42958249999999998</v>
      </c>
      <c r="P110" s="1310" t="e">
        <f>E110*F110</f>
        <v>#REF!</v>
      </c>
      <c r="Q110" s="1310">
        <f>SUM(O110:O114)</f>
        <v>0.42958249999999998</v>
      </c>
      <c r="R110" s="1301" t="e">
        <f>Q110*1.02*1.05*#REF!</f>
        <v>#REF!</v>
      </c>
    </row>
    <row r="111" spans="1:18" s="613" customFormat="1" ht="12.75" customHeight="1">
      <c r="A111" s="1294"/>
      <c r="B111" s="1296"/>
      <c r="C111" s="1297"/>
      <c r="D111" s="1298"/>
      <c r="E111" s="1299"/>
      <c r="F111" s="1300"/>
      <c r="G111" s="1299"/>
      <c r="H111" s="1305"/>
      <c r="I111" s="1299"/>
      <c r="J111" s="1308"/>
      <c r="K111" s="614"/>
      <c r="L111" s="610"/>
      <c r="M111" s="610"/>
      <c r="N111" s="610"/>
      <c r="O111" s="612">
        <f t="shared" si="31"/>
        <v>0</v>
      </c>
      <c r="P111" s="1310"/>
      <c r="Q111" s="1310"/>
      <c r="R111" s="1302"/>
    </row>
    <row r="112" spans="1:18" s="613" customFormat="1" ht="12.75" customHeight="1">
      <c r="A112" s="1294"/>
      <c r="B112" s="1296"/>
      <c r="C112" s="1297"/>
      <c r="D112" s="1298"/>
      <c r="E112" s="1299"/>
      <c r="F112" s="1300"/>
      <c r="G112" s="1299"/>
      <c r="H112" s="1305"/>
      <c r="I112" s="1299"/>
      <c r="J112" s="1308"/>
      <c r="K112" s="614"/>
      <c r="L112" s="610"/>
      <c r="M112" s="610"/>
      <c r="N112" s="610"/>
      <c r="O112" s="612">
        <f t="shared" si="31"/>
        <v>0</v>
      </c>
      <c r="P112" s="1310"/>
      <c r="Q112" s="1310"/>
      <c r="R112" s="1302"/>
    </row>
    <row r="113" spans="1:25" s="613" customFormat="1" ht="12.75" customHeight="1">
      <c r="A113" s="1294"/>
      <c r="B113" s="1296"/>
      <c r="C113" s="1297"/>
      <c r="D113" s="1298"/>
      <c r="E113" s="1299"/>
      <c r="F113" s="1300"/>
      <c r="G113" s="1299"/>
      <c r="H113" s="1305"/>
      <c r="I113" s="1299"/>
      <c r="J113" s="1308"/>
      <c r="K113" s="614"/>
      <c r="L113" s="610"/>
      <c r="M113" s="610"/>
      <c r="N113" s="610"/>
      <c r="O113" s="612">
        <f t="shared" si="31"/>
        <v>0</v>
      </c>
      <c r="P113" s="1310"/>
      <c r="Q113" s="1310"/>
      <c r="R113" s="1302"/>
    </row>
    <row r="114" spans="1:25" s="613" customFormat="1" ht="12.75" customHeight="1">
      <c r="A114" s="1295"/>
      <c r="B114" s="1296"/>
      <c r="C114" s="1297"/>
      <c r="D114" s="1298"/>
      <c r="E114" s="1299"/>
      <c r="F114" s="1300"/>
      <c r="G114" s="1299"/>
      <c r="H114" s="1306"/>
      <c r="I114" s="1299"/>
      <c r="J114" s="1309"/>
      <c r="K114" s="614"/>
      <c r="L114" s="610"/>
      <c r="M114" s="610"/>
      <c r="N114" s="610"/>
      <c r="O114" s="612">
        <f t="shared" si="31"/>
        <v>0</v>
      </c>
      <c r="P114" s="1310"/>
      <c r="Q114" s="1310"/>
      <c r="R114" s="1303"/>
    </row>
    <row r="115" spans="1:25" s="613" customFormat="1" ht="10.5" customHeight="1">
      <c r="A115" s="1206" t="e">
        <f>+A110+1</f>
        <v>#REF!</v>
      </c>
      <c r="B115" s="1148" t="s">
        <v>2951</v>
      </c>
      <c r="C115" s="1314" t="s">
        <v>572</v>
      </c>
      <c r="D115" s="1147" t="s">
        <v>558</v>
      </c>
      <c r="E115" s="1149">
        <v>28.4</v>
      </c>
      <c r="F115" s="1149" t="e">
        <f>H115+J115+R115</f>
        <v>#REF!</v>
      </c>
      <c r="G115" s="1149">
        <v>0.23100000000000001</v>
      </c>
      <c r="H115" s="1154" t="e">
        <f>G115*#REF!/1000</f>
        <v>#REF!</v>
      </c>
      <c r="I115" s="1149">
        <v>8.9999999999999993E-3</v>
      </c>
      <c r="J115" s="1287" t="e">
        <f>I115*#REF!/1000</f>
        <v>#REF!</v>
      </c>
      <c r="K115" s="614" t="s">
        <v>574</v>
      </c>
      <c r="L115" s="610" t="s">
        <v>134</v>
      </c>
      <c r="M115" s="610">
        <v>0.63</v>
      </c>
      <c r="N115" s="610">
        <f>1.56*0.936</f>
        <v>1.4601600000000001</v>
      </c>
      <c r="O115" s="611">
        <f t="shared" si="31"/>
        <v>0.91990080000000007</v>
      </c>
      <c r="P115" s="1146" t="e">
        <f>E115*F115</f>
        <v>#REF!</v>
      </c>
      <c r="Q115" s="1146">
        <f>SUM(O115:O119)</f>
        <v>1.0076208</v>
      </c>
      <c r="R115" s="1311" t="e">
        <f>Q115*1.02*1.05*#REF!</f>
        <v>#REF!</v>
      </c>
    </row>
    <row r="116" spans="1:25" s="1" customFormat="1" ht="12.75" customHeight="1">
      <c r="A116" s="1207"/>
      <c r="B116" s="1148"/>
      <c r="C116" s="1314"/>
      <c r="D116" s="1147"/>
      <c r="E116" s="1149"/>
      <c r="F116" s="1149"/>
      <c r="G116" s="1149"/>
      <c r="H116" s="1155"/>
      <c r="I116" s="1149"/>
      <c r="J116" s="1288"/>
      <c r="K116" s="609" t="s">
        <v>569</v>
      </c>
      <c r="L116" s="580" t="s">
        <v>134</v>
      </c>
      <c r="M116" s="580">
        <v>0.51</v>
      </c>
      <c r="N116" s="580">
        <v>0.17199999999999999</v>
      </c>
      <c r="O116" s="577">
        <f t="shared" si="31"/>
        <v>8.7719999999999992E-2</v>
      </c>
      <c r="P116" s="1146"/>
      <c r="Q116" s="1146"/>
      <c r="R116" s="1312"/>
      <c r="S116" s="68"/>
      <c r="T116" s="68"/>
      <c r="U116" s="68"/>
      <c r="V116" s="68"/>
      <c r="W116" s="68"/>
      <c r="X116" s="68"/>
      <c r="Y116" s="68"/>
    </row>
    <row r="117" spans="1:25" s="1" customFormat="1" ht="12.75" customHeight="1">
      <c r="A117" s="1207"/>
      <c r="B117" s="1148"/>
      <c r="C117" s="1314"/>
      <c r="D117" s="1147"/>
      <c r="E117" s="1149"/>
      <c r="F117" s="1149"/>
      <c r="G117" s="1149"/>
      <c r="H117" s="1155"/>
      <c r="I117" s="1149"/>
      <c r="J117" s="1288"/>
      <c r="K117" s="609"/>
      <c r="L117" s="580"/>
      <c r="M117" s="580"/>
      <c r="N117" s="580"/>
      <c r="O117" s="577">
        <f t="shared" si="31"/>
        <v>0</v>
      </c>
      <c r="P117" s="1146"/>
      <c r="Q117" s="1146"/>
      <c r="R117" s="1312"/>
      <c r="S117" s="68"/>
      <c r="T117" s="68"/>
      <c r="U117" s="68"/>
      <c r="V117" s="68"/>
      <c r="W117" s="68"/>
      <c r="X117" s="68"/>
      <c r="Y117" s="68"/>
    </row>
    <row r="118" spans="1:25" s="1" customFormat="1" ht="12.75" customHeight="1">
      <c r="A118" s="1207"/>
      <c r="B118" s="1148"/>
      <c r="C118" s="1314"/>
      <c r="D118" s="1147"/>
      <c r="E118" s="1149"/>
      <c r="F118" s="1149"/>
      <c r="G118" s="1149"/>
      <c r="H118" s="1155"/>
      <c r="I118" s="1149"/>
      <c r="J118" s="1288"/>
      <c r="K118" s="609"/>
      <c r="L118" s="580"/>
      <c r="M118" s="580"/>
      <c r="N118" s="580"/>
      <c r="O118" s="577">
        <f t="shared" si="31"/>
        <v>0</v>
      </c>
      <c r="P118" s="1146"/>
      <c r="Q118" s="1146"/>
      <c r="R118" s="1312"/>
      <c r="S118" s="68"/>
      <c r="T118" s="68"/>
      <c r="U118" s="68"/>
      <c r="V118" s="68"/>
      <c r="W118" s="68"/>
      <c r="X118" s="68"/>
      <c r="Y118" s="68"/>
    </row>
    <row r="119" spans="1:25" s="1" customFormat="1" ht="12.75" customHeight="1">
      <c r="A119" s="1208"/>
      <c r="B119" s="1148"/>
      <c r="C119" s="1314"/>
      <c r="D119" s="1147"/>
      <c r="E119" s="1149"/>
      <c r="F119" s="1149"/>
      <c r="G119" s="1149"/>
      <c r="H119" s="1156"/>
      <c r="I119" s="1149"/>
      <c r="J119" s="1289"/>
      <c r="K119" s="609"/>
      <c r="L119" s="580"/>
      <c r="M119" s="580"/>
      <c r="N119" s="580"/>
      <c r="O119" s="577">
        <f t="shared" si="31"/>
        <v>0</v>
      </c>
      <c r="P119" s="1146"/>
      <c r="Q119" s="1146"/>
      <c r="R119" s="1313"/>
      <c r="S119" s="68"/>
      <c r="T119" s="68"/>
      <c r="U119" s="68"/>
      <c r="V119" s="68"/>
      <c r="W119" s="68"/>
      <c r="X119" s="68"/>
      <c r="Y119" s="68"/>
    </row>
    <row r="120" spans="1:25" s="1" customFormat="1" ht="12" customHeight="1">
      <c r="A120" s="1206" t="e">
        <f>+A115+1</f>
        <v>#REF!</v>
      </c>
      <c r="B120" s="1148" t="s">
        <v>563</v>
      </c>
      <c r="C120" s="1314" t="s">
        <v>564</v>
      </c>
      <c r="D120" s="1147" t="s">
        <v>558</v>
      </c>
      <c r="E120" s="1149">
        <v>7.2</v>
      </c>
      <c r="F120" s="1149" t="e">
        <f>H120+J120+R120</f>
        <v>#REF!</v>
      </c>
      <c r="G120" s="1149">
        <v>0.10199999999999999</v>
      </c>
      <c r="H120" s="1154" t="e">
        <f>G120*#REF!/1000</f>
        <v>#REF!</v>
      </c>
      <c r="I120" s="1149">
        <v>1.4E-2</v>
      </c>
      <c r="J120" s="1287" t="e">
        <f>I120*#REF!/1000</f>
        <v>#REF!</v>
      </c>
      <c r="K120" s="609" t="s">
        <v>273</v>
      </c>
      <c r="L120" s="580" t="s">
        <v>146</v>
      </c>
      <c r="M120" s="580">
        <v>3.0599999999999999E-2</v>
      </c>
      <c r="N120" s="580">
        <v>26.4</v>
      </c>
      <c r="O120" s="577">
        <f t="shared" si="31"/>
        <v>0.80783999999999989</v>
      </c>
      <c r="P120" s="1146" t="e">
        <f>E120*F120</f>
        <v>#REF!</v>
      </c>
      <c r="Q120" s="1146">
        <f>SUM(O120:O124)</f>
        <v>0.80783999999999989</v>
      </c>
      <c r="R120" s="1311" t="e">
        <f>Q120*1.02*1.05*#REF!</f>
        <v>#REF!</v>
      </c>
      <c r="S120" s="68"/>
      <c r="T120" s="68"/>
      <c r="U120" s="68"/>
      <c r="V120" s="68"/>
      <c r="W120" s="68"/>
      <c r="X120" s="68"/>
      <c r="Y120" s="68"/>
    </row>
    <row r="121" spans="1:25" s="1" customFormat="1" ht="12.75" customHeight="1">
      <c r="A121" s="1207"/>
      <c r="B121" s="1148"/>
      <c r="C121" s="1314"/>
      <c r="D121" s="1147"/>
      <c r="E121" s="1149"/>
      <c r="F121" s="1149"/>
      <c r="G121" s="1149"/>
      <c r="H121" s="1155"/>
      <c r="I121" s="1149"/>
      <c r="J121" s="1288"/>
      <c r="K121" s="609"/>
      <c r="L121" s="580"/>
      <c r="M121" s="580"/>
      <c r="N121" s="580"/>
      <c r="O121" s="577">
        <f t="shared" si="31"/>
        <v>0</v>
      </c>
      <c r="P121" s="1146"/>
      <c r="Q121" s="1146"/>
      <c r="R121" s="1312"/>
      <c r="S121" s="68"/>
      <c r="T121" s="68"/>
      <c r="U121" s="68"/>
      <c r="V121" s="68"/>
      <c r="W121" s="68"/>
      <c r="X121" s="68"/>
      <c r="Y121" s="68"/>
    </row>
    <row r="122" spans="1:25" s="1" customFormat="1" ht="12.75" customHeight="1">
      <c r="A122" s="1207"/>
      <c r="B122" s="1148"/>
      <c r="C122" s="1314"/>
      <c r="D122" s="1147"/>
      <c r="E122" s="1149"/>
      <c r="F122" s="1149"/>
      <c r="G122" s="1149"/>
      <c r="H122" s="1155"/>
      <c r="I122" s="1149"/>
      <c r="J122" s="1288"/>
      <c r="K122" s="609"/>
      <c r="L122" s="580"/>
      <c r="M122" s="580"/>
      <c r="N122" s="580"/>
      <c r="O122" s="577">
        <f t="shared" si="31"/>
        <v>0</v>
      </c>
      <c r="P122" s="1146"/>
      <c r="Q122" s="1146"/>
      <c r="R122" s="1312"/>
      <c r="S122" s="68"/>
      <c r="T122" s="68"/>
      <c r="U122" s="68"/>
      <c r="V122" s="68"/>
      <c r="W122" s="68"/>
      <c r="X122" s="68"/>
      <c r="Y122" s="68"/>
    </row>
    <row r="123" spans="1:25" s="1" customFormat="1" ht="12.75" customHeight="1">
      <c r="A123" s="1207"/>
      <c r="B123" s="1148"/>
      <c r="C123" s="1314"/>
      <c r="D123" s="1147"/>
      <c r="E123" s="1149"/>
      <c r="F123" s="1149"/>
      <c r="G123" s="1149"/>
      <c r="H123" s="1155"/>
      <c r="I123" s="1149"/>
      <c r="J123" s="1288"/>
      <c r="K123" s="609"/>
      <c r="L123" s="580"/>
      <c r="M123" s="580"/>
      <c r="N123" s="580"/>
      <c r="O123" s="577">
        <f t="shared" si="31"/>
        <v>0</v>
      </c>
      <c r="P123" s="1146"/>
      <c r="Q123" s="1146"/>
      <c r="R123" s="1312"/>
      <c r="S123" s="68"/>
      <c r="T123" s="68"/>
      <c r="U123" s="68"/>
      <c r="V123" s="68"/>
      <c r="W123" s="68"/>
      <c r="X123" s="68"/>
      <c r="Y123" s="68"/>
    </row>
    <row r="124" spans="1:25" s="1" customFormat="1" ht="12.75" customHeight="1">
      <c r="A124" s="1208"/>
      <c r="B124" s="1148"/>
      <c r="C124" s="1314"/>
      <c r="D124" s="1147"/>
      <c r="E124" s="1149"/>
      <c r="F124" s="1149"/>
      <c r="G124" s="1149"/>
      <c r="H124" s="1156"/>
      <c r="I124" s="1149"/>
      <c r="J124" s="1289"/>
      <c r="K124" s="609"/>
      <c r="L124" s="580"/>
      <c r="M124" s="580"/>
      <c r="N124" s="580"/>
      <c r="O124" s="577">
        <f t="shared" si="31"/>
        <v>0</v>
      </c>
      <c r="P124" s="1146"/>
      <c r="Q124" s="1146"/>
      <c r="R124" s="1313"/>
      <c r="S124" s="68"/>
      <c r="T124" s="68"/>
      <c r="U124" s="68"/>
      <c r="V124" s="68"/>
      <c r="W124" s="68"/>
      <c r="X124" s="68"/>
      <c r="Y124" s="68"/>
    </row>
    <row r="125" spans="1:25" s="91" customFormat="1" ht="12" customHeight="1">
      <c r="A125" s="1206" t="e">
        <f>+A120+1</f>
        <v>#REF!</v>
      </c>
      <c r="B125" s="1143" t="s">
        <v>278</v>
      </c>
      <c r="C125" s="1314" t="s">
        <v>279</v>
      </c>
      <c r="D125" s="1147" t="s">
        <v>80</v>
      </c>
      <c r="E125" s="1315">
        <v>7.2</v>
      </c>
      <c r="F125" s="1149" t="e">
        <f>H125+J125+R125</f>
        <v>#REF!</v>
      </c>
      <c r="G125" s="1149">
        <v>0.61399999999999999</v>
      </c>
      <c r="H125" s="1154" t="e">
        <f>G125*#REF!/1000</f>
        <v>#REF!</v>
      </c>
      <c r="I125" s="1149">
        <v>4.5199999999999997E-2</v>
      </c>
      <c r="J125" s="1287" t="e">
        <f>I125*#REF!/1000</f>
        <v>#REF!</v>
      </c>
      <c r="K125" s="609" t="s">
        <v>280</v>
      </c>
      <c r="L125" s="580" t="s">
        <v>80</v>
      </c>
      <c r="M125" s="580">
        <v>1.02</v>
      </c>
      <c r="N125" s="580">
        <v>5.0209999999999999</v>
      </c>
      <c r="O125" s="577">
        <f t="shared" si="31"/>
        <v>5.1214199999999996</v>
      </c>
      <c r="P125" s="1146" t="e">
        <f>E125*F125</f>
        <v>#REF!</v>
      </c>
      <c r="Q125" s="1146">
        <f>SUM(O125:O129)</f>
        <v>5.7379199999999999</v>
      </c>
      <c r="R125" s="1311" t="e">
        <f>Q125*1.02*1.05*#REF!</f>
        <v>#REF!</v>
      </c>
    </row>
    <row r="126" spans="1:25" s="91" customFormat="1" ht="12" customHeight="1">
      <c r="A126" s="1207"/>
      <c r="B126" s="1143"/>
      <c r="C126" s="1314"/>
      <c r="D126" s="1147"/>
      <c r="E126" s="1315"/>
      <c r="F126" s="1149"/>
      <c r="G126" s="1149"/>
      <c r="H126" s="1155"/>
      <c r="I126" s="1149"/>
      <c r="J126" s="1288"/>
      <c r="K126" s="609" t="s">
        <v>251</v>
      </c>
      <c r="L126" s="580" t="s">
        <v>134</v>
      </c>
      <c r="M126" s="580">
        <v>4.5</v>
      </c>
      <c r="N126" s="580">
        <v>0.13700000000000001</v>
      </c>
      <c r="O126" s="577">
        <f t="shared" si="31"/>
        <v>0.61650000000000005</v>
      </c>
      <c r="P126" s="1146"/>
      <c r="Q126" s="1146"/>
      <c r="R126" s="1312"/>
    </row>
    <row r="127" spans="1:25" s="91" customFormat="1" ht="12" customHeight="1">
      <c r="A127" s="1207"/>
      <c r="B127" s="1143"/>
      <c r="C127" s="1314"/>
      <c r="D127" s="1147"/>
      <c r="E127" s="1315"/>
      <c r="F127" s="1149"/>
      <c r="G127" s="1149"/>
      <c r="H127" s="1155"/>
      <c r="I127" s="1149"/>
      <c r="J127" s="1288"/>
      <c r="K127" s="609"/>
      <c r="L127" s="580"/>
      <c r="M127" s="580"/>
      <c r="N127" s="245"/>
      <c r="O127" s="577">
        <f t="shared" si="31"/>
        <v>0</v>
      </c>
      <c r="P127" s="1146"/>
      <c r="Q127" s="1146"/>
      <c r="R127" s="1312"/>
    </row>
    <row r="128" spans="1:25" s="91" customFormat="1" ht="12" customHeight="1">
      <c r="A128" s="1207"/>
      <c r="B128" s="1143"/>
      <c r="C128" s="1314"/>
      <c r="D128" s="1147"/>
      <c r="E128" s="1315"/>
      <c r="F128" s="1149"/>
      <c r="G128" s="1149"/>
      <c r="H128" s="1155"/>
      <c r="I128" s="1149"/>
      <c r="J128" s="1288"/>
      <c r="K128" s="609"/>
      <c r="L128" s="580"/>
      <c r="M128" s="580"/>
      <c r="N128" s="245"/>
      <c r="O128" s="577">
        <f t="shared" si="31"/>
        <v>0</v>
      </c>
      <c r="P128" s="1146"/>
      <c r="Q128" s="1146"/>
      <c r="R128" s="1312"/>
    </row>
    <row r="129" spans="1:25" s="91" customFormat="1" ht="12" customHeight="1">
      <c r="A129" s="1208"/>
      <c r="B129" s="1143"/>
      <c r="C129" s="1314"/>
      <c r="D129" s="1147"/>
      <c r="E129" s="1315"/>
      <c r="F129" s="1149"/>
      <c r="G129" s="1149"/>
      <c r="H129" s="1156"/>
      <c r="I129" s="1149"/>
      <c r="J129" s="1289"/>
      <c r="K129" s="609"/>
      <c r="L129" s="580"/>
      <c r="M129" s="580"/>
      <c r="N129" s="245"/>
      <c r="O129" s="577">
        <f t="shared" si="31"/>
        <v>0</v>
      </c>
      <c r="P129" s="1146"/>
      <c r="Q129" s="1146"/>
      <c r="R129" s="1313"/>
    </row>
    <row r="130" spans="1:25" s="8" customFormat="1" ht="11.25" customHeight="1">
      <c r="A130" s="1206" t="e">
        <f>+A125+1</f>
        <v>#REF!</v>
      </c>
      <c r="B130" s="1148" t="s">
        <v>260</v>
      </c>
      <c r="C130" s="1314" t="s">
        <v>3013</v>
      </c>
      <c r="D130" s="1147" t="s">
        <v>558</v>
      </c>
      <c r="E130" s="1149">
        <v>7.2</v>
      </c>
      <c r="F130" s="1237" t="e">
        <f>H130+J130+R130</f>
        <v>#REF!</v>
      </c>
      <c r="G130" s="1149">
        <v>0.87</v>
      </c>
      <c r="H130" s="1154" t="e">
        <f>G130*#REF!/1000</f>
        <v>#REF!</v>
      </c>
      <c r="I130" s="1149">
        <v>4.5999999999999999E-2</v>
      </c>
      <c r="J130" s="1287" t="e">
        <f>I130*#REF!/1000</f>
        <v>#REF!</v>
      </c>
      <c r="K130" s="615" t="s">
        <v>2974</v>
      </c>
      <c r="L130" s="587" t="s">
        <v>558</v>
      </c>
      <c r="M130" s="565">
        <v>1.05</v>
      </c>
      <c r="N130" s="549">
        <v>1</v>
      </c>
      <c r="O130" s="588">
        <f t="shared" si="31"/>
        <v>1.05</v>
      </c>
      <c r="P130" s="1237" t="e">
        <f>E130*F130</f>
        <v>#REF!</v>
      </c>
      <c r="Q130" s="1237">
        <f>SUM(O130:O134)</f>
        <v>3.2338499999999999</v>
      </c>
      <c r="R130" s="1311" t="e">
        <f>Q130*1.02*1.05*#REF!</f>
        <v>#REF!</v>
      </c>
      <c r="S130" s="68"/>
      <c r="T130" s="68"/>
      <c r="U130" s="68"/>
      <c r="V130" s="68"/>
      <c r="W130" s="68"/>
      <c r="X130" s="68"/>
      <c r="Y130" s="68"/>
    </row>
    <row r="131" spans="1:25" s="8" customFormat="1" ht="12.75" customHeight="1">
      <c r="A131" s="1207"/>
      <c r="B131" s="1148"/>
      <c r="C131" s="1314"/>
      <c r="D131" s="1147"/>
      <c r="E131" s="1149"/>
      <c r="F131" s="1237"/>
      <c r="G131" s="1149"/>
      <c r="H131" s="1155"/>
      <c r="I131" s="1149"/>
      <c r="J131" s="1288"/>
      <c r="K131" s="609" t="s">
        <v>244</v>
      </c>
      <c r="L131" s="565" t="s">
        <v>132</v>
      </c>
      <c r="M131" s="565">
        <v>2.7</v>
      </c>
      <c r="N131" s="565">
        <v>0.78800000000000003</v>
      </c>
      <c r="O131" s="588">
        <f t="shared" si="31"/>
        <v>2.1276000000000002</v>
      </c>
      <c r="P131" s="1237"/>
      <c r="Q131" s="1237"/>
      <c r="R131" s="1312"/>
      <c r="S131" s="68"/>
      <c r="T131" s="68"/>
      <c r="U131" s="68"/>
      <c r="V131" s="68"/>
      <c r="W131" s="68"/>
      <c r="X131" s="68"/>
      <c r="Y131" s="68"/>
    </row>
    <row r="132" spans="1:25" s="8" customFormat="1" ht="12.75" customHeight="1">
      <c r="A132" s="1207"/>
      <c r="B132" s="1148"/>
      <c r="C132" s="1314"/>
      <c r="D132" s="1147"/>
      <c r="E132" s="1149"/>
      <c r="F132" s="1237"/>
      <c r="G132" s="1149"/>
      <c r="H132" s="1155"/>
      <c r="I132" s="1149"/>
      <c r="J132" s="1288"/>
      <c r="K132" s="615" t="s">
        <v>136</v>
      </c>
      <c r="L132" s="565" t="s">
        <v>134</v>
      </c>
      <c r="M132" s="565">
        <v>0.05</v>
      </c>
      <c r="N132" s="565">
        <v>1.125</v>
      </c>
      <c r="O132" s="588">
        <f t="shared" si="31"/>
        <v>5.6250000000000001E-2</v>
      </c>
      <c r="P132" s="1237"/>
      <c r="Q132" s="1237"/>
      <c r="R132" s="1312"/>
      <c r="S132" s="68"/>
      <c r="T132" s="68"/>
      <c r="U132" s="68"/>
      <c r="V132" s="68"/>
      <c r="W132" s="68"/>
      <c r="X132" s="68"/>
      <c r="Y132" s="68"/>
    </row>
    <row r="133" spans="1:25" s="8" customFormat="1" ht="12.75" customHeight="1">
      <c r="A133" s="1207"/>
      <c r="B133" s="1148"/>
      <c r="C133" s="1314"/>
      <c r="D133" s="1147"/>
      <c r="E133" s="1149"/>
      <c r="F133" s="1237"/>
      <c r="G133" s="1149"/>
      <c r="H133" s="1155"/>
      <c r="I133" s="1149"/>
      <c r="J133" s="1288"/>
      <c r="K133" s="609"/>
      <c r="L133" s="580"/>
      <c r="M133" s="580"/>
      <c r="N133" s="580"/>
      <c r="O133" s="588">
        <f t="shared" si="31"/>
        <v>0</v>
      </c>
      <c r="P133" s="1237"/>
      <c r="Q133" s="1237"/>
      <c r="R133" s="1312"/>
      <c r="S133" s="68"/>
      <c r="T133" s="68"/>
      <c r="U133" s="68"/>
      <c r="V133" s="68"/>
      <c r="W133" s="68"/>
      <c r="X133" s="68"/>
      <c r="Y133" s="68"/>
    </row>
    <row r="134" spans="1:25" s="8" customFormat="1" ht="11.25" customHeight="1">
      <c r="A134" s="1208"/>
      <c r="B134" s="1148"/>
      <c r="C134" s="1314"/>
      <c r="D134" s="1147"/>
      <c r="E134" s="1149"/>
      <c r="F134" s="1237"/>
      <c r="G134" s="1149"/>
      <c r="H134" s="1156"/>
      <c r="I134" s="1149"/>
      <c r="J134" s="1289"/>
      <c r="K134" s="609"/>
      <c r="L134" s="580"/>
      <c r="M134" s="580"/>
      <c r="N134" s="580"/>
      <c r="O134" s="588">
        <f t="shared" si="31"/>
        <v>0</v>
      </c>
      <c r="P134" s="1237"/>
      <c r="Q134" s="1237"/>
      <c r="R134" s="1313"/>
      <c r="S134" s="68"/>
      <c r="T134" s="68"/>
      <c r="U134" s="68"/>
      <c r="V134" s="68"/>
      <c r="W134" s="68"/>
      <c r="X134" s="68"/>
      <c r="Y134" s="68"/>
    </row>
    <row r="135" spans="1:25" s="1" customFormat="1" ht="12.75" customHeight="1">
      <c r="A135" s="1206" t="e">
        <f>+A130+1</f>
        <v>#REF!</v>
      </c>
      <c r="B135" s="1150" t="s">
        <v>2975</v>
      </c>
      <c r="C135" s="1314" t="s">
        <v>267</v>
      </c>
      <c r="D135" s="1147" t="s">
        <v>558</v>
      </c>
      <c r="E135" s="1149">
        <v>7.2</v>
      </c>
      <c r="F135" s="1149" t="e">
        <f>H135+J135+R135</f>
        <v>#REF!</v>
      </c>
      <c r="G135" s="1153">
        <v>0.28899999999999998</v>
      </c>
      <c r="H135" s="1154" t="e">
        <f>G135*#REF!/1000</f>
        <v>#REF!</v>
      </c>
      <c r="I135" s="1153">
        <v>0.01</v>
      </c>
      <c r="J135" s="1287" t="e">
        <f>I135*#REF!/1000</f>
        <v>#REF!</v>
      </c>
      <c r="K135" s="609" t="s">
        <v>574</v>
      </c>
      <c r="L135" s="580" t="s">
        <v>134</v>
      </c>
      <c r="M135" s="584">
        <v>0.63</v>
      </c>
      <c r="N135" s="580">
        <f>1.56*0.936</f>
        <v>1.4601600000000001</v>
      </c>
      <c r="O135" s="577">
        <f t="shared" si="31"/>
        <v>0.91990080000000007</v>
      </c>
      <c r="P135" s="1146" t="e">
        <f>E135*F135</f>
        <v>#REF!</v>
      </c>
      <c r="Q135" s="1146">
        <f>SUM(O135:O139)</f>
        <v>1.0145008</v>
      </c>
      <c r="R135" s="1311" t="e">
        <f>Q135*1.02*1.05*#REF!</f>
        <v>#REF!</v>
      </c>
      <c r="S135" s="68"/>
      <c r="T135" s="68"/>
      <c r="U135" s="68"/>
      <c r="V135" s="68"/>
      <c r="W135" s="68"/>
      <c r="X135" s="68"/>
      <c r="Y135" s="68"/>
    </row>
    <row r="136" spans="1:25" s="1" customFormat="1" ht="12.75" customHeight="1">
      <c r="A136" s="1207"/>
      <c r="B136" s="1150"/>
      <c r="C136" s="1314"/>
      <c r="D136" s="1147"/>
      <c r="E136" s="1149"/>
      <c r="F136" s="1149"/>
      <c r="G136" s="1153"/>
      <c r="H136" s="1155"/>
      <c r="I136" s="1153"/>
      <c r="J136" s="1288"/>
      <c r="K136" s="609" t="s">
        <v>569</v>
      </c>
      <c r="L136" s="580" t="s">
        <v>134</v>
      </c>
      <c r="M136" s="584">
        <v>0.55000000000000004</v>
      </c>
      <c r="N136" s="580">
        <v>0.17199999999999999</v>
      </c>
      <c r="O136" s="577">
        <f t="shared" si="31"/>
        <v>9.4600000000000004E-2</v>
      </c>
      <c r="P136" s="1146"/>
      <c r="Q136" s="1146"/>
      <c r="R136" s="1312"/>
      <c r="S136" s="68"/>
      <c r="T136" s="68"/>
      <c r="U136" s="68"/>
      <c r="V136" s="68"/>
      <c r="W136" s="68"/>
      <c r="X136" s="68"/>
      <c r="Y136" s="68"/>
    </row>
    <row r="137" spans="1:25" s="1" customFormat="1" ht="12.75" customHeight="1">
      <c r="A137" s="1207"/>
      <c r="B137" s="1150"/>
      <c r="C137" s="1314"/>
      <c r="D137" s="1147"/>
      <c r="E137" s="1149"/>
      <c r="F137" s="1149"/>
      <c r="G137" s="1153"/>
      <c r="H137" s="1155"/>
      <c r="I137" s="1153"/>
      <c r="J137" s="1288"/>
      <c r="K137" s="570"/>
      <c r="L137" s="584"/>
      <c r="M137" s="584"/>
      <c r="N137" s="584"/>
      <c r="O137" s="577">
        <f t="shared" si="31"/>
        <v>0</v>
      </c>
      <c r="P137" s="1146"/>
      <c r="Q137" s="1146"/>
      <c r="R137" s="1312"/>
      <c r="S137" s="68"/>
      <c r="T137" s="68"/>
      <c r="U137" s="68"/>
      <c r="V137" s="68"/>
      <c r="W137" s="68"/>
      <c r="X137" s="68"/>
      <c r="Y137" s="68"/>
    </row>
    <row r="138" spans="1:25" s="1" customFormat="1" ht="12.75" customHeight="1">
      <c r="A138" s="1207"/>
      <c r="B138" s="1150"/>
      <c r="C138" s="1314"/>
      <c r="D138" s="1147"/>
      <c r="E138" s="1149"/>
      <c r="F138" s="1149"/>
      <c r="G138" s="1153"/>
      <c r="H138" s="1155"/>
      <c r="I138" s="1153"/>
      <c r="J138" s="1288"/>
      <c r="K138" s="570"/>
      <c r="L138" s="584"/>
      <c r="M138" s="584"/>
      <c r="N138" s="584"/>
      <c r="O138" s="577">
        <f t="shared" si="31"/>
        <v>0</v>
      </c>
      <c r="P138" s="1146"/>
      <c r="Q138" s="1146"/>
      <c r="R138" s="1312"/>
      <c r="S138" s="68"/>
      <c r="T138" s="68"/>
      <c r="U138" s="68"/>
      <c r="V138" s="68"/>
      <c r="W138" s="68"/>
      <c r="X138" s="68"/>
      <c r="Y138" s="68"/>
    </row>
    <row r="139" spans="1:25" s="1" customFormat="1" ht="12.75" customHeight="1">
      <c r="A139" s="1208"/>
      <c r="B139" s="1150"/>
      <c r="C139" s="1314"/>
      <c r="D139" s="1147"/>
      <c r="E139" s="1149"/>
      <c r="F139" s="1149"/>
      <c r="G139" s="1153"/>
      <c r="H139" s="1156"/>
      <c r="I139" s="1153"/>
      <c r="J139" s="1289"/>
      <c r="K139" s="570"/>
      <c r="L139" s="584"/>
      <c r="M139" s="584"/>
      <c r="N139" s="584"/>
      <c r="O139" s="577">
        <f t="shared" si="31"/>
        <v>0</v>
      </c>
      <c r="P139" s="1146"/>
      <c r="Q139" s="1146"/>
      <c r="R139" s="1313"/>
      <c r="S139" s="68"/>
      <c r="T139" s="68"/>
      <c r="U139" s="68"/>
      <c r="V139" s="68"/>
      <c r="W139" s="68"/>
      <c r="X139" s="68"/>
      <c r="Y139" s="68"/>
    </row>
    <row r="140" spans="1:25" ht="12" customHeight="1">
      <c r="A140" s="1206" t="e">
        <f>+A135+1</f>
        <v>#REF!</v>
      </c>
      <c r="B140" s="1150" t="s">
        <v>283</v>
      </c>
      <c r="C140" s="1316" t="s">
        <v>2976</v>
      </c>
      <c r="D140" s="1152" t="s">
        <v>558</v>
      </c>
      <c r="E140" s="1153">
        <f>10.8*0.1</f>
        <v>1.08</v>
      </c>
      <c r="F140" s="1149" t="e">
        <f>H140+J140+R140</f>
        <v>#REF!</v>
      </c>
      <c r="G140" s="1153">
        <v>1.25</v>
      </c>
      <c r="H140" s="1154" t="e">
        <f>G140*#REF!/1000</f>
        <v>#REF!</v>
      </c>
      <c r="I140" s="1153">
        <v>0.02</v>
      </c>
      <c r="J140" s="1287" t="e">
        <f>I140*#REF!/1000</f>
        <v>#REF!</v>
      </c>
      <c r="K140" s="609" t="s">
        <v>280</v>
      </c>
      <c r="L140" s="607" t="s">
        <v>558</v>
      </c>
      <c r="M140" s="608">
        <v>1</v>
      </c>
      <c r="N140" s="580">
        <v>5.0209999999999999</v>
      </c>
      <c r="O140" s="577">
        <f t="shared" si="31"/>
        <v>5.0209999999999999</v>
      </c>
      <c r="P140" s="1146" t="e">
        <f>E140*F140</f>
        <v>#REF!</v>
      </c>
      <c r="Q140" s="1146">
        <f>SUM(O140:O144)</f>
        <v>5.4169999999999998</v>
      </c>
      <c r="R140" s="1311" t="e">
        <f>Q140*1.02*1.05*#REF!</f>
        <v>#REF!</v>
      </c>
    </row>
    <row r="141" spans="1:25" ht="12" customHeight="1">
      <c r="A141" s="1207"/>
      <c r="B141" s="1150"/>
      <c r="C141" s="1316"/>
      <c r="D141" s="1152"/>
      <c r="E141" s="1153"/>
      <c r="F141" s="1149"/>
      <c r="G141" s="1153"/>
      <c r="H141" s="1155"/>
      <c r="I141" s="1153"/>
      <c r="J141" s="1288"/>
      <c r="K141" s="609" t="s">
        <v>273</v>
      </c>
      <c r="L141" s="580" t="s">
        <v>146</v>
      </c>
      <c r="M141" s="580">
        <v>1.4999999999999999E-2</v>
      </c>
      <c r="N141" s="580">
        <v>26.4</v>
      </c>
      <c r="O141" s="577">
        <f t="shared" si="31"/>
        <v>0.39599999999999996</v>
      </c>
      <c r="P141" s="1146"/>
      <c r="Q141" s="1146"/>
      <c r="R141" s="1312"/>
    </row>
    <row r="142" spans="1:25" ht="12" customHeight="1">
      <c r="A142" s="1207"/>
      <c r="B142" s="1150"/>
      <c r="C142" s="1316"/>
      <c r="D142" s="1152"/>
      <c r="E142" s="1153"/>
      <c r="F142" s="1149"/>
      <c r="G142" s="1153"/>
      <c r="H142" s="1155"/>
      <c r="I142" s="1153"/>
      <c r="J142" s="1288"/>
      <c r="K142" s="570"/>
      <c r="L142" s="584"/>
      <c r="M142" s="584"/>
      <c r="N142" s="584"/>
      <c r="O142" s="577">
        <f t="shared" si="31"/>
        <v>0</v>
      </c>
      <c r="P142" s="1146"/>
      <c r="Q142" s="1146"/>
      <c r="R142" s="1312"/>
    </row>
    <row r="143" spans="1:25" ht="12" customHeight="1">
      <c r="A143" s="1207"/>
      <c r="B143" s="1150"/>
      <c r="C143" s="1316"/>
      <c r="D143" s="1152"/>
      <c r="E143" s="1153"/>
      <c r="F143" s="1149"/>
      <c r="G143" s="1153"/>
      <c r="H143" s="1155"/>
      <c r="I143" s="1153"/>
      <c r="J143" s="1288"/>
      <c r="K143" s="570"/>
      <c r="L143" s="584"/>
      <c r="M143" s="584"/>
      <c r="N143" s="584"/>
      <c r="O143" s="577">
        <f t="shared" si="31"/>
        <v>0</v>
      </c>
      <c r="P143" s="1146"/>
      <c r="Q143" s="1146"/>
      <c r="R143" s="1312"/>
    </row>
    <row r="144" spans="1:25" ht="12" customHeight="1">
      <c r="A144" s="1208"/>
      <c r="B144" s="1150"/>
      <c r="C144" s="1316"/>
      <c r="D144" s="1152"/>
      <c r="E144" s="1153"/>
      <c r="F144" s="1149"/>
      <c r="G144" s="1153"/>
      <c r="H144" s="1156"/>
      <c r="I144" s="1153"/>
      <c r="J144" s="1289"/>
      <c r="K144" s="570"/>
      <c r="L144" s="584"/>
      <c r="M144" s="584"/>
      <c r="N144" s="584"/>
      <c r="O144" s="577">
        <f t="shared" si="31"/>
        <v>0</v>
      </c>
      <c r="P144" s="1146"/>
      <c r="Q144" s="1146"/>
      <c r="R144" s="1313"/>
    </row>
    <row r="145" spans="1:25" s="598" customFormat="1" ht="12" customHeight="1">
      <c r="A145" s="1206" t="e">
        <f>+A140+1</f>
        <v>#REF!</v>
      </c>
      <c r="B145" s="1143" t="s">
        <v>145</v>
      </c>
      <c r="C145" s="1314" t="s">
        <v>567</v>
      </c>
      <c r="D145" s="1147" t="s">
        <v>80</v>
      </c>
      <c r="E145" s="1315">
        <v>4.5</v>
      </c>
      <c r="F145" s="1149" t="e">
        <f>H145+J145+R145</f>
        <v>#REF!</v>
      </c>
      <c r="G145" s="1149">
        <v>0</v>
      </c>
      <c r="H145" s="1154" t="e">
        <f>G145*#REF!/1000</f>
        <v>#REF!</v>
      </c>
      <c r="I145" s="1149">
        <v>0</v>
      </c>
      <c r="J145" s="1287" t="e">
        <f>I145*#REF!/1000</f>
        <v>#REF!</v>
      </c>
      <c r="K145" s="609" t="s">
        <v>566</v>
      </c>
      <c r="L145" s="580" t="s">
        <v>558</v>
      </c>
      <c r="M145" s="580">
        <v>1</v>
      </c>
      <c r="N145" s="541" t="e">
        <f>31.667/#REF!/1.05</f>
        <v>#REF!</v>
      </c>
      <c r="O145" s="577" t="e">
        <f t="shared" si="31"/>
        <v>#REF!</v>
      </c>
      <c r="P145" s="1146" t="e">
        <f>E145*F145</f>
        <v>#REF!</v>
      </c>
      <c r="Q145" s="1146" t="e">
        <f>SUM(O145:O149)</f>
        <v>#REF!</v>
      </c>
      <c r="R145" s="1311" t="e">
        <f>Q145*1.02*1.05*#REF!</f>
        <v>#REF!</v>
      </c>
    </row>
    <row r="146" spans="1:25" s="598" customFormat="1" ht="12" customHeight="1">
      <c r="A146" s="1207"/>
      <c r="B146" s="1143"/>
      <c r="C146" s="1314"/>
      <c r="D146" s="1147"/>
      <c r="E146" s="1315"/>
      <c r="F146" s="1149"/>
      <c r="G146" s="1149"/>
      <c r="H146" s="1155"/>
      <c r="I146" s="1149"/>
      <c r="J146" s="1288"/>
      <c r="K146" s="609"/>
      <c r="L146" s="580"/>
      <c r="M146" s="580"/>
      <c r="N146" s="580"/>
      <c r="O146" s="577">
        <f t="shared" si="31"/>
        <v>0</v>
      </c>
      <c r="P146" s="1146"/>
      <c r="Q146" s="1146"/>
      <c r="R146" s="1312"/>
    </row>
    <row r="147" spans="1:25" s="598" customFormat="1" ht="12" customHeight="1">
      <c r="A147" s="1207"/>
      <c r="B147" s="1143"/>
      <c r="C147" s="1314"/>
      <c r="D147" s="1147"/>
      <c r="E147" s="1315"/>
      <c r="F147" s="1149"/>
      <c r="G147" s="1149"/>
      <c r="H147" s="1155"/>
      <c r="I147" s="1149"/>
      <c r="J147" s="1288"/>
      <c r="K147" s="609"/>
      <c r="L147" s="580"/>
      <c r="M147" s="580"/>
      <c r="N147" s="580"/>
      <c r="O147" s="577">
        <f t="shared" si="31"/>
        <v>0</v>
      </c>
      <c r="P147" s="1146"/>
      <c r="Q147" s="1146"/>
      <c r="R147" s="1312"/>
    </row>
    <row r="148" spans="1:25" s="598" customFormat="1" ht="12" customHeight="1">
      <c r="A148" s="1207"/>
      <c r="B148" s="1143"/>
      <c r="C148" s="1314"/>
      <c r="D148" s="1147"/>
      <c r="E148" s="1315"/>
      <c r="F148" s="1149"/>
      <c r="G148" s="1149"/>
      <c r="H148" s="1155"/>
      <c r="I148" s="1149"/>
      <c r="J148" s="1288"/>
      <c r="K148" s="609"/>
      <c r="L148" s="580"/>
      <c r="M148" s="580"/>
      <c r="N148" s="580"/>
      <c r="O148" s="577">
        <f t="shared" si="31"/>
        <v>0</v>
      </c>
      <c r="P148" s="1146"/>
      <c r="Q148" s="1146"/>
      <c r="R148" s="1312"/>
    </row>
    <row r="149" spans="1:25" s="598" customFormat="1" ht="12" customHeight="1">
      <c r="A149" s="1208"/>
      <c r="B149" s="1143"/>
      <c r="C149" s="1314"/>
      <c r="D149" s="1147"/>
      <c r="E149" s="1315"/>
      <c r="F149" s="1149"/>
      <c r="G149" s="1149"/>
      <c r="H149" s="1156"/>
      <c r="I149" s="1149"/>
      <c r="J149" s="1289"/>
      <c r="K149" s="609"/>
      <c r="L149" s="580"/>
      <c r="M149" s="580"/>
      <c r="N149" s="580"/>
      <c r="O149" s="577">
        <f t="shared" si="31"/>
        <v>0</v>
      </c>
      <c r="P149" s="1146"/>
      <c r="Q149" s="1146"/>
      <c r="R149" s="1313"/>
    </row>
    <row r="150" spans="1:25" s="598" customFormat="1" ht="13.5" customHeight="1">
      <c r="A150" s="1161"/>
      <c r="B150" s="1317"/>
      <c r="C150" s="1320" t="s">
        <v>2977</v>
      </c>
      <c r="D150" s="1170"/>
      <c r="E150" s="1173"/>
      <c r="F150" s="1176"/>
      <c r="G150" s="1182"/>
      <c r="H150" s="1176"/>
      <c r="I150" s="1182"/>
      <c r="J150" s="1176"/>
      <c r="K150" s="616"/>
      <c r="L150" s="594"/>
      <c r="M150" s="535"/>
      <c r="N150" s="536"/>
      <c r="O150" s="590"/>
      <c r="P150" s="1176"/>
      <c r="Q150" s="1176"/>
      <c r="R150" s="1311" t="e">
        <f>Q150*1.02*1.05*#REF!</f>
        <v>#REF!</v>
      </c>
    </row>
    <row r="151" spans="1:25" s="598" customFormat="1" ht="13.5" customHeight="1">
      <c r="A151" s="1162"/>
      <c r="B151" s="1318"/>
      <c r="C151" s="1321"/>
      <c r="D151" s="1323"/>
      <c r="E151" s="1324"/>
      <c r="F151" s="1325"/>
      <c r="G151" s="1326"/>
      <c r="H151" s="1325"/>
      <c r="I151" s="1326"/>
      <c r="J151" s="1325"/>
      <c r="K151" s="617"/>
      <c r="L151" s="537"/>
      <c r="M151" s="537"/>
      <c r="N151" s="538"/>
      <c r="O151" s="591"/>
      <c r="P151" s="1325"/>
      <c r="Q151" s="1325"/>
      <c r="R151" s="1312"/>
    </row>
    <row r="152" spans="1:25" s="598" customFormat="1" ht="13.5" customHeight="1">
      <c r="A152" s="1162"/>
      <c r="B152" s="1318"/>
      <c r="C152" s="1321"/>
      <c r="D152" s="1323"/>
      <c r="E152" s="1324"/>
      <c r="F152" s="1325"/>
      <c r="G152" s="1326"/>
      <c r="H152" s="1325"/>
      <c r="I152" s="1326"/>
      <c r="J152" s="1325"/>
      <c r="K152" s="617"/>
      <c r="L152" s="537"/>
      <c r="M152" s="537"/>
      <c r="N152" s="538"/>
      <c r="O152" s="591"/>
      <c r="P152" s="1325"/>
      <c r="Q152" s="1325"/>
      <c r="R152" s="1312"/>
    </row>
    <row r="153" spans="1:25" s="598" customFormat="1" ht="13.5" customHeight="1">
      <c r="A153" s="1162"/>
      <c r="B153" s="1318"/>
      <c r="C153" s="1321"/>
      <c r="D153" s="1323"/>
      <c r="E153" s="1324"/>
      <c r="F153" s="1325"/>
      <c r="G153" s="1326"/>
      <c r="H153" s="1325"/>
      <c r="I153" s="1326"/>
      <c r="J153" s="1325"/>
      <c r="K153" s="617"/>
      <c r="L153" s="537"/>
      <c r="M153" s="537"/>
      <c r="N153" s="538"/>
      <c r="O153" s="591"/>
      <c r="P153" s="1325"/>
      <c r="Q153" s="1325"/>
      <c r="R153" s="1312"/>
    </row>
    <row r="154" spans="1:25" s="598" customFormat="1" ht="12.75" customHeight="1">
      <c r="A154" s="1163"/>
      <c r="B154" s="1319"/>
      <c r="C154" s="1322"/>
      <c r="D154" s="1172"/>
      <c r="E154" s="1175"/>
      <c r="F154" s="1178"/>
      <c r="G154" s="1184"/>
      <c r="H154" s="1178"/>
      <c r="I154" s="1184"/>
      <c r="J154" s="1178"/>
      <c r="K154" s="618"/>
      <c r="L154" s="539"/>
      <c r="M154" s="539"/>
      <c r="N154" s="540"/>
      <c r="O154" s="592"/>
      <c r="P154" s="1178"/>
      <c r="Q154" s="1178"/>
      <c r="R154" s="1313"/>
    </row>
    <row r="155" spans="1:25" s="8" customFormat="1" ht="18.75" customHeight="1">
      <c r="A155" s="1142">
        <v>1</v>
      </c>
      <c r="B155" s="1143" t="s">
        <v>232</v>
      </c>
      <c r="C155" s="1314" t="s">
        <v>233</v>
      </c>
      <c r="D155" s="1145" t="s">
        <v>80</v>
      </c>
      <c r="E155" s="1225">
        <v>58</v>
      </c>
      <c r="F155" s="1146" t="e">
        <f>H155+J155+R155</f>
        <v>#REF!</v>
      </c>
      <c r="G155" s="1149">
        <v>0.47</v>
      </c>
      <c r="H155" s="1154" t="e">
        <f>G155*#REF!/1000</f>
        <v>#REF!</v>
      </c>
      <c r="I155" s="1149">
        <v>0</v>
      </c>
      <c r="J155" s="1287" t="e">
        <f>I155*#REF!/1000</f>
        <v>#REF!</v>
      </c>
      <c r="K155" s="569"/>
      <c r="L155" s="246"/>
      <c r="M155" s="246"/>
      <c r="N155" s="246"/>
      <c r="O155" s="577">
        <f t="shared" ref="O155:O186" si="32">M155*N155</f>
        <v>0</v>
      </c>
      <c r="P155" s="1146" t="e">
        <f>E155*F155</f>
        <v>#REF!</v>
      </c>
      <c r="Q155" s="1146">
        <f>SUM(O155:O159)</f>
        <v>0</v>
      </c>
      <c r="R155" s="1311" t="e">
        <f>Q155*1.02*1.05*#REF!</f>
        <v>#REF!</v>
      </c>
      <c r="S155" s="68"/>
      <c r="T155" s="68"/>
      <c r="U155" s="68"/>
      <c r="V155" s="68"/>
      <c r="W155" s="68"/>
      <c r="X155" s="68"/>
      <c r="Y155" s="68"/>
    </row>
    <row r="156" spans="1:25" s="8" customFormat="1" ht="14.25" customHeight="1">
      <c r="A156" s="1142"/>
      <c r="B156" s="1143"/>
      <c r="C156" s="1314"/>
      <c r="D156" s="1145"/>
      <c r="E156" s="1225"/>
      <c r="F156" s="1146"/>
      <c r="G156" s="1149"/>
      <c r="H156" s="1155"/>
      <c r="I156" s="1149"/>
      <c r="J156" s="1288"/>
      <c r="K156" s="569"/>
      <c r="L156" s="246"/>
      <c r="M156" s="246"/>
      <c r="N156" s="246"/>
      <c r="O156" s="577">
        <f t="shared" si="32"/>
        <v>0</v>
      </c>
      <c r="P156" s="1146"/>
      <c r="Q156" s="1146"/>
      <c r="R156" s="1312"/>
      <c r="S156" s="68"/>
      <c r="T156" s="68"/>
      <c r="U156" s="68"/>
      <c r="V156" s="68"/>
      <c r="W156" s="68"/>
      <c r="X156" s="68"/>
      <c r="Y156" s="68"/>
    </row>
    <row r="157" spans="1:25" s="8" customFormat="1" ht="14.25" customHeight="1">
      <c r="A157" s="1142"/>
      <c r="B157" s="1143"/>
      <c r="C157" s="1314"/>
      <c r="D157" s="1145"/>
      <c r="E157" s="1225"/>
      <c r="F157" s="1146"/>
      <c r="G157" s="1149"/>
      <c r="H157" s="1155"/>
      <c r="I157" s="1149"/>
      <c r="J157" s="1288"/>
      <c r="K157" s="569"/>
      <c r="L157" s="246"/>
      <c r="M157" s="246"/>
      <c r="N157" s="246"/>
      <c r="O157" s="577">
        <f t="shared" si="32"/>
        <v>0</v>
      </c>
      <c r="P157" s="1146"/>
      <c r="Q157" s="1146"/>
      <c r="R157" s="1312"/>
      <c r="S157" s="68"/>
      <c r="T157" s="68"/>
      <c r="U157" s="68"/>
      <c r="V157" s="68"/>
      <c r="W157" s="68"/>
      <c r="X157" s="68"/>
      <c r="Y157" s="68"/>
    </row>
    <row r="158" spans="1:25" s="8" customFormat="1" ht="14.25" customHeight="1">
      <c r="A158" s="1142"/>
      <c r="B158" s="1143"/>
      <c r="C158" s="1314"/>
      <c r="D158" s="1145"/>
      <c r="E158" s="1225"/>
      <c r="F158" s="1146"/>
      <c r="G158" s="1149"/>
      <c r="H158" s="1155"/>
      <c r="I158" s="1149"/>
      <c r="J158" s="1288"/>
      <c r="K158" s="569"/>
      <c r="L158" s="246"/>
      <c r="M158" s="246"/>
      <c r="N158" s="246"/>
      <c r="O158" s="577">
        <f t="shared" si="32"/>
        <v>0</v>
      </c>
      <c r="P158" s="1146"/>
      <c r="Q158" s="1146"/>
      <c r="R158" s="1312"/>
      <c r="S158" s="68"/>
      <c r="T158" s="68"/>
      <c r="U158" s="68"/>
      <c r="V158" s="68"/>
      <c r="W158" s="68"/>
      <c r="X158" s="68"/>
      <c r="Y158" s="68"/>
    </row>
    <row r="159" spans="1:25" s="8" customFormat="1" ht="14.25" customHeight="1">
      <c r="A159" s="1142"/>
      <c r="B159" s="1143"/>
      <c r="C159" s="1314"/>
      <c r="D159" s="1145"/>
      <c r="E159" s="1225"/>
      <c r="F159" s="1146"/>
      <c r="G159" s="1149"/>
      <c r="H159" s="1156"/>
      <c r="I159" s="1149"/>
      <c r="J159" s="1289"/>
      <c r="K159" s="569"/>
      <c r="L159" s="246"/>
      <c r="M159" s="246"/>
      <c r="N159" s="246"/>
      <c r="O159" s="577">
        <f t="shared" si="32"/>
        <v>0</v>
      </c>
      <c r="P159" s="1146"/>
      <c r="Q159" s="1146"/>
      <c r="R159" s="1313"/>
      <c r="S159" s="68"/>
      <c r="T159" s="68"/>
      <c r="U159" s="68"/>
      <c r="V159" s="68"/>
      <c r="W159" s="68"/>
      <c r="X159" s="68"/>
      <c r="Y159" s="68"/>
    </row>
    <row r="160" spans="1:25" s="598" customFormat="1" ht="12" customHeight="1">
      <c r="A160" s="1206">
        <f>+A155+1</f>
        <v>2</v>
      </c>
      <c r="B160" s="1327" t="s">
        <v>2950</v>
      </c>
      <c r="C160" s="1330" t="s">
        <v>573</v>
      </c>
      <c r="D160" s="1206" t="s">
        <v>137</v>
      </c>
      <c r="E160" s="1333">
        <v>0.15</v>
      </c>
      <c r="F160" s="1212" t="e">
        <f>H160+J160+R160</f>
        <v>#REF!</v>
      </c>
      <c r="G160" s="1212">
        <v>0.4</v>
      </c>
      <c r="H160" s="1154" t="e">
        <f>G160*#REF!/1000</f>
        <v>#REF!</v>
      </c>
      <c r="I160" s="1212">
        <v>0.5</v>
      </c>
      <c r="J160" s="1287" t="e">
        <f>I160*#REF!/1000</f>
        <v>#REF!</v>
      </c>
      <c r="K160" s="609"/>
      <c r="L160" s="580"/>
      <c r="M160" s="580"/>
      <c r="N160" s="245"/>
      <c r="O160" s="577">
        <f t="shared" si="32"/>
        <v>0</v>
      </c>
      <c r="P160" s="1154" t="e">
        <f>E160*F160</f>
        <v>#REF!</v>
      </c>
      <c r="Q160" s="1154">
        <f>SUM(O160:O164)</f>
        <v>0</v>
      </c>
      <c r="R160" s="1311" t="e">
        <f>Q160*1.02*1.05*#REF!</f>
        <v>#REF!</v>
      </c>
    </row>
    <row r="161" spans="1:25" s="598" customFormat="1" ht="12" customHeight="1">
      <c r="A161" s="1207"/>
      <c r="B161" s="1328"/>
      <c r="C161" s="1331"/>
      <c r="D161" s="1207"/>
      <c r="E161" s="1334"/>
      <c r="F161" s="1213"/>
      <c r="G161" s="1213"/>
      <c r="H161" s="1155"/>
      <c r="I161" s="1213"/>
      <c r="J161" s="1288"/>
      <c r="K161" s="609"/>
      <c r="L161" s="580"/>
      <c r="M161" s="580"/>
      <c r="N161" s="245"/>
      <c r="O161" s="577">
        <f t="shared" si="32"/>
        <v>0</v>
      </c>
      <c r="P161" s="1155"/>
      <c r="Q161" s="1155"/>
      <c r="R161" s="1312"/>
    </row>
    <row r="162" spans="1:25" s="598" customFormat="1" ht="12" customHeight="1">
      <c r="A162" s="1207"/>
      <c r="B162" s="1328"/>
      <c r="C162" s="1331"/>
      <c r="D162" s="1207"/>
      <c r="E162" s="1334"/>
      <c r="F162" s="1213"/>
      <c r="G162" s="1213"/>
      <c r="H162" s="1155"/>
      <c r="I162" s="1213"/>
      <c r="J162" s="1288"/>
      <c r="K162" s="609"/>
      <c r="L162" s="580"/>
      <c r="M162" s="580"/>
      <c r="N162" s="245"/>
      <c r="O162" s="577">
        <f t="shared" si="32"/>
        <v>0</v>
      </c>
      <c r="P162" s="1155"/>
      <c r="Q162" s="1155"/>
      <c r="R162" s="1312"/>
    </row>
    <row r="163" spans="1:25" s="598" customFormat="1" ht="12" customHeight="1">
      <c r="A163" s="1207"/>
      <c r="B163" s="1328"/>
      <c r="C163" s="1331"/>
      <c r="D163" s="1207"/>
      <c r="E163" s="1334"/>
      <c r="F163" s="1213"/>
      <c r="G163" s="1213"/>
      <c r="H163" s="1155"/>
      <c r="I163" s="1213"/>
      <c r="J163" s="1288"/>
      <c r="K163" s="609"/>
      <c r="L163" s="580"/>
      <c r="M163" s="580"/>
      <c r="N163" s="245"/>
      <c r="O163" s="577">
        <f t="shared" si="32"/>
        <v>0</v>
      </c>
      <c r="P163" s="1155"/>
      <c r="Q163" s="1155"/>
      <c r="R163" s="1312"/>
    </row>
    <row r="164" spans="1:25" s="598" customFormat="1" ht="12" customHeight="1">
      <c r="A164" s="1208"/>
      <c r="B164" s="1329"/>
      <c r="C164" s="1332"/>
      <c r="D164" s="1208"/>
      <c r="E164" s="1335"/>
      <c r="F164" s="1214"/>
      <c r="G164" s="1214"/>
      <c r="H164" s="1156"/>
      <c r="I164" s="1214"/>
      <c r="J164" s="1289"/>
      <c r="K164" s="609"/>
      <c r="L164" s="580"/>
      <c r="M164" s="580"/>
      <c r="N164" s="245"/>
      <c r="O164" s="577">
        <f t="shared" si="32"/>
        <v>0</v>
      </c>
      <c r="P164" s="1156"/>
      <c r="Q164" s="1156"/>
      <c r="R164" s="1313"/>
    </row>
    <row r="165" spans="1:25" s="1" customFormat="1" ht="12.75" customHeight="1">
      <c r="A165" s="1206">
        <f>+A160+1</f>
        <v>3</v>
      </c>
      <c r="B165" s="1148" t="s">
        <v>264</v>
      </c>
      <c r="C165" s="1314" t="s">
        <v>2952</v>
      </c>
      <c r="D165" s="1147" t="s">
        <v>80</v>
      </c>
      <c r="E165" s="1149">
        <v>58</v>
      </c>
      <c r="F165" s="1153" t="e">
        <f>H165+J165+R165</f>
        <v>#REF!</v>
      </c>
      <c r="G165" s="1149">
        <v>0.57999999999999996</v>
      </c>
      <c r="H165" s="1154" t="e">
        <f>G165*#REF!/1000</f>
        <v>#REF!</v>
      </c>
      <c r="I165" s="1149">
        <v>0.12</v>
      </c>
      <c r="J165" s="1287" t="e">
        <f>I165*#REF!/1000</f>
        <v>#REF!</v>
      </c>
      <c r="K165" s="609" t="s">
        <v>249</v>
      </c>
      <c r="L165" s="580" t="s">
        <v>137</v>
      </c>
      <c r="M165" s="580">
        <v>2.41E-2</v>
      </c>
      <c r="N165" s="580">
        <v>17.824999999999999</v>
      </c>
      <c r="O165" s="583">
        <f t="shared" si="32"/>
        <v>0.42958249999999998</v>
      </c>
      <c r="P165" s="1235" t="e">
        <f>E165*F165</f>
        <v>#REF!</v>
      </c>
      <c r="Q165" s="1235">
        <f>SUM(O165:O169)</f>
        <v>0.42958249999999998</v>
      </c>
      <c r="R165" s="1311" t="e">
        <f>Q165*1.02*1.05*#REF!</f>
        <v>#REF!</v>
      </c>
      <c r="S165" s="68"/>
      <c r="T165" s="68"/>
      <c r="U165" s="68"/>
      <c r="V165" s="68"/>
      <c r="W165" s="68"/>
      <c r="X165" s="68"/>
      <c r="Y165" s="68"/>
    </row>
    <row r="166" spans="1:25" s="1" customFormat="1" ht="12.75" customHeight="1">
      <c r="A166" s="1207"/>
      <c r="B166" s="1148"/>
      <c r="C166" s="1314"/>
      <c r="D166" s="1147"/>
      <c r="E166" s="1149"/>
      <c r="F166" s="1153"/>
      <c r="G166" s="1149"/>
      <c r="H166" s="1155"/>
      <c r="I166" s="1149"/>
      <c r="J166" s="1288"/>
      <c r="K166" s="609"/>
      <c r="L166" s="580"/>
      <c r="M166" s="580"/>
      <c r="N166" s="580"/>
      <c r="O166" s="583">
        <f t="shared" si="32"/>
        <v>0</v>
      </c>
      <c r="P166" s="1235"/>
      <c r="Q166" s="1235"/>
      <c r="R166" s="1312"/>
      <c r="S166" s="68"/>
      <c r="T166" s="68"/>
      <c r="U166" s="68"/>
      <c r="V166" s="68"/>
      <c r="W166" s="68"/>
      <c r="X166" s="68"/>
      <c r="Y166" s="68"/>
    </row>
    <row r="167" spans="1:25" s="1" customFormat="1" ht="12.75" customHeight="1">
      <c r="A167" s="1207"/>
      <c r="B167" s="1148"/>
      <c r="C167" s="1314"/>
      <c r="D167" s="1147"/>
      <c r="E167" s="1149"/>
      <c r="F167" s="1153"/>
      <c r="G167" s="1149"/>
      <c r="H167" s="1155"/>
      <c r="I167" s="1149"/>
      <c r="J167" s="1288"/>
      <c r="K167" s="609"/>
      <c r="L167" s="580"/>
      <c r="M167" s="580"/>
      <c r="N167" s="580"/>
      <c r="O167" s="583">
        <f t="shared" si="32"/>
        <v>0</v>
      </c>
      <c r="P167" s="1235"/>
      <c r="Q167" s="1235"/>
      <c r="R167" s="1312"/>
      <c r="S167" s="68"/>
      <c r="T167" s="68"/>
      <c r="U167" s="68"/>
      <c r="V167" s="68"/>
      <c r="W167" s="68"/>
      <c r="X167" s="68"/>
      <c r="Y167" s="68"/>
    </row>
    <row r="168" spans="1:25" s="1" customFormat="1" ht="12.75" customHeight="1">
      <c r="A168" s="1207"/>
      <c r="B168" s="1148"/>
      <c r="C168" s="1314"/>
      <c r="D168" s="1147"/>
      <c r="E168" s="1149"/>
      <c r="F168" s="1153"/>
      <c r="G168" s="1149"/>
      <c r="H168" s="1155"/>
      <c r="I168" s="1149"/>
      <c r="J168" s="1288"/>
      <c r="K168" s="609"/>
      <c r="L168" s="580"/>
      <c r="M168" s="580"/>
      <c r="N168" s="580"/>
      <c r="O168" s="583">
        <f t="shared" si="32"/>
        <v>0</v>
      </c>
      <c r="P168" s="1235"/>
      <c r="Q168" s="1235"/>
      <c r="R168" s="1312"/>
      <c r="S168" s="68"/>
      <c r="T168" s="68"/>
      <c r="U168" s="68"/>
      <c r="V168" s="68"/>
      <c r="W168" s="68"/>
      <c r="X168" s="68"/>
      <c r="Y168" s="68"/>
    </row>
    <row r="169" spans="1:25" s="1" customFormat="1" ht="12.75" customHeight="1">
      <c r="A169" s="1208"/>
      <c r="B169" s="1148"/>
      <c r="C169" s="1314"/>
      <c r="D169" s="1147"/>
      <c r="E169" s="1149"/>
      <c r="F169" s="1153"/>
      <c r="G169" s="1149"/>
      <c r="H169" s="1156"/>
      <c r="I169" s="1149"/>
      <c r="J169" s="1289"/>
      <c r="K169" s="609"/>
      <c r="L169" s="580"/>
      <c r="M169" s="580"/>
      <c r="N169" s="580"/>
      <c r="O169" s="583">
        <f t="shared" si="32"/>
        <v>0</v>
      </c>
      <c r="P169" s="1235"/>
      <c r="Q169" s="1235"/>
      <c r="R169" s="1313"/>
      <c r="S169" s="68"/>
      <c r="T169" s="68"/>
      <c r="U169" s="68"/>
      <c r="V169" s="68"/>
      <c r="W169" s="68"/>
      <c r="X169" s="68"/>
      <c r="Y169" s="68"/>
    </row>
    <row r="170" spans="1:25" s="1" customFormat="1" ht="10.5" customHeight="1">
      <c r="A170" s="1206">
        <f>+A165+1</f>
        <v>4</v>
      </c>
      <c r="B170" s="1148" t="s">
        <v>2951</v>
      </c>
      <c r="C170" s="1314" t="s">
        <v>572</v>
      </c>
      <c r="D170" s="1147" t="s">
        <v>558</v>
      </c>
      <c r="E170" s="1149">
        <v>58</v>
      </c>
      <c r="F170" s="1149" t="e">
        <f>H170+J170+R170</f>
        <v>#REF!</v>
      </c>
      <c r="G170" s="1149">
        <v>0.23100000000000001</v>
      </c>
      <c r="H170" s="1154" t="e">
        <f>G170*#REF!/1000</f>
        <v>#REF!</v>
      </c>
      <c r="I170" s="1149">
        <v>8.9999999999999993E-3</v>
      </c>
      <c r="J170" s="1287" t="e">
        <f>I170*#REF!/1000</f>
        <v>#REF!</v>
      </c>
      <c r="K170" s="609" t="s">
        <v>574</v>
      </c>
      <c r="L170" s="580" t="s">
        <v>134</v>
      </c>
      <c r="M170" s="580">
        <v>0.63</v>
      </c>
      <c r="N170" s="580">
        <f>1.56*0.936</f>
        <v>1.4601600000000001</v>
      </c>
      <c r="O170" s="577">
        <f t="shared" si="32"/>
        <v>0.91990080000000007</v>
      </c>
      <c r="P170" s="1146" t="e">
        <f>E170*F170</f>
        <v>#REF!</v>
      </c>
      <c r="Q170" s="1146">
        <f>SUM(O170:O174)</f>
        <v>1.0076208</v>
      </c>
      <c r="R170" s="1311" t="e">
        <f>Q170*1.02*1.05*#REF!</f>
        <v>#REF!</v>
      </c>
      <c r="S170" s="68"/>
      <c r="T170" s="68"/>
      <c r="U170" s="68"/>
      <c r="V170" s="68"/>
      <c r="W170" s="68"/>
      <c r="X170" s="68"/>
      <c r="Y170" s="68"/>
    </row>
    <row r="171" spans="1:25" s="1" customFormat="1" ht="12.75" customHeight="1">
      <c r="A171" s="1207"/>
      <c r="B171" s="1148"/>
      <c r="C171" s="1314"/>
      <c r="D171" s="1147"/>
      <c r="E171" s="1149"/>
      <c r="F171" s="1149"/>
      <c r="G171" s="1149"/>
      <c r="H171" s="1155"/>
      <c r="I171" s="1149"/>
      <c r="J171" s="1288"/>
      <c r="K171" s="609" t="s">
        <v>569</v>
      </c>
      <c r="L171" s="580" t="s">
        <v>134</v>
      </c>
      <c r="M171" s="580">
        <v>0.51</v>
      </c>
      <c r="N171" s="580">
        <v>0.17199999999999999</v>
      </c>
      <c r="O171" s="577">
        <f t="shared" si="32"/>
        <v>8.7719999999999992E-2</v>
      </c>
      <c r="P171" s="1146"/>
      <c r="Q171" s="1146"/>
      <c r="R171" s="1312"/>
      <c r="S171" s="68"/>
      <c r="T171" s="68"/>
      <c r="U171" s="68"/>
      <c r="V171" s="68"/>
      <c r="W171" s="68"/>
      <c r="X171" s="68"/>
      <c r="Y171" s="68"/>
    </row>
    <row r="172" spans="1:25" s="1" customFormat="1" ht="12.75" customHeight="1">
      <c r="A172" s="1207"/>
      <c r="B172" s="1148"/>
      <c r="C172" s="1314"/>
      <c r="D172" s="1147"/>
      <c r="E172" s="1149"/>
      <c r="F172" s="1149"/>
      <c r="G172" s="1149"/>
      <c r="H172" s="1155"/>
      <c r="I172" s="1149"/>
      <c r="J172" s="1288"/>
      <c r="K172" s="609"/>
      <c r="L172" s="580"/>
      <c r="M172" s="580"/>
      <c r="N172" s="580"/>
      <c r="O172" s="577">
        <f t="shared" si="32"/>
        <v>0</v>
      </c>
      <c r="P172" s="1146"/>
      <c r="Q172" s="1146"/>
      <c r="R172" s="1312"/>
      <c r="S172" s="68"/>
      <c r="T172" s="68"/>
      <c r="U172" s="68"/>
      <c r="V172" s="68"/>
      <c r="W172" s="68"/>
      <c r="X172" s="68"/>
      <c r="Y172" s="68"/>
    </row>
    <row r="173" spans="1:25" s="1" customFormat="1" ht="12.75" customHeight="1">
      <c r="A173" s="1207"/>
      <c r="B173" s="1148"/>
      <c r="C173" s="1314"/>
      <c r="D173" s="1147"/>
      <c r="E173" s="1149"/>
      <c r="F173" s="1149"/>
      <c r="G173" s="1149"/>
      <c r="H173" s="1155"/>
      <c r="I173" s="1149"/>
      <c r="J173" s="1288"/>
      <c r="K173" s="609"/>
      <c r="L173" s="580"/>
      <c r="M173" s="580"/>
      <c r="N173" s="580"/>
      <c r="O173" s="577">
        <f t="shared" si="32"/>
        <v>0</v>
      </c>
      <c r="P173" s="1146"/>
      <c r="Q173" s="1146"/>
      <c r="R173" s="1312"/>
      <c r="S173" s="68"/>
      <c r="T173" s="68"/>
      <c r="U173" s="68"/>
      <c r="V173" s="68"/>
      <c r="W173" s="68"/>
      <c r="X173" s="68"/>
      <c r="Y173" s="68"/>
    </row>
    <row r="174" spans="1:25" s="1" customFormat="1" ht="12.75" customHeight="1">
      <c r="A174" s="1208"/>
      <c r="B174" s="1148"/>
      <c r="C174" s="1314"/>
      <c r="D174" s="1147"/>
      <c r="E174" s="1149"/>
      <c r="F174" s="1149"/>
      <c r="G174" s="1149"/>
      <c r="H174" s="1156"/>
      <c r="I174" s="1149"/>
      <c r="J174" s="1289"/>
      <c r="K174" s="609"/>
      <c r="L174" s="580"/>
      <c r="M174" s="580"/>
      <c r="N174" s="580"/>
      <c r="O174" s="577">
        <f t="shared" si="32"/>
        <v>0</v>
      </c>
      <c r="P174" s="1146"/>
      <c r="Q174" s="1146"/>
      <c r="R174" s="1313"/>
      <c r="S174" s="68"/>
      <c r="T174" s="68"/>
      <c r="U174" s="68"/>
      <c r="V174" s="68"/>
      <c r="W174" s="68"/>
      <c r="X174" s="68"/>
      <c r="Y174" s="68"/>
    </row>
    <row r="175" spans="1:25" s="1" customFormat="1" ht="12" customHeight="1">
      <c r="A175" s="1206">
        <f>+A170+1</f>
        <v>5</v>
      </c>
      <c r="B175" s="1148" t="s">
        <v>563</v>
      </c>
      <c r="C175" s="1314" t="s">
        <v>564</v>
      </c>
      <c r="D175" s="1147" t="s">
        <v>558</v>
      </c>
      <c r="E175" s="1149">
        <v>18.2</v>
      </c>
      <c r="F175" s="1149" t="e">
        <f>H175+J175+R175</f>
        <v>#REF!</v>
      </c>
      <c r="G175" s="1149">
        <v>0.10199999999999999</v>
      </c>
      <c r="H175" s="1154" t="e">
        <f>G175*#REF!/1000</f>
        <v>#REF!</v>
      </c>
      <c r="I175" s="1149">
        <v>1.4E-2</v>
      </c>
      <c r="J175" s="1287" t="e">
        <f>I175*#REF!/1000</f>
        <v>#REF!</v>
      </c>
      <c r="K175" s="609" t="s">
        <v>273</v>
      </c>
      <c r="L175" s="580" t="s">
        <v>146</v>
      </c>
      <c r="M175" s="580">
        <v>3.0599999999999999E-2</v>
      </c>
      <c r="N175" s="580">
        <v>26.4</v>
      </c>
      <c r="O175" s="577">
        <f t="shared" si="32"/>
        <v>0.80783999999999989</v>
      </c>
      <c r="P175" s="1146" t="e">
        <f>E175*F175</f>
        <v>#REF!</v>
      </c>
      <c r="Q175" s="1146">
        <f>SUM(O175:O179)</f>
        <v>0.80783999999999989</v>
      </c>
      <c r="R175" s="1311" t="e">
        <f>Q175*1.02*1.05*#REF!</f>
        <v>#REF!</v>
      </c>
      <c r="S175" s="68"/>
      <c r="T175" s="68"/>
      <c r="U175" s="68"/>
      <c r="V175" s="68"/>
      <c r="W175" s="68"/>
      <c r="X175" s="68"/>
      <c r="Y175" s="68"/>
    </row>
    <row r="176" spans="1:25" s="1" customFormat="1" ht="12.75" customHeight="1">
      <c r="A176" s="1207"/>
      <c r="B176" s="1148"/>
      <c r="C176" s="1314"/>
      <c r="D176" s="1147"/>
      <c r="E176" s="1149"/>
      <c r="F176" s="1149"/>
      <c r="G176" s="1149"/>
      <c r="H176" s="1155"/>
      <c r="I176" s="1149"/>
      <c r="J176" s="1288"/>
      <c r="K176" s="609"/>
      <c r="L176" s="580"/>
      <c r="M176" s="580"/>
      <c r="N176" s="580"/>
      <c r="O176" s="577">
        <f t="shared" si="32"/>
        <v>0</v>
      </c>
      <c r="P176" s="1146"/>
      <c r="Q176" s="1146"/>
      <c r="R176" s="1312"/>
      <c r="S176" s="68"/>
      <c r="T176" s="68"/>
      <c r="U176" s="68"/>
      <c r="V176" s="68"/>
      <c r="W176" s="68"/>
      <c r="X176" s="68"/>
      <c r="Y176" s="68"/>
    </row>
    <row r="177" spans="1:25" s="1" customFormat="1" ht="12.75" customHeight="1">
      <c r="A177" s="1207"/>
      <c r="B177" s="1148"/>
      <c r="C177" s="1314"/>
      <c r="D177" s="1147"/>
      <c r="E177" s="1149"/>
      <c r="F177" s="1149"/>
      <c r="G177" s="1149"/>
      <c r="H177" s="1155"/>
      <c r="I177" s="1149"/>
      <c r="J177" s="1288"/>
      <c r="K177" s="609"/>
      <c r="L177" s="580"/>
      <c r="M177" s="580"/>
      <c r="N177" s="580"/>
      <c r="O177" s="577">
        <f t="shared" si="32"/>
        <v>0</v>
      </c>
      <c r="P177" s="1146"/>
      <c r="Q177" s="1146"/>
      <c r="R177" s="1312"/>
      <c r="S177" s="68"/>
      <c r="T177" s="68"/>
      <c r="U177" s="68"/>
      <c r="V177" s="68"/>
      <c r="W177" s="68"/>
      <c r="X177" s="68"/>
      <c r="Y177" s="68"/>
    </row>
    <row r="178" spans="1:25" s="1" customFormat="1" ht="12.75" customHeight="1">
      <c r="A178" s="1207"/>
      <c r="B178" s="1148"/>
      <c r="C178" s="1314"/>
      <c r="D178" s="1147"/>
      <c r="E178" s="1149"/>
      <c r="F178" s="1149"/>
      <c r="G178" s="1149"/>
      <c r="H178" s="1155"/>
      <c r="I178" s="1149"/>
      <c r="J178" s="1288"/>
      <c r="K178" s="609"/>
      <c r="L178" s="580"/>
      <c r="M178" s="580"/>
      <c r="N178" s="580"/>
      <c r="O178" s="577">
        <f t="shared" si="32"/>
        <v>0</v>
      </c>
      <c r="P178" s="1146"/>
      <c r="Q178" s="1146"/>
      <c r="R178" s="1312"/>
      <c r="S178" s="68"/>
      <c r="T178" s="68"/>
      <c r="U178" s="68"/>
      <c r="V178" s="68"/>
      <c r="W178" s="68"/>
      <c r="X178" s="68"/>
      <c r="Y178" s="68"/>
    </row>
    <row r="179" spans="1:25" s="1" customFormat="1" ht="12.75" customHeight="1">
      <c r="A179" s="1208"/>
      <c r="B179" s="1148"/>
      <c r="C179" s="1314"/>
      <c r="D179" s="1147"/>
      <c r="E179" s="1149"/>
      <c r="F179" s="1149"/>
      <c r="G179" s="1149"/>
      <c r="H179" s="1156"/>
      <c r="I179" s="1149"/>
      <c r="J179" s="1289"/>
      <c r="K179" s="609"/>
      <c r="L179" s="580"/>
      <c r="M179" s="580"/>
      <c r="N179" s="580"/>
      <c r="O179" s="577">
        <f t="shared" si="32"/>
        <v>0</v>
      </c>
      <c r="P179" s="1146"/>
      <c r="Q179" s="1146"/>
      <c r="R179" s="1313"/>
      <c r="S179" s="68"/>
      <c r="T179" s="68"/>
      <c r="U179" s="68"/>
      <c r="V179" s="68"/>
      <c r="W179" s="68"/>
      <c r="X179" s="68"/>
      <c r="Y179" s="68"/>
    </row>
    <row r="180" spans="1:25" ht="12" customHeight="1">
      <c r="A180" s="1206" t="e">
        <f>+#REF!+1</f>
        <v>#REF!</v>
      </c>
      <c r="B180" s="1150" t="s">
        <v>283</v>
      </c>
      <c r="C180" s="1316" t="s">
        <v>2976</v>
      </c>
      <c r="D180" s="1152" t="s">
        <v>558</v>
      </c>
      <c r="E180" s="1153">
        <f>18.3*0.1</f>
        <v>1.83</v>
      </c>
      <c r="F180" s="1149" t="e">
        <f>H180+J180+R180</f>
        <v>#REF!</v>
      </c>
      <c r="G180" s="1153">
        <v>1.25</v>
      </c>
      <c r="H180" s="1154" t="e">
        <f>G180*#REF!/1000</f>
        <v>#REF!</v>
      </c>
      <c r="I180" s="1153">
        <v>0.02</v>
      </c>
      <c r="J180" s="1287" t="e">
        <f>I180*#REF!/1000</f>
        <v>#REF!</v>
      </c>
      <c r="K180" s="609" t="s">
        <v>280</v>
      </c>
      <c r="L180" s="607" t="s">
        <v>558</v>
      </c>
      <c r="M180" s="608">
        <v>1</v>
      </c>
      <c r="N180" s="580">
        <v>5.0209999999999999</v>
      </c>
      <c r="O180" s="577">
        <f t="shared" si="32"/>
        <v>5.0209999999999999</v>
      </c>
      <c r="P180" s="1146" t="e">
        <f>E180*F180</f>
        <v>#REF!</v>
      </c>
      <c r="Q180" s="1146">
        <f>SUM(O180:O184)</f>
        <v>5.4169999999999998</v>
      </c>
      <c r="R180" s="1311" t="e">
        <f>Q180*1.02*1.05*#REF!</f>
        <v>#REF!</v>
      </c>
    </row>
    <row r="181" spans="1:25" ht="12" customHeight="1">
      <c r="A181" s="1207"/>
      <c r="B181" s="1150"/>
      <c r="C181" s="1316"/>
      <c r="D181" s="1152"/>
      <c r="E181" s="1153"/>
      <c r="F181" s="1149"/>
      <c r="G181" s="1153"/>
      <c r="H181" s="1155"/>
      <c r="I181" s="1153"/>
      <c r="J181" s="1288"/>
      <c r="K181" s="609" t="s">
        <v>273</v>
      </c>
      <c r="L181" s="580" t="s">
        <v>146</v>
      </c>
      <c r="M181" s="580">
        <v>1.4999999999999999E-2</v>
      </c>
      <c r="N181" s="580">
        <v>26.4</v>
      </c>
      <c r="O181" s="577">
        <f t="shared" si="32"/>
        <v>0.39599999999999996</v>
      </c>
      <c r="P181" s="1146"/>
      <c r="Q181" s="1146"/>
      <c r="R181" s="1312"/>
    </row>
    <row r="182" spans="1:25" ht="12" customHeight="1">
      <c r="A182" s="1207"/>
      <c r="B182" s="1150"/>
      <c r="C182" s="1316"/>
      <c r="D182" s="1152"/>
      <c r="E182" s="1153"/>
      <c r="F182" s="1149"/>
      <c r="G182" s="1153"/>
      <c r="H182" s="1155"/>
      <c r="I182" s="1153"/>
      <c r="J182" s="1288"/>
      <c r="K182" s="570"/>
      <c r="L182" s="584"/>
      <c r="M182" s="584"/>
      <c r="N182" s="584"/>
      <c r="O182" s="577">
        <f t="shared" si="32"/>
        <v>0</v>
      </c>
      <c r="P182" s="1146"/>
      <c r="Q182" s="1146"/>
      <c r="R182" s="1312"/>
    </row>
    <row r="183" spans="1:25" ht="12" customHeight="1">
      <c r="A183" s="1207"/>
      <c r="B183" s="1150"/>
      <c r="C183" s="1316"/>
      <c r="D183" s="1152"/>
      <c r="E183" s="1153"/>
      <c r="F183" s="1149"/>
      <c r="G183" s="1153"/>
      <c r="H183" s="1155"/>
      <c r="I183" s="1153"/>
      <c r="J183" s="1288"/>
      <c r="K183" s="570"/>
      <c r="L183" s="584"/>
      <c r="M183" s="584"/>
      <c r="N183" s="584"/>
      <c r="O183" s="577">
        <f t="shared" si="32"/>
        <v>0</v>
      </c>
      <c r="P183" s="1146"/>
      <c r="Q183" s="1146"/>
      <c r="R183" s="1312"/>
    </row>
    <row r="184" spans="1:25" ht="12" customHeight="1">
      <c r="A184" s="1208"/>
      <c r="B184" s="1150"/>
      <c r="C184" s="1316"/>
      <c r="D184" s="1152"/>
      <c r="E184" s="1153"/>
      <c r="F184" s="1149"/>
      <c r="G184" s="1153"/>
      <c r="H184" s="1156"/>
      <c r="I184" s="1153"/>
      <c r="J184" s="1289"/>
      <c r="K184" s="570"/>
      <c r="L184" s="584"/>
      <c r="M184" s="584"/>
      <c r="N184" s="584"/>
      <c r="O184" s="577">
        <f t="shared" si="32"/>
        <v>0</v>
      </c>
      <c r="P184" s="1146"/>
      <c r="Q184" s="1146"/>
      <c r="R184" s="1313"/>
    </row>
    <row r="185" spans="1:25" s="8" customFormat="1" ht="11.25" customHeight="1">
      <c r="A185" s="1206" t="e">
        <f>+A180+1</f>
        <v>#REF!</v>
      </c>
      <c r="B185" s="1148" t="s">
        <v>260</v>
      </c>
      <c r="C185" s="1314" t="s">
        <v>3014</v>
      </c>
      <c r="D185" s="1147" t="s">
        <v>558</v>
      </c>
      <c r="E185" s="1149">
        <v>18.2</v>
      </c>
      <c r="F185" s="1237" t="e">
        <f>H185+J185+R185</f>
        <v>#REF!</v>
      </c>
      <c r="G185" s="1149">
        <v>0.87</v>
      </c>
      <c r="H185" s="1154" t="e">
        <f>G185*#REF!/1000</f>
        <v>#REF!</v>
      </c>
      <c r="I185" s="1149">
        <v>4.5999999999999999E-2</v>
      </c>
      <c r="J185" s="1287" t="e">
        <f>I185*#REF!/1000</f>
        <v>#REF!</v>
      </c>
      <c r="K185" s="615" t="s">
        <v>2974</v>
      </c>
      <c r="L185" s="587" t="s">
        <v>558</v>
      </c>
      <c r="M185" s="565">
        <v>1.05</v>
      </c>
      <c r="N185" s="549">
        <v>1</v>
      </c>
      <c r="O185" s="588">
        <f t="shared" si="32"/>
        <v>1.05</v>
      </c>
      <c r="P185" s="1237" t="e">
        <f>E185*F185</f>
        <v>#REF!</v>
      </c>
      <c r="Q185" s="1237">
        <f>SUM(O185:O189)</f>
        <v>3.2338499999999999</v>
      </c>
      <c r="R185" s="1311" t="e">
        <f>Q185*1.02*1.05*#REF!</f>
        <v>#REF!</v>
      </c>
      <c r="S185" s="68"/>
      <c r="T185" s="68"/>
      <c r="U185" s="68"/>
      <c r="V185" s="68"/>
      <c r="W185" s="68"/>
      <c r="X185" s="68"/>
      <c r="Y185" s="68"/>
    </row>
    <row r="186" spans="1:25" s="8" customFormat="1" ht="12.75" customHeight="1">
      <c r="A186" s="1207"/>
      <c r="B186" s="1148"/>
      <c r="C186" s="1314"/>
      <c r="D186" s="1147"/>
      <c r="E186" s="1149"/>
      <c r="F186" s="1237"/>
      <c r="G186" s="1149"/>
      <c r="H186" s="1155"/>
      <c r="I186" s="1149"/>
      <c r="J186" s="1288"/>
      <c r="K186" s="609" t="s">
        <v>244</v>
      </c>
      <c r="L186" s="565" t="s">
        <v>132</v>
      </c>
      <c r="M186" s="565">
        <v>2.7</v>
      </c>
      <c r="N186" s="565">
        <v>0.78800000000000003</v>
      </c>
      <c r="O186" s="588">
        <f t="shared" si="32"/>
        <v>2.1276000000000002</v>
      </c>
      <c r="P186" s="1237"/>
      <c r="Q186" s="1237"/>
      <c r="R186" s="1312"/>
      <c r="S186" s="68"/>
      <c r="T186" s="68"/>
      <c r="U186" s="68"/>
      <c r="V186" s="68"/>
      <c r="W186" s="68"/>
      <c r="X186" s="68"/>
      <c r="Y186" s="68"/>
    </row>
    <row r="187" spans="1:25" s="8" customFormat="1" ht="12.75" customHeight="1">
      <c r="A187" s="1207"/>
      <c r="B187" s="1148"/>
      <c r="C187" s="1314"/>
      <c r="D187" s="1147"/>
      <c r="E187" s="1149"/>
      <c r="F187" s="1237"/>
      <c r="G187" s="1149"/>
      <c r="H187" s="1155"/>
      <c r="I187" s="1149"/>
      <c r="J187" s="1288"/>
      <c r="K187" s="615" t="s">
        <v>136</v>
      </c>
      <c r="L187" s="565" t="s">
        <v>134</v>
      </c>
      <c r="M187" s="565">
        <v>0.05</v>
      </c>
      <c r="N187" s="565">
        <v>1.125</v>
      </c>
      <c r="O187" s="588">
        <f t="shared" ref="O187:O218" si="33">M187*N187</f>
        <v>5.6250000000000001E-2</v>
      </c>
      <c r="P187" s="1237"/>
      <c r="Q187" s="1237"/>
      <c r="R187" s="1312"/>
      <c r="S187" s="68"/>
      <c r="T187" s="68"/>
      <c r="U187" s="68"/>
      <c r="V187" s="68"/>
      <c r="W187" s="68"/>
      <c r="X187" s="68"/>
      <c r="Y187" s="68"/>
    </row>
    <row r="188" spans="1:25" s="8" customFormat="1" ht="12.75" customHeight="1">
      <c r="A188" s="1207"/>
      <c r="B188" s="1148"/>
      <c r="C188" s="1314"/>
      <c r="D188" s="1147"/>
      <c r="E188" s="1149"/>
      <c r="F188" s="1237"/>
      <c r="G188" s="1149"/>
      <c r="H188" s="1155"/>
      <c r="I188" s="1149"/>
      <c r="J188" s="1288"/>
      <c r="K188" s="609"/>
      <c r="L188" s="580"/>
      <c r="M188" s="580"/>
      <c r="N188" s="580"/>
      <c r="O188" s="588">
        <f t="shared" si="33"/>
        <v>0</v>
      </c>
      <c r="P188" s="1237"/>
      <c r="Q188" s="1237"/>
      <c r="R188" s="1312"/>
      <c r="S188" s="68"/>
      <c r="T188" s="566"/>
      <c r="U188" s="68"/>
      <c r="V188" s="68"/>
      <c r="W188" s="68"/>
      <c r="X188" s="68"/>
      <c r="Y188" s="68"/>
    </row>
    <row r="189" spans="1:25" s="8" customFormat="1" ht="12.75" customHeight="1">
      <c r="A189" s="1208"/>
      <c r="B189" s="1148"/>
      <c r="C189" s="1314"/>
      <c r="D189" s="1147"/>
      <c r="E189" s="1149"/>
      <c r="F189" s="1237"/>
      <c r="G189" s="1149"/>
      <c r="H189" s="1156"/>
      <c r="I189" s="1149"/>
      <c r="J189" s="1289"/>
      <c r="K189" s="609"/>
      <c r="L189" s="580"/>
      <c r="M189" s="580"/>
      <c r="N189" s="580"/>
      <c r="O189" s="588">
        <f t="shared" si="33"/>
        <v>0</v>
      </c>
      <c r="P189" s="1237"/>
      <c r="Q189" s="1237"/>
      <c r="R189" s="1313"/>
      <c r="S189" s="68"/>
      <c r="T189" s="566"/>
      <c r="U189" s="68"/>
      <c r="V189" s="68"/>
      <c r="W189" s="68"/>
      <c r="X189" s="68"/>
      <c r="Y189" s="68"/>
    </row>
    <row r="190" spans="1:25" s="1" customFormat="1" ht="12.75" customHeight="1">
      <c r="A190" s="1206" t="e">
        <f>+A185+1</f>
        <v>#REF!</v>
      </c>
      <c r="B190" s="1150" t="s">
        <v>2975</v>
      </c>
      <c r="C190" s="1314" t="s">
        <v>267</v>
      </c>
      <c r="D190" s="1147" t="s">
        <v>558</v>
      </c>
      <c r="E190" s="1149">
        <v>18.2</v>
      </c>
      <c r="F190" s="1149" t="e">
        <f>H190+J190+R190</f>
        <v>#REF!</v>
      </c>
      <c r="G190" s="1153">
        <v>0.28899999999999998</v>
      </c>
      <c r="H190" s="1154" t="e">
        <f>G190*#REF!/1000</f>
        <v>#REF!</v>
      </c>
      <c r="I190" s="1153">
        <v>0.01</v>
      </c>
      <c r="J190" s="1287" t="e">
        <f>I190*#REF!/1000</f>
        <v>#REF!</v>
      </c>
      <c r="K190" s="609" t="s">
        <v>574</v>
      </c>
      <c r="L190" s="580" t="s">
        <v>134</v>
      </c>
      <c r="M190" s="584">
        <v>0.63</v>
      </c>
      <c r="N190" s="580">
        <f>1.56*0.936</f>
        <v>1.4601600000000001</v>
      </c>
      <c r="O190" s="577">
        <f t="shared" si="33"/>
        <v>0.91990080000000007</v>
      </c>
      <c r="P190" s="1146" t="e">
        <f>E190*F190</f>
        <v>#REF!</v>
      </c>
      <c r="Q190" s="1146">
        <f>SUM(O190:O194)</f>
        <v>1.0145008</v>
      </c>
      <c r="R190" s="1311" t="e">
        <f>Q190*1.02*1.05*#REF!</f>
        <v>#REF!</v>
      </c>
      <c r="S190" s="68"/>
      <c r="T190" s="68"/>
      <c r="U190" s="68"/>
      <c r="V190" s="68"/>
      <c r="W190" s="68"/>
      <c r="X190" s="68"/>
      <c r="Y190" s="68"/>
    </row>
    <row r="191" spans="1:25" s="1" customFormat="1" ht="12.75" customHeight="1">
      <c r="A191" s="1207"/>
      <c r="B191" s="1150"/>
      <c r="C191" s="1314"/>
      <c r="D191" s="1147"/>
      <c r="E191" s="1149"/>
      <c r="F191" s="1149"/>
      <c r="G191" s="1153"/>
      <c r="H191" s="1155"/>
      <c r="I191" s="1153"/>
      <c r="J191" s="1288"/>
      <c r="K191" s="609" t="s">
        <v>569</v>
      </c>
      <c r="L191" s="580" t="s">
        <v>134</v>
      </c>
      <c r="M191" s="584">
        <v>0.55000000000000004</v>
      </c>
      <c r="N191" s="580">
        <v>0.17199999999999999</v>
      </c>
      <c r="O191" s="577">
        <f t="shared" si="33"/>
        <v>9.4600000000000004E-2</v>
      </c>
      <c r="P191" s="1146"/>
      <c r="Q191" s="1146"/>
      <c r="R191" s="1312"/>
      <c r="S191" s="68"/>
      <c r="T191" s="68"/>
      <c r="U191" s="68"/>
      <c r="V191" s="68"/>
      <c r="W191" s="68"/>
      <c r="X191" s="68"/>
      <c r="Y191" s="68"/>
    </row>
    <row r="192" spans="1:25" s="1" customFormat="1" ht="12.75" customHeight="1">
      <c r="A192" s="1207"/>
      <c r="B192" s="1150"/>
      <c r="C192" s="1314"/>
      <c r="D192" s="1147"/>
      <c r="E192" s="1149"/>
      <c r="F192" s="1149"/>
      <c r="G192" s="1153"/>
      <c r="H192" s="1155"/>
      <c r="I192" s="1153"/>
      <c r="J192" s="1288"/>
      <c r="K192" s="570"/>
      <c r="L192" s="584"/>
      <c r="M192" s="584"/>
      <c r="N192" s="584"/>
      <c r="O192" s="577">
        <f t="shared" si="33"/>
        <v>0</v>
      </c>
      <c r="P192" s="1146"/>
      <c r="Q192" s="1146"/>
      <c r="R192" s="1312"/>
      <c r="S192" s="68"/>
      <c r="T192" s="68"/>
      <c r="U192" s="68"/>
      <c r="V192" s="68"/>
      <c r="W192" s="68"/>
      <c r="X192" s="68"/>
      <c r="Y192" s="68"/>
    </row>
    <row r="193" spans="1:25" s="1" customFormat="1" ht="12.75" customHeight="1">
      <c r="A193" s="1207"/>
      <c r="B193" s="1150"/>
      <c r="C193" s="1314"/>
      <c r="D193" s="1147"/>
      <c r="E193" s="1149"/>
      <c r="F193" s="1149"/>
      <c r="G193" s="1153"/>
      <c r="H193" s="1155"/>
      <c r="I193" s="1153"/>
      <c r="J193" s="1288"/>
      <c r="K193" s="570"/>
      <c r="L193" s="584"/>
      <c r="M193" s="584"/>
      <c r="N193" s="584"/>
      <c r="O193" s="577">
        <f t="shared" si="33"/>
        <v>0</v>
      </c>
      <c r="P193" s="1146"/>
      <c r="Q193" s="1146"/>
      <c r="R193" s="1312"/>
      <c r="S193" s="68"/>
      <c r="T193" s="68"/>
      <c r="U193" s="68"/>
      <c r="V193" s="68"/>
      <c r="W193" s="68"/>
      <c r="X193" s="68"/>
      <c r="Y193" s="68"/>
    </row>
    <row r="194" spans="1:25" s="1" customFormat="1" ht="12.75" customHeight="1">
      <c r="A194" s="1208"/>
      <c r="B194" s="1150"/>
      <c r="C194" s="1314"/>
      <c r="D194" s="1147"/>
      <c r="E194" s="1149"/>
      <c r="F194" s="1149"/>
      <c r="G194" s="1153"/>
      <c r="H194" s="1156"/>
      <c r="I194" s="1153"/>
      <c r="J194" s="1289"/>
      <c r="K194" s="570"/>
      <c r="L194" s="584"/>
      <c r="M194" s="584"/>
      <c r="N194" s="584"/>
      <c r="O194" s="577">
        <f t="shared" si="33"/>
        <v>0</v>
      </c>
      <c r="P194" s="1146"/>
      <c r="Q194" s="1146"/>
      <c r="R194" s="1313"/>
      <c r="S194" s="68"/>
      <c r="T194" s="68"/>
      <c r="U194" s="68"/>
      <c r="V194" s="68"/>
      <c r="W194" s="68"/>
      <c r="X194" s="68"/>
      <c r="Y194" s="68"/>
    </row>
    <row r="195" spans="1:25" s="598" customFormat="1" ht="12" customHeight="1">
      <c r="A195" s="1147" t="e">
        <f>+A190+1</f>
        <v>#REF!</v>
      </c>
      <c r="B195" s="1143" t="s">
        <v>145</v>
      </c>
      <c r="C195" s="1314" t="s">
        <v>571</v>
      </c>
      <c r="D195" s="1147" t="s">
        <v>80</v>
      </c>
      <c r="E195" s="1315">
        <v>3.12</v>
      </c>
      <c r="F195" s="1149" t="e">
        <f>H195+J195+R195</f>
        <v>#REF!</v>
      </c>
      <c r="G195" s="1149">
        <v>0</v>
      </c>
      <c r="H195" s="1146" t="e">
        <f>G195*#REF!/1000</f>
        <v>#REF!</v>
      </c>
      <c r="I195" s="1149">
        <v>0</v>
      </c>
      <c r="J195" s="1146" t="e">
        <f>I195*#REF!/1000</f>
        <v>#REF!</v>
      </c>
      <c r="K195" s="609" t="s">
        <v>565</v>
      </c>
      <c r="L195" s="580" t="s">
        <v>558</v>
      </c>
      <c r="M195" s="580">
        <v>1</v>
      </c>
      <c r="N195" s="541" t="e">
        <f>24.722/#REF!/1.05</f>
        <v>#REF!</v>
      </c>
      <c r="O195" s="577" t="e">
        <f t="shared" si="33"/>
        <v>#REF!</v>
      </c>
      <c r="P195" s="1146" t="e">
        <f>E195*F195</f>
        <v>#REF!</v>
      </c>
      <c r="Q195" s="1146" t="e">
        <f>SUM(O195:O199)</f>
        <v>#REF!</v>
      </c>
      <c r="R195" s="1146" t="e">
        <f>Q195*1.02*1.05*#REF!</f>
        <v>#REF!</v>
      </c>
    </row>
    <row r="196" spans="1:25" s="598" customFormat="1" ht="12" customHeight="1">
      <c r="A196" s="1147"/>
      <c r="B196" s="1143"/>
      <c r="C196" s="1314"/>
      <c r="D196" s="1147"/>
      <c r="E196" s="1315"/>
      <c r="F196" s="1149"/>
      <c r="G196" s="1149"/>
      <c r="H196" s="1146"/>
      <c r="I196" s="1149"/>
      <c r="J196" s="1146"/>
      <c r="K196" s="609"/>
      <c r="L196" s="580"/>
      <c r="M196" s="580"/>
      <c r="N196" s="245"/>
      <c r="O196" s="577">
        <f t="shared" si="33"/>
        <v>0</v>
      </c>
      <c r="P196" s="1146"/>
      <c r="Q196" s="1146"/>
      <c r="R196" s="1146"/>
    </row>
    <row r="197" spans="1:25" s="598" customFormat="1" ht="12" customHeight="1">
      <c r="A197" s="1147"/>
      <c r="B197" s="1143"/>
      <c r="C197" s="1314"/>
      <c r="D197" s="1147"/>
      <c r="E197" s="1315"/>
      <c r="F197" s="1149"/>
      <c r="G197" s="1149"/>
      <c r="H197" s="1146"/>
      <c r="I197" s="1149"/>
      <c r="J197" s="1146"/>
      <c r="K197" s="609"/>
      <c r="L197" s="580"/>
      <c r="M197" s="580"/>
      <c r="N197" s="245"/>
      <c r="O197" s="577">
        <f t="shared" si="33"/>
        <v>0</v>
      </c>
      <c r="P197" s="1146"/>
      <c r="Q197" s="1146"/>
      <c r="R197" s="1146"/>
    </row>
    <row r="198" spans="1:25" s="598" customFormat="1" ht="12" customHeight="1">
      <c r="A198" s="1147"/>
      <c r="B198" s="1143"/>
      <c r="C198" s="1314"/>
      <c r="D198" s="1147"/>
      <c r="E198" s="1315"/>
      <c r="F198" s="1149"/>
      <c r="G198" s="1149"/>
      <c r="H198" s="1146"/>
      <c r="I198" s="1149"/>
      <c r="J198" s="1146"/>
      <c r="K198" s="609"/>
      <c r="L198" s="580"/>
      <c r="M198" s="580"/>
      <c r="N198" s="245"/>
      <c r="O198" s="577">
        <f t="shared" si="33"/>
        <v>0</v>
      </c>
      <c r="P198" s="1146"/>
      <c r="Q198" s="1146"/>
      <c r="R198" s="1146"/>
    </row>
    <row r="199" spans="1:25" s="598" customFormat="1" ht="12" customHeight="1">
      <c r="A199" s="1147"/>
      <c r="B199" s="1143"/>
      <c r="C199" s="1314"/>
      <c r="D199" s="1147"/>
      <c r="E199" s="1315"/>
      <c r="F199" s="1149"/>
      <c r="G199" s="1149"/>
      <c r="H199" s="1146"/>
      <c r="I199" s="1149"/>
      <c r="J199" s="1146"/>
      <c r="K199" s="609"/>
      <c r="L199" s="580"/>
      <c r="M199" s="580"/>
      <c r="N199" s="245"/>
      <c r="O199" s="577">
        <f t="shared" si="33"/>
        <v>0</v>
      </c>
      <c r="P199" s="1146"/>
      <c r="Q199" s="1146"/>
      <c r="R199" s="1146"/>
    </row>
    <row r="200" spans="1:25" s="598" customFormat="1" ht="12" customHeight="1">
      <c r="A200" s="1147" t="e">
        <f>+A195+1</f>
        <v>#REF!</v>
      </c>
      <c r="B200" s="1143" t="s">
        <v>145</v>
      </c>
      <c r="C200" s="1314" t="s">
        <v>2978</v>
      </c>
      <c r="D200" s="1147" t="s">
        <v>80</v>
      </c>
      <c r="E200" s="1315">
        <v>3.12</v>
      </c>
      <c r="F200" s="1149" t="e">
        <f>H200+J200+R200</f>
        <v>#REF!</v>
      </c>
      <c r="G200" s="1149">
        <v>0</v>
      </c>
      <c r="H200" s="1154" t="e">
        <f>G200*#REF!/1000</f>
        <v>#REF!</v>
      </c>
      <c r="I200" s="1149">
        <v>0</v>
      </c>
      <c r="J200" s="1287" t="e">
        <f>I200*#REF!/1000</f>
        <v>#REF!</v>
      </c>
      <c r="K200" s="609" t="s">
        <v>566</v>
      </c>
      <c r="L200" s="580" t="s">
        <v>558</v>
      </c>
      <c r="M200" s="580">
        <v>1</v>
      </c>
      <c r="N200" s="541" t="e">
        <f>31.667/#REF!/1.05</f>
        <v>#REF!</v>
      </c>
      <c r="O200" s="577" t="e">
        <f t="shared" si="33"/>
        <v>#REF!</v>
      </c>
      <c r="P200" s="1146" t="e">
        <f>E200*F200</f>
        <v>#REF!</v>
      </c>
      <c r="Q200" s="1146" t="e">
        <f>SUM(O200:O204)</f>
        <v>#REF!</v>
      </c>
      <c r="R200" s="1311" t="e">
        <f>Q200*1.02*1.05*#REF!</f>
        <v>#REF!</v>
      </c>
    </row>
    <row r="201" spans="1:25" s="598" customFormat="1" ht="12" customHeight="1">
      <c r="A201" s="1147"/>
      <c r="B201" s="1143"/>
      <c r="C201" s="1314"/>
      <c r="D201" s="1147"/>
      <c r="E201" s="1315"/>
      <c r="F201" s="1149"/>
      <c r="G201" s="1149"/>
      <c r="H201" s="1155"/>
      <c r="I201" s="1149"/>
      <c r="J201" s="1288"/>
      <c r="K201" s="609"/>
      <c r="L201" s="580"/>
      <c r="M201" s="580"/>
      <c r="N201" s="580"/>
      <c r="O201" s="577">
        <f t="shared" si="33"/>
        <v>0</v>
      </c>
      <c r="P201" s="1146"/>
      <c r="Q201" s="1146"/>
      <c r="R201" s="1312"/>
    </row>
    <row r="202" spans="1:25" s="598" customFormat="1" ht="12" customHeight="1">
      <c r="A202" s="1147"/>
      <c r="B202" s="1143"/>
      <c r="C202" s="1314"/>
      <c r="D202" s="1147"/>
      <c r="E202" s="1315"/>
      <c r="F202" s="1149"/>
      <c r="G202" s="1149"/>
      <c r="H202" s="1155"/>
      <c r="I202" s="1149"/>
      <c r="J202" s="1288"/>
      <c r="K202" s="609"/>
      <c r="L202" s="580"/>
      <c r="M202" s="580"/>
      <c r="N202" s="580"/>
      <c r="O202" s="577">
        <f t="shared" si="33"/>
        <v>0</v>
      </c>
      <c r="P202" s="1146"/>
      <c r="Q202" s="1146"/>
      <c r="R202" s="1312"/>
    </row>
    <row r="203" spans="1:25" s="598" customFormat="1" ht="12" customHeight="1">
      <c r="A203" s="1147"/>
      <c r="B203" s="1143"/>
      <c r="C203" s="1314"/>
      <c r="D203" s="1147"/>
      <c r="E203" s="1315"/>
      <c r="F203" s="1149"/>
      <c r="G203" s="1149"/>
      <c r="H203" s="1155"/>
      <c r="I203" s="1149"/>
      <c r="J203" s="1288"/>
      <c r="K203" s="609"/>
      <c r="L203" s="580"/>
      <c r="M203" s="580"/>
      <c r="N203" s="580"/>
      <c r="O203" s="577">
        <f t="shared" si="33"/>
        <v>0</v>
      </c>
      <c r="P203" s="1146"/>
      <c r="Q203" s="1146"/>
      <c r="R203" s="1312"/>
    </row>
    <row r="204" spans="1:25" s="598" customFormat="1" ht="12" customHeight="1">
      <c r="A204" s="1147"/>
      <c r="B204" s="1143"/>
      <c r="C204" s="1314"/>
      <c r="D204" s="1147"/>
      <c r="E204" s="1315"/>
      <c r="F204" s="1149"/>
      <c r="G204" s="1149"/>
      <c r="H204" s="1156"/>
      <c r="I204" s="1149"/>
      <c r="J204" s="1289"/>
      <c r="K204" s="609"/>
      <c r="L204" s="580"/>
      <c r="M204" s="580"/>
      <c r="N204" s="580"/>
      <c r="O204" s="577">
        <f t="shared" si="33"/>
        <v>0</v>
      </c>
      <c r="P204" s="1146"/>
      <c r="Q204" s="1146"/>
      <c r="R204" s="1313"/>
    </row>
    <row r="205" spans="1:25" s="598" customFormat="1" ht="12" customHeight="1">
      <c r="A205" s="1147" t="e">
        <f>+A200+1</f>
        <v>#REF!</v>
      </c>
      <c r="B205" s="1143" t="s">
        <v>268</v>
      </c>
      <c r="C205" s="1314" t="s">
        <v>2979</v>
      </c>
      <c r="D205" s="1147" t="s">
        <v>80</v>
      </c>
      <c r="E205" s="1315">
        <v>3.12</v>
      </c>
      <c r="F205" s="1149" t="e">
        <f>H205+J205+R205</f>
        <v>#REF!</v>
      </c>
      <c r="G205" s="1149">
        <v>0.63</v>
      </c>
      <c r="H205" s="1146" t="e">
        <f>G205*#REF!/1000</f>
        <v>#REF!</v>
      </c>
      <c r="I205" s="1149">
        <v>0.05</v>
      </c>
      <c r="J205" s="1146">
        <f>I205*'[1]1'!$P$11/1000</f>
        <v>0.11292650000000001</v>
      </c>
      <c r="K205" s="609"/>
      <c r="L205" s="580"/>
      <c r="M205" s="580"/>
      <c r="N205" s="245"/>
      <c r="O205" s="577">
        <f t="shared" si="33"/>
        <v>0</v>
      </c>
      <c r="P205" s="1146" t="e">
        <f>E205*F205</f>
        <v>#REF!</v>
      </c>
      <c r="Q205" s="1146">
        <f>SUM(O205:O209)</f>
        <v>0</v>
      </c>
      <c r="R205" s="1146" t="e">
        <f>Q205*1.02*1.05*#REF!</f>
        <v>#REF!</v>
      </c>
    </row>
    <row r="206" spans="1:25" s="598" customFormat="1" ht="12" customHeight="1">
      <c r="A206" s="1147"/>
      <c r="B206" s="1143"/>
      <c r="C206" s="1314"/>
      <c r="D206" s="1147"/>
      <c r="E206" s="1315"/>
      <c r="F206" s="1149"/>
      <c r="G206" s="1149"/>
      <c r="H206" s="1146"/>
      <c r="I206" s="1149"/>
      <c r="J206" s="1146"/>
      <c r="K206" s="609"/>
      <c r="L206" s="580"/>
      <c r="M206" s="580"/>
      <c r="N206" s="245"/>
      <c r="O206" s="577">
        <f t="shared" si="33"/>
        <v>0</v>
      </c>
      <c r="P206" s="1146"/>
      <c r="Q206" s="1146"/>
      <c r="R206" s="1146"/>
    </row>
    <row r="207" spans="1:25" s="598" customFormat="1" ht="12" customHeight="1">
      <c r="A207" s="1147"/>
      <c r="B207" s="1143"/>
      <c r="C207" s="1314"/>
      <c r="D207" s="1147"/>
      <c r="E207" s="1315"/>
      <c r="F207" s="1149"/>
      <c r="G207" s="1149"/>
      <c r="H207" s="1146"/>
      <c r="I207" s="1149"/>
      <c r="J207" s="1146"/>
      <c r="K207" s="609"/>
      <c r="L207" s="580"/>
      <c r="M207" s="580"/>
      <c r="N207" s="245"/>
      <c r="O207" s="577">
        <f t="shared" si="33"/>
        <v>0</v>
      </c>
      <c r="P207" s="1146"/>
      <c r="Q207" s="1146"/>
      <c r="R207" s="1146"/>
    </row>
    <row r="208" spans="1:25" s="598" customFormat="1" ht="12" customHeight="1">
      <c r="A208" s="1147"/>
      <c r="B208" s="1143"/>
      <c r="C208" s="1314"/>
      <c r="D208" s="1147"/>
      <c r="E208" s="1315"/>
      <c r="F208" s="1149"/>
      <c r="G208" s="1149"/>
      <c r="H208" s="1146"/>
      <c r="I208" s="1149"/>
      <c r="J208" s="1146"/>
      <c r="K208" s="609"/>
      <c r="L208" s="580"/>
      <c r="M208" s="580"/>
      <c r="N208" s="245"/>
      <c r="O208" s="577">
        <f t="shared" si="33"/>
        <v>0</v>
      </c>
      <c r="P208" s="1146"/>
      <c r="Q208" s="1146"/>
      <c r="R208" s="1146"/>
    </row>
    <row r="209" spans="1:25" s="598" customFormat="1" ht="12" customHeight="1">
      <c r="A209" s="1147"/>
      <c r="B209" s="1143"/>
      <c r="C209" s="1314"/>
      <c r="D209" s="1147"/>
      <c r="E209" s="1315"/>
      <c r="F209" s="1149"/>
      <c r="G209" s="1149"/>
      <c r="H209" s="1146"/>
      <c r="I209" s="1149"/>
      <c r="J209" s="1146"/>
      <c r="K209" s="609"/>
      <c r="L209" s="580"/>
      <c r="M209" s="580"/>
      <c r="N209" s="245"/>
      <c r="O209" s="577">
        <f t="shared" si="33"/>
        <v>0</v>
      </c>
      <c r="P209" s="1146"/>
      <c r="Q209" s="1146"/>
      <c r="R209" s="1146"/>
    </row>
    <row r="210" spans="1:25" s="598" customFormat="1" ht="12" customHeight="1">
      <c r="A210" s="1147" t="e">
        <f>+A205+1</f>
        <v>#REF!</v>
      </c>
      <c r="B210" s="1143" t="s">
        <v>145</v>
      </c>
      <c r="C210" s="1314" t="s">
        <v>269</v>
      </c>
      <c r="D210" s="1147" t="s">
        <v>132</v>
      </c>
      <c r="E210" s="1315">
        <v>2</v>
      </c>
      <c r="F210" s="1149" t="e">
        <f>H210+J210+R210</f>
        <v>#REF!</v>
      </c>
      <c r="G210" s="1149">
        <v>0</v>
      </c>
      <c r="H210" s="1146" t="e">
        <f>G210*#REF!/1000</f>
        <v>#REF!</v>
      </c>
      <c r="I210" s="1149">
        <v>0</v>
      </c>
      <c r="J210" s="1146">
        <f>I210*'[1]1'!$P$11/1000</f>
        <v>0</v>
      </c>
      <c r="K210" s="609" t="s">
        <v>270</v>
      </c>
      <c r="L210" s="580" t="s">
        <v>132</v>
      </c>
      <c r="M210" s="580">
        <v>1</v>
      </c>
      <c r="N210" s="580">
        <f>1.958*2</f>
        <v>3.9159999999999999</v>
      </c>
      <c r="O210" s="577">
        <f t="shared" si="33"/>
        <v>3.9159999999999999</v>
      </c>
      <c r="P210" s="1146" t="e">
        <f>E210*F210</f>
        <v>#REF!</v>
      </c>
      <c r="Q210" s="1146">
        <f>SUM(O210:O214)</f>
        <v>3.9159999999999999</v>
      </c>
      <c r="R210" s="1146" t="e">
        <f>Q210*1.02*1.05*#REF!</f>
        <v>#REF!</v>
      </c>
    </row>
    <row r="211" spans="1:25" s="598" customFormat="1" ht="12" customHeight="1">
      <c r="A211" s="1147"/>
      <c r="B211" s="1143"/>
      <c r="C211" s="1314"/>
      <c r="D211" s="1147"/>
      <c r="E211" s="1315"/>
      <c r="F211" s="1149"/>
      <c r="G211" s="1149"/>
      <c r="H211" s="1146"/>
      <c r="I211" s="1149"/>
      <c r="J211" s="1146"/>
      <c r="K211" s="609"/>
      <c r="L211" s="580"/>
      <c r="M211" s="580"/>
      <c r="N211" s="245"/>
      <c r="O211" s="577">
        <f t="shared" si="33"/>
        <v>0</v>
      </c>
      <c r="P211" s="1146"/>
      <c r="Q211" s="1146"/>
      <c r="R211" s="1146"/>
    </row>
    <row r="212" spans="1:25" s="598" customFormat="1" ht="12" customHeight="1">
      <c r="A212" s="1147"/>
      <c r="B212" s="1143"/>
      <c r="C212" s="1314"/>
      <c r="D212" s="1147"/>
      <c r="E212" s="1315"/>
      <c r="F212" s="1149"/>
      <c r="G212" s="1149"/>
      <c r="H212" s="1146"/>
      <c r="I212" s="1149"/>
      <c r="J212" s="1146"/>
      <c r="K212" s="609"/>
      <c r="L212" s="580"/>
      <c r="M212" s="580"/>
      <c r="N212" s="245"/>
      <c r="O212" s="577">
        <f t="shared" si="33"/>
        <v>0</v>
      </c>
      <c r="P212" s="1146"/>
      <c r="Q212" s="1146"/>
      <c r="R212" s="1146"/>
    </row>
    <row r="213" spans="1:25" s="598" customFormat="1" ht="12" customHeight="1">
      <c r="A213" s="1147"/>
      <c r="B213" s="1143"/>
      <c r="C213" s="1314"/>
      <c r="D213" s="1147"/>
      <c r="E213" s="1315"/>
      <c r="F213" s="1149"/>
      <c r="G213" s="1149"/>
      <c r="H213" s="1146"/>
      <c r="I213" s="1149"/>
      <c r="J213" s="1146"/>
      <c r="K213" s="609"/>
      <c r="L213" s="580"/>
      <c r="M213" s="580"/>
      <c r="N213" s="245"/>
      <c r="O213" s="577">
        <f t="shared" si="33"/>
        <v>0</v>
      </c>
      <c r="P213" s="1146"/>
      <c r="Q213" s="1146"/>
      <c r="R213" s="1146"/>
    </row>
    <row r="214" spans="1:25" s="598" customFormat="1" ht="12" customHeight="1">
      <c r="A214" s="1147"/>
      <c r="B214" s="1143"/>
      <c r="C214" s="1314"/>
      <c r="D214" s="1147"/>
      <c r="E214" s="1315"/>
      <c r="F214" s="1149"/>
      <c r="G214" s="1149"/>
      <c r="H214" s="1146"/>
      <c r="I214" s="1149"/>
      <c r="J214" s="1146"/>
      <c r="K214" s="609"/>
      <c r="L214" s="580"/>
      <c r="M214" s="580"/>
      <c r="N214" s="245"/>
      <c r="O214" s="577">
        <f t="shared" si="33"/>
        <v>0</v>
      </c>
      <c r="P214" s="1146"/>
      <c r="Q214" s="1146"/>
      <c r="R214" s="1146"/>
    </row>
    <row r="215" spans="1:25" s="563" customFormat="1" ht="12.75" customHeight="1">
      <c r="A215" s="1147" t="e">
        <f>+A210+1</f>
        <v>#REF!</v>
      </c>
      <c r="B215" s="1148" t="s">
        <v>64</v>
      </c>
      <c r="C215" s="1314" t="s">
        <v>2971</v>
      </c>
      <c r="D215" s="1147" t="s">
        <v>135</v>
      </c>
      <c r="E215" s="1149">
        <f>2.9*0.2</f>
        <v>0.57999999999999996</v>
      </c>
      <c r="F215" s="1149" t="e">
        <f>H215+J215+R215</f>
        <v>#REF!</v>
      </c>
      <c r="G215" s="1149">
        <v>1.87</v>
      </c>
      <c r="H215" s="1146" t="e">
        <f>G215*#REF!/1000</f>
        <v>#REF!</v>
      </c>
      <c r="I215" s="1149">
        <v>0.92</v>
      </c>
      <c r="J215" s="1146" t="e">
        <f>I215*#REF!/1000</f>
        <v>#REF!</v>
      </c>
      <c r="K215" s="609" t="s">
        <v>67</v>
      </c>
      <c r="L215" s="580" t="s">
        <v>135</v>
      </c>
      <c r="M215" s="580">
        <v>0.92</v>
      </c>
      <c r="N215" s="580">
        <v>10</v>
      </c>
      <c r="O215" s="577">
        <f t="shared" si="33"/>
        <v>9.2000000000000011</v>
      </c>
      <c r="P215" s="1146" t="e">
        <f>E215*F215</f>
        <v>#REF!</v>
      </c>
      <c r="Q215" s="1146">
        <f>SUM(O215:O219)</f>
        <v>12.104000000000001</v>
      </c>
      <c r="R215" s="1146" t="e">
        <f>Q215*1.02*1.05*#REF!</f>
        <v>#REF!</v>
      </c>
      <c r="S215" s="68" t="s">
        <v>2972</v>
      </c>
      <c r="T215" s="68"/>
      <c r="U215" s="68"/>
      <c r="V215" s="68"/>
      <c r="W215" s="68"/>
      <c r="X215" s="68"/>
      <c r="Y215" s="68"/>
    </row>
    <row r="216" spans="1:25" s="563" customFormat="1" ht="12.75" customHeight="1">
      <c r="A216" s="1147"/>
      <c r="B216" s="1148"/>
      <c r="C216" s="1314"/>
      <c r="D216" s="1147"/>
      <c r="E216" s="1149"/>
      <c r="F216" s="1149"/>
      <c r="G216" s="1149"/>
      <c r="H216" s="1146"/>
      <c r="I216" s="1149"/>
      <c r="J216" s="1146"/>
      <c r="K216" s="609" t="s">
        <v>273</v>
      </c>
      <c r="L216" s="580" t="s">
        <v>135</v>
      </c>
      <c r="M216" s="580">
        <v>0.11</v>
      </c>
      <c r="N216" s="580">
        <v>26.4</v>
      </c>
      <c r="O216" s="577">
        <f t="shared" si="33"/>
        <v>2.9039999999999999</v>
      </c>
      <c r="P216" s="1146"/>
      <c r="Q216" s="1146"/>
      <c r="R216" s="1146"/>
      <c r="S216" s="68"/>
      <c r="T216" s="68"/>
      <c r="U216" s="68"/>
      <c r="V216" s="68"/>
      <c r="W216" s="68"/>
      <c r="X216" s="68"/>
      <c r="Y216" s="68"/>
    </row>
    <row r="217" spans="1:25" s="563" customFormat="1" ht="12.75" customHeight="1">
      <c r="A217" s="1147"/>
      <c r="B217" s="1148"/>
      <c r="C217" s="1314"/>
      <c r="D217" s="1147"/>
      <c r="E217" s="1149"/>
      <c r="F217" s="1149"/>
      <c r="G217" s="1149"/>
      <c r="H217" s="1146"/>
      <c r="I217" s="1149"/>
      <c r="J217" s="1146"/>
      <c r="K217" s="609"/>
      <c r="L217" s="580"/>
      <c r="M217" s="580"/>
      <c r="N217" s="580"/>
      <c r="O217" s="577">
        <f t="shared" si="33"/>
        <v>0</v>
      </c>
      <c r="P217" s="1146"/>
      <c r="Q217" s="1146"/>
      <c r="R217" s="1146"/>
      <c r="S217" s="68"/>
      <c r="T217" s="68"/>
      <c r="U217" s="68"/>
      <c r="V217" s="68"/>
      <c r="W217" s="68"/>
      <c r="X217" s="68"/>
      <c r="Y217" s="68"/>
    </row>
    <row r="218" spans="1:25" s="563" customFormat="1" ht="12.75" customHeight="1">
      <c r="A218" s="1147"/>
      <c r="B218" s="1148"/>
      <c r="C218" s="1314"/>
      <c r="D218" s="1147"/>
      <c r="E218" s="1149"/>
      <c r="F218" s="1149"/>
      <c r="G218" s="1149"/>
      <c r="H218" s="1146"/>
      <c r="I218" s="1149"/>
      <c r="J218" s="1146"/>
      <c r="K218" s="609"/>
      <c r="L218" s="580"/>
      <c r="M218" s="580"/>
      <c r="N218" s="580"/>
      <c r="O218" s="577">
        <f t="shared" si="33"/>
        <v>0</v>
      </c>
      <c r="P218" s="1146"/>
      <c r="Q218" s="1146"/>
      <c r="R218" s="1146"/>
      <c r="S218" s="68"/>
      <c r="T218" s="68"/>
      <c r="U218" s="68"/>
      <c r="V218" s="68"/>
      <c r="W218" s="68"/>
      <c r="X218" s="68"/>
      <c r="Y218" s="68"/>
    </row>
    <row r="219" spans="1:25" s="563" customFormat="1" ht="12.75" customHeight="1">
      <c r="A219" s="1147"/>
      <c r="B219" s="1148"/>
      <c r="C219" s="1314"/>
      <c r="D219" s="1147"/>
      <c r="E219" s="1149"/>
      <c r="F219" s="1149"/>
      <c r="G219" s="1149"/>
      <c r="H219" s="1146"/>
      <c r="I219" s="1149"/>
      <c r="J219" s="1146"/>
      <c r="K219" s="609"/>
      <c r="L219" s="580"/>
      <c r="M219" s="580"/>
      <c r="N219" s="580"/>
      <c r="O219" s="577">
        <f t="shared" ref="O219" si="34">M219*N219</f>
        <v>0</v>
      </c>
      <c r="P219" s="1146"/>
      <c r="Q219" s="1146"/>
      <c r="R219" s="1146"/>
      <c r="S219" s="68"/>
      <c r="T219" s="68"/>
      <c r="U219" s="68"/>
      <c r="V219" s="68"/>
      <c r="W219" s="68"/>
      <c r="X219" s="68"/>
      <c r="Y219" s="68"/>
    </row>
    <row r="220" spans="1:25" s="598" customFormat="1" ht="13.5" customHeight="1">
      <c r="A220" s="1161"/>
      <c r="B220" s="1317"/>
      <c r="C220" s="1320" t="s">
        <v>2980</v>
      </c>
      <c r="D220" s="1170"/>
      <c r="E220" s="1173"/>
      <c r="F220" s="1176"/>
      <c r="G220" s="1182"/>
      <c r="H220" s="1176"/>
      <c r="I220" s="1182"/>
      <c r="J220" s="1176"/>
      <c r="K220" s="616"/>
      <c r="L220" s="594"/>
      <c r="M220" s="535"/>
      <c r="N220" s="536"/>
      <c r="O220" s="590"/>
      <c r="P220" s="1176"/>
      <c r="Q220" s="1176"/>
      <c r="R220" s="1311" t="e">
        <f>Q220*1.02*1.05*#REF!</f>
        <v>#REF!</v>
      </c>
    </row>
    <row r="221" spans="1:25" s="598" customFormat="1" ht="13.5" customHeight="1">
      <c r="A221" s="1162"/>
      <c r="B221" s="1318"/>
      <c r="C221" s="1321"/>
      <c r="D221" s="1323"/>
      <c r="E221" s="1324"/>
      <c r="F221" s="1325"/>
      <c r="G221" s="1326"/>
      <c r="H221" s="1325"/>
      <c r="I221" s="1326"/>
      <c r="J221" s="1325"/>
      <c r="K221" s="617"/>
      <c r="L221" s="537"/>
      <c r="M221" s="537"/>
      <c r="N221" s="538"/>
      <c r="O221" s="591"/>
      <c r="P221" s="1325"/>
      <c r="Q221" s="1325"/>
      <c r="R221" s="1312"/>
    </row>
    <row r="222" spans="1:25" s="598" customFormat="1" ht="13.5" customHeight="1">
      <c r="A222" s="1162"/>
      <c r="B222" s="1318"/>
      <c r="C222" s="1321"/>
      <c r="D222" s="1323"/>
      <c r="E222" s="1324"/>
      <c r="F222" s="1325"/>
      <c r="G222" s="1326"/>
      <c r="H222" s="1325"/>
      <c r="I222" s="1326"/>
      <c r="J222" s="1325"/>
      <c r="K222" s="617"/>
      <c r="L222" s="537"/>
      <c r="M222" s="537"/>
      <c r="N222" s="538"/>
      <c r="O222" s="591"/>
      <c r="P222" s="1325"/>
      <c r="Q222" s="1325"/>
      <c r="R222" s="1312"/>
    </row>
    <row r="223" spans="1:25" s="598" customFormat="1" ht="13.5" customHeight="1">
      <c r="A223" s="1162"/>
      <c r="B223" s="1318"/>
      <c r="C223" s="1321"/>
      <c r="D223" s="1323"/>
      <c r="E223" s="1324"/>
      <c r="F223" s="1325"/>
      <c r="G223" s="1326"/>
      <c r="H223" s="1325"/>
      <c r="I223" s="1326"/>
      <c r="J223" s="1325"/>
      <c r="K223" s="617"/>
      <c r="L223" s="537"/>
      <c r="M223" s="537"/>
      <c r="N223" s="538"/>
      <c r="O223" s="591"/>
      <c r="P223" s="1325"/>
      <c r="Q223" s="1325"/>
      <c r="R223" s="1312"/>
    </row>
    <row r="224" spans="1:25" s="598" customFormat="1" ht="12.75" customHeight="1">
      <c r="A224" s="1163"/>
      <c r="B224" s="1319"/>
      <c r="C224" s="1322"/>
      <c r="D224" s="1172"/>
      <c r="E224" s="1175"/>
      <c r="F224" s="1178"/>
      <c r="G224" s="1184"/>
      <c r="H224" s="1178"/>
      <c r="I224" s="1184"/>
      <c r="J224" s="1178"/>
      <c r="K224" s="618"/>
      <c r="L224" s="539"/>
      <c r="M224" s="539"/>
      <c r="N224" s="540"/>
      <c r="O224" s="592"/>
      <c r="P224" s="1178"/>
      <c r="Q224" s="1178"/>
      <c r="R224" s="1313"/>
    </row>
    <row r="225" spans="1:21" ht="14.25" customHeight="1">
      <c r="A225" s="1343">
        <v>1</v>
      </c>
      <c r="B225" s="1344" t="s">
        <v>3006</v>
      </c>
      <c r="C225" s="1345" t="s">
        <v>3009</v>
      </c>
      <c r="D225" s="1346" t="s">
        <v>3007</v>
      </c>
      <c r="E225" s="1347">
        <v>3</v>
      </c>
      <c r="F225" s="1146" t="e">
        <f>H225+J225+R225</f>
        <v>#REF!</v>
      </c>
      <c r="G225" s="1336">
        <v>0.52</v>
      </c>
      <c r="H225" s="1146" t="e">
        <f>G225*#REF!/1000</f>
        <v>#REF!</v>
      </c>
      <c r="I225" s="1336">
        <v>0.06</v>
      </c>
      <c r="J225" s="1146" t="e">
        <f>I225*#REF!/1000</f>
        <v>#REF!</v>
      </c>
      <c r="K225" s="619"/>
      <c r="L225" s="573"/>
      <c r="M225" s="573"/>
      <c r="N225" s="573"/>
      <c r="O225" s="577">
        <f t="shared" ref="O225:O234" si="35">M225*N225</f>
        <v>0</v>
      </c>
      <c r="P225" s="1146" t="e">
        <f>E225*F225</f>
        <v>#REF!</v>
      </c>
      <c r="Q225" s="1146">
        <f>SUM(O225:O229)</f>
        <v>0</v>
      </c>
      <c r="R225" s="1146" t="e">
        <f>Q225*1.02*1.05*#REF!</f>
        <v>#REF!</v>
      </c>
    </row>
    <row r="226" spans="1:21" ht="14.25" customHeight="1">
      <c r="A226" s="1343"/>
      <c r="B226" s="1344"/>
      <c r="C226" s="1345"/>
      <c r="D226" s="1346"/>
      <c r="E226" s="1347"/>
      <c r="F226" s="1146"/>
      <c r="G226" s="1336"/>
      <c r="H226" s="1146"/>
      <c r="I226" s="1336"/>
      <c r="J226" s="1146"/>
      <c r="K226" s="619"/>
      <c r="L226" s="573"/>
      <c r="M226" s="573"/>
      <c r="N226" s="573"/>
      <c r="O226" s="577">
        <f t="shared" si="35"/>
        <v>0</v>
      </c>
      <c r="P226" s="1146"/>
      <c r="Q226" s="1146"/>
      <c r="R226" s="1146"/>
    </row>
    <row r="227" spans="1:21" ht="14.25" customHeight="1">
      <c r="A227" s="1343"/>
      <c r="B227" s="1344"/>
      <c r="C227" s="1345"/>
      <c r="D227" s="1346"/>
      <c r="E227" s="1347"/>
      <c r="F227" s="1146"/>
      <c r="G227" s="1336"/>
      <c r="H227" s="1146"/>
      <c r="I227" s="1336"/>
      <c r="J227" s="1146"/>
      <c r="K227" s="619"/>
      <c r="L227" s="573"/>
      <c r="M227" s="573"/>
      <c r="N227" s="573"/>
      <c r="O227" s="577">
        <f t="shared" si="35"/>
        <v>0</v>
      </c>
      <c r="P227" s="1146"/>
      <c r="Q227" s="1146"/>
      <c r="R227" s="1146"/>
    </row>
    <row r="228" spans="1:21" ht="14.25" customHeight="1">
      <c r="A228" s="1343"/>
      <c r="B228" s="1344"/>
      <c r="C228" s="1345"/>
      <c r="D228" s="1346"/>
      <c r="E228" s="1347"/>
      <c r="F228" s="1146"/>
      <c r="G228" s="1336"/>
      <c r="H228" s="1146"/>
      <c r="I228" s="1336"/>
      <c r="J228" s="1146"/>
      <c r="K228" s="619"/>
      <c r="L228" s="573"/>
      <c r="M228" s="573"/>
      <c r="N228" s="573"/>
      <c r="O228" s="577">
        <f t="shared" si="35"/>
        <v>0</v>
      </c>
      <c r="P228" s="1146"/>
      <c r="Q228" s="1146"/>
      <c r="R228" s="1146"/>
    </row>
    <row r="229" spans="1:21" ht="14.25" customHeight="1">
      <c r="A229" s="1343"/>
      <c r="B229" s="1344"/>
      <c r="C229" s="1345"/>
      <c r="D229" s="1346"/>
      <c r="E229" s="1347"/>
      <c r="F229" s="1146"/>
      <c r="G229" s="1336"/>
      <c r="H229" s="1146"/>
      <c r="I229" s="1336"/>
      <c r="J229" s="1146"/>
      <c r="K229" s="619"/>
      <c r="L229" s="573"/>
      <c r="M229" s="573"/>
      <c r="N229" s="573"/>
      <c r="O229" s="577">
        <f t="shared" si="35"/>
        <v>0</v>
      </c>
      <c r="P229" s="1146"/>
      <c r="Q229" s="1146"/>
      <c r="R229" s="1146"/>
    </row>
    <row r="230" spans="1:21" ht="14.25" customHeight="1">
      <c r="A230" s="1337">
        <f>+A225+1</f>
        <v>2</v>
      </c>
      <c r="B230" s="1338" t="s">
        <v>376</v>
      </c>
      <c r="C230" s="1339" t="s">
        <v>3008</v>
      </c>
      <c r="D230" s="1340" t="s">
        <v>378</v>
      </c>
      <c r="E230" s="1341">
        <f>4*10*0.65</f>
        <v>26</v>
      </c>
      <c r="F230" s="1237" t="e">
        <f>H230+J230+R230</f>
        <v>#REF!</v>
      </c>
      <c r="G230" s="1342">
        <v>0.25</v>
      </c>
      <c r="H230" s="1146" t="e">
        <f>G230*#REF!/1000</f>
        <v>#REF!</v>
      </c>
      <c r="I230" s="1342">
        <v>0.06</v>
      </c>
      <c r="J230" s="1146" t="e">
        <f>I230*#REF!/1000</f>
        <v>#REF!</v>
      </c>
      <c r="K230" s="620"/>
      <c r="L230" s="574"/>
      <c r="M230" s="574"/>
      <c r="N230" s="574"/>
      <c r="O230" s="588">
        <f t="shared" si="35"/>
        <v>0</v>
      </c>
      <c r="P230" s="1237" t="e">
        <f>E230*F230</f>
        <v>#REF!</v>
      </c>
      <c r="Q230" s="1237">
        <f>SUM(O230:O234)</f>
        <v>0</v>
      </c>
      <c r="R230" s="1146" t="e">
        <f>Q230*1.02*1.05*#REF!</f>
        <v>#REF!</v>
      </c>
    </row>
    <row r="231" spans="1:21" ht="14.25" customHeight="1">
      <c r="A231" s="1337"/>
      <c r="B231" s="1338"/>
      <c r="C231" s="1339"/>
      <c r="D231" s="1340"/>
      <c r="E231" s="1341"/>
      <c r="F231" s="1237"/>
      <c r="G231" s="1342"/>
      <c r="H231" s="1146"/>
      <c r="I231" s="1342"/>
      <c r="J231" s="1146"/>
      <c r="K231" s="620"/>
      <c r="L231" s="574"/>
      <c r="M231" s="574"/>
      <c r="N231" s="574"/>
      <c r="O231" s="588">
        <f t="shared" si="35"/>
        <v>0</v>
      </c>
      <c r="P231" s="1237"/>
      <c r="Q231" s="1237"/>
      <c r="R231" s="1146"/>
    </row>
    <row r="232" spans="1:21" ht="14.25" customHeight="1">
      <c r="A232" s="1337"/>
      <c r="B232" s="1338"/>
      <c r="C232" s="1339"/>
      <c r="D232" s="1340"/>
      <c r="E232" s="1341"/>
      <c r="F232" s="1237"/>
      <c r="G232" s="1342"/>
      <c r="H232" s="1146"/>
      <c r="I232" s="1342"/>
      <c r="J232" s="1146"/>
      <c r="K232" s="620"/>
      <c r="L232" s="574"/>
      <c r="M232" s="574"/>
      <c r="N232" s="574"/>
      <c r="O232" s="588">
        <f t="shared" si="35"/>
        <v>0</v>
      </c>
      <c r="P232" s="1237"/>
      <c r="Q232" s="1237"/>
      <c r="R232" s="1146"/>
    </row>
    <row r="233" spans="1:21" ht="14.25" customHeight="1">
      <c r="A233" s="1337"/>
      <c r="B233" s="1338"/>
      <c r="C233" s="1339"/>
      <c r="D233" s="1340"/>
      <c r="E233" s="1341"/>
      <c r="F233" s="1237"/>
      <c r="G233" s="1342"/>
      <c r="H233" s="1146"/>
      <c r="I233" s="1342"/>
      <c r="J233" s="1146"/>
      <c r="K233" s="620"/>
      <c r="L233" s="574"/>
      <c r="M233" s="574"/>
      <c r="N233" s="574"/>
      <c r="O233" s="588">
        <f t="shared" si="35"/>
        <v>0</v>
      </c>
      <c r="P233" s="1237"/>
      <c r="Q233" s="1237"/>
      <c r="R233" s="1146"/>
    </row>
    <row r="234" spans="1:21" ht="14.25" customHeight="1">
      <c r="A234" s="1337"/>
      <c r="B234" s="1338"/>
      <c r="C234" s="1339"/>
      <c r="D234" s="1340"/>
      <c r="E234" s="1341"/>
      <c r="F234" s="1237"/>
      <c r="G234" s="1342"/>
      <c r="H234" s="1146"/>
      <c r="I234" s="1342"/>
      <c r="J234" s="1146"/>
      <c r="K234" s="620"/>
      <c r="L234" s="574"/>
      <c r="M234" s="574"/>
      <c r="N234" s="574"/>
      <c r="O234" s="588">
        <f t="shared" si="35"/>
        <v>0</v>
      </c>
      <c r="P234" s="1237"/>
      <c r="Q234" s="1237"/>
      <c r="R234" s="1146"/>
    </row>
    <row r="235" spans="1:21" ht="13.5" customHeight="1">
      <c r="A235" s="1337">
        <f>+A230+1</f>
        <v>3</v>
      </c>
      <c r="B235" s="1203" t="s">
        <v>385</v>
      </c>
      <c r="C235" s="1314" t="s">
        <v>3010</v>
      </c>
      <c r="D235" s="1348" t="s">
        <v>132</v>
      </c>
      <c r="E235" s="1212">
        <v>14</v>
      </c>
      <c r="F235" s="1351" t="e">
        <f>H235+J235+R235</f>
        <v>#REF!</v>
      </c>
      <c r="G235" s="1212">
        <v>0.48</v>
      </c>
      <c r="H235" s="1154" t="e">
        <f>G235*#REF!/1000</f>
        <v>#REF!</v>
      </c>
      <c r="I235" s="1212">
        <v>0.01</v>
      </c>
      <c r="J235" s="1154" t="e">
        <f>I235*#REF!/1000</f>
        <v>#REF!</v>
      </c>
      <c r="K235" s="609"/>
      <c r="L235" s="582"/>
      <c r="M235" s="582"/>
      <c r="N235" s="582"/>
      <c r="O235" s="575"/>
      <c r="P235" s="1154" t="e">
        <f>E235*F235</f>
        <v>#REF!</v>
      </c>
      <c r="Q235" s="1154">
        <f>SUM(O235:O239)</f>
        <v>0</v>
      </c>
      <c r="R235" s="1146" t="e">
        <f>Q235*1.02*1.05*#REF!</f>
        <v>#REF!</v>
      </c>
    </row>
    <row r="236" spans="1:21">
      <c r="A236" s="1337"/>
      <c r="B236" s="1204"/>
      <c r="C236" s="1314"/>
      <c r="D236" s="1349"/>
      <c r="E236" s="1213"/>
      <c r="F236" s="1352"/>
      <c r="G236" s="1213"/>
      <c r="H236" s="1155"/>
      <c r="I236" s="1213"/>
      <c r="J236" s="1155"/>
      <c r="K236" s="609"/>
      <c r="L236" s="582"/>
      <c r="M236" s="582"/>
      <c r="N236" s="582"/>
      <c r="O236" s="575">
        <f t="shared" ref="O236:O267" si="36">M236*N236</f>
        <v>0</v>
      </c>
      <c r="P236" s="1155"/>
      <c r="Q236" s="1155"/>
      <c r="R236" s="1146"/>
    </row>
    <row r="237" spans="1:21" ht="12.75" customHeight="1">
      <c r="A237" s="1337"/>
      <c r="B237" s="1204"/>
      <c r="C237" s="1314"/>
      <c r="D237" s="1349"/>
      <c r="E237" s="1213"/>
      <c r="F237" s="1352"/>
      <c r="G237" s="1213"/>
      <c r="H237" s="1155"/>
      <c r="I237" s="1213"/>
      <c r="J237" s="1155"/>
      <c r="K237" s="609"/>
      <c r="L237" s="582"/>
      <c r="M237" s="582"/>
      <c r="N237" s="582"/>
      <c r="O237" s="575">
        <f t="shared" si="36"/>
        <v>0</v>
      </c>
      <c r="P237" s="1155"/>
      <c r="Q237" s="1155"/>
      <c r="R237" s="1146"/>
    </row>
    <row r="238" spans="1:21" ht="12.75" customHeight="1">
      <c r="A238" s="1337"/>
      <c r="B238" s="1204"/>
      <c r="C238" s="1314"/>
      <c r="D238" s="1349"/>
      <c r="E238" s="1213"/>
      <c r="F238" s="1352"/>
      <c r="G238" s="1213"/>
      <c r="H238" s="1155"/>
      <c r="I238" s="1213"/>
      <c r="J238" s="1155"/>
      <c r="K238" s="609"/>
      <c r="L238" s="582"/>
      <c r="M238" s="582"/>
      <c r="N238" s="582"/>
      <c r="O238" s="575">
        <f t="shared" si="36"/>
        <v>0</v>
      </c>
      <c r="P238" s="1155"/>
      <c r="Q238" s="1155"/>
      <c r="R238" s="1146"/>
    </row>
    <row r="239" spans="1:21" ht="12.75" customHeight="1">
      <c r="A239" s="1337"/>
      <c r="B239" s="1205"/>
      <c r="C239" s="1314"/>
      <c r="D239" s="1350"/>
      <c r="E239" s="1214"/>
      <c r="F239" s="1353"/>
      <c r="G239" s="1214"/>
      <c r="H239" s="1156"/>
      <c r="I239" s="1214"/>
      <c r="J239" s="1156"/>
      <c r="K239" s="609"/>
      <c r="L239" s="582"/>
      <c r="M239" s="582"/>
      <c r="N239" s="582"/>
      <c r="O239" s="575">
        <f t="shared" si="36"/>
        <v>0</v>
      </c>
      <c r="P239" s="1156"/>
      <c r="Q239" s="1156"/>
      <c r="R239" s="1146"/>
    </row>
    <row r="240" spans="1:21" s="1" customFormat="1" ht="13.5" customHeight="1">
      <c r="A240" s="1337">
        <f>+A235+1</f>
        <v>4</v>
      </c>
      <c r="B240" s="1203" t="s">
        <v>3011</v>
      </c>
      <c r="C240" s="1314" t="s">
        <v>3015</v>
      </c>
      <c r="D240" s="1145" t="s">
        <v>132</v>
      </c>
      <c r="E240" s="1149">
        <v>14</v>
      </c>
      <c r="F240" s="1157" t="e">
        <f>H240+J240+R240</f>
        <v>#REF!</v>
      </c>
      <c r="G240" s="1149">
        <v>0.72</v>
      </c>
      <c r="H240" s="1146" t="e">
        <f>G240*#REF!/1000</f>
        <v>#REF!</v>
      </c>
      <c r="I240" s="1149">
        <v>0.02</v>
      </c>
      <c r="J240" s="1146" t="e">
        <f>I240*#REF!/1000</f>
        <v>#REF!</v>
      </c>
      <c r="K240" s="609" t="s">
        <v>76</v>
      </c>
      <c r="L240" s="582"/>
      <c r="M240" s="582"/>
      <c r="N240" s="582"/>
      <c r="O240" s="575">
        <f t="shared" si="36"/>
        <v>0</v>
      </c>
      <c r="P240" s="1146" t="e">
        <f>E240*F240</f>
        <v>#REF!</v>
      </c>
      <c r="Q240" s="1146">
        <f>SUM(O240:O244)</f>
        <v>0</v>
      </c>
      <c r="R240" s="1146" t="e">
        <f>Q240*1.02*1.05*#REF!</f>
        <v>#REF!</v>
      </c>
      <c r="S240" s="68"/>
      <c r="T240" s="68"/>
      <c r="U240" s="68"/>
    </row>
    <row r="241" spans="1:25" s="1" customFormat="1">
      <c r="A241" s="1337"/>
      <c r="B241" s="1204"/>
      <c r="C241" s="1314"/>
      <c r="D241" s="1145"/>
      <c r="E241" s="1149"/>
      <c r="F241" s="1157"/>
      <c r="G241" s="1149"/>
      <c r="H241" s="1146"/>
      <c r="I241" s="1149"/>
      <c r="J241" s="1146"/>
      <c r="K241" s="609"/>
      <c r="L241" s="582"/>
      <c r="M241" s="582"/>
      <c r="N241" s="582"/>
      <c r="O241" s="575">
        <f t="shared" si="36"/>
        <v>0</v>
      </c>
      <c r="P241" s="1146"/>
      <c r="Q241" s="1146"/>
      <c r="R241" s="1146"/>
      <c r="S241" s="68"/>
      <c r="T241" s="68"/>
      <c r="U241" s="68"/>
    </row>
    <row r="242" spans="1:25" s="1" customFormat="1" ht="12.75" customHeight="1">
      <c r="A242" s="1337"/>
      <c r="B242" s="1204"/>
      <c r="C242" s="1314"/>
      <c r="D242" s="1145"/>
      <c r="E242" s="1149"/>
      <c r="F242" s="1157"/>
      <c r="G242" s="1149"/>
      <c r="H242" s="1146"/>
      <c r="I242" s="1149"/>
      <c r="J242" s="1146"/>
      <c r="K242" s="609"/>
      <c r="L242" s="582"/>
      <c r="M242" s="582"/>
      <c r="N242" s="582"/>
      <c r="O242" s="575">
        <f t="shared" si="36"/>
        <v>0</v>
      </c>
      <c r="P242" s="1146"/>
      <c r="Q242" s="1146"/>
      <c r="R242" s="1146"/>
      <c r="S242" s="68"/>
      <c r="T242" s="68"/>
      <c r="U242" s="68"/>
    </row>
    <row r="243" spans="1:25" s="1" customFormat="1" ht="12.75" customHeight="1">
      <c r="A243" s="1337"/>
      <c r="B243" s="1204"/>
      <c r="C243" s="1314"/>
      <c r="D243" s="1145"/>
      <c r="E243" s="1149"/>
      <c r="F243" s="1157"/>
      <c r="G243" s="1149"/>
      <c r="H243" s="1146"/>
      <c r="I243" s="1149"/>
      <c r="J243" s="1146"/>
      <c r="K243" s="609"/>
      <c r="L243" s="582"/>
      <c r="M243" s="582"/>
      <c r="N243" s="582"/>
      <c r="O243" s="575">
        <f t="shared" si="36"/>
        <v>0</v>
      </c>
      <c r="P243" s="1146"/>
      <c r="Q243" s="1146"/>
      <c r="R243" s="1146"/>
      <c r="S243" s="68"/>
      <c r="T243" s="68"/>
      <c r="U243" s="68"/>
    </row>
    <row r="244" spans="1:25" s="1" customFormat="1" ht="12.75" customHeight="1">
      <c r="A244" s="1337"/>
      <c r="B244" s="1205"/>
      <c r="C244" s="1314"/>
      <c r="D244" s="1145"/>
      <c r="E244" s="1149"/>
      <c r="F244" s="1157"/>
      <c r="G244" s="1149"/>
      <c r="H244" s="1146"/>
      <c r="I244" s="1149"/>
      <c r="J244" s="1146"/>
      <c r="K244" s="609"/>
      <c r="L244" s="582"/>
      <c r="M244" s="582"/>
      <c r="N244" s="582"/>
      <c r="O244" s="575">
        <f t="shared" si="36"/>
        <v>0</v>
      </c>
      <c r="P244" s="1146"/>
      <c r="Q244" s="1146"/>
      <c r="R244" s="1146"/>
      <c r="S244" s="68"/>
      <c r="T244" s="68"/>
      <c r="U244" s="68"/>
    </row>
    <row r="245" spans="1:25" s="8" customFormat="1" ht="11.25" customHeight="1">
      <c r="A245" s="1337">
        <f>+A240+1</f>
        <v>5</v>
      </c>
      <c r="B245" s="1143" t="s">
        <v>232</v>
      </c>
      <c r="C245" s="1314" t="s">
        <v>233</v>
      </c>
      <c r="D245" s="1145" t="s">
        <v>80</v>
      </c>
      <c r="E245" s="1225">
        <v>180.2</v>
      </c>
      <c r="F245" s="1146" t="e">
        <f>H245+J245+R245</f>
        <v>#REF!</v>
      </c>
      <c r="G245" s="1149">
        <v>0.47</v>
      </c>
      <c r="H245" s="1146" t="e">
        <f>G245*#REF!/1000</f>
        <v>#REF!</v>
      </c>
      <c r="I245" s="1149">
        <v>0</v>
      </c>
      <c r="J245" s="1146" t="e">
        <f>I245*#REF!/1000</f>
        <v>#REF!</v>
      </c>
      <c r="K245" s="569"/>
      <c r="L245" s="246"/>
      <c r="M245" s="246"/>
      <c r="N245" s="246"/>
      <c r="O245" s="577">
        <f t="shared" si="36"/>
        <v>0</v>
      </c>
      <c r="P245" s="1146" t="e">
        <f>E245*F245</f>
        <v>#REF!</v>
      </c>
      <c r="Q245" s="1146">
        <f>SUM(O245:O249)</f>
        <v>0</v>
      </c>
      <c r="R245" s="1146" t="e">
        <f>Q245*1.02*1.05*#REF!</f>
        <v>#REF!</v>
      </c>
      <c r="S245" s="68"/>
      <c r="T245" s="68"/>
      <c r="U245" s="68"/>
      <c r="V245" s="68"/>
      <c r="W245" s="68"/>
      <c r="X245" s="68"/>
      <c r="Y245" s="68"/>
    </row>
    <row r="246" spans="1:25" s="8" customFormat="1" ht="11.25" customHeight="1">
      <c r="A246" s="1337"/>
      <c r="B246" s="1143"/>
      <c r="C246" s="1314"/>
      <c r="D246" s="1145"/>
      <c r="E246" s="1225"/>
      <c r="F246" s="1146"/>
      <c r="G246" s="1149"/>
      <c r="H246" s="1146"/>
      <c r="I246" s="1149"/>
      <c r="J246" s="1146"/>
      <c r="K246" s="569"/>
      <c r="L246" s="246"/>
      <c r="M246" s="246"/>
      <c r="N246" s="246"/>
      <c r="O246" s="577">
        <f t="shared" si="36"/>
        <v>0</v>
      </c>
      <c r="P246" s="1146"/>
      <c r="Q246" s="1146"/>
      <c r="R246" s="1146"/>
      <c r="S246" s="68"/>
      <c r="T246" s="68"/>
      <c r="U246" s="68"/>
      <c r="V246" s="68"/>
      <c r="W246" s="68"/>
      <c r="X246" s="68"/>
      <c r="Y246" s="68"/>
    </row>
    <row r="247" spans="1:25" s="8" customFormat="1" ht="11.25" customHeight="1">
      <c r="A247" s="1337"/>
      <c r="B247" s="1143"/>
      <c r="C247" s="1314"/>
      <c r="D247" s="1145"/>
      <c r="E247" s="1225"/>
      <c r="F247" s="1146"/>
      <c r="G247" s="1149"/>
      <c r="H247" s="1146"/>
      <c r="I247" s="1149"/>
      <c r="J247" s="1146"/>
      <c r="K247" s="569"/>
      <c r="L247" s="246"/>
      <c r="M247" s="246"/>
      <c r="N247" s="246"/>
      <c r="O247" s="577">
        <f t="shared" si="36"/>
        <v>0</v>
      </c>
      <c r="P247" s="1146"/>
      <c r="Q247" s="1146"/>
      <c r="R247" s="1146"/>
      <c r="S247" s="68"/>
      <c r="T247" s="68"/>
      <c r="U247" s="68"/>
      <c r="V247" s="68"/>
      <c r="W247" s="68"/>
      <c r="X247" s="68"/>
      <c r="Y247" s="68"/>
    </row>
    <row r="248" spans="1:25" s="8" customFormat="1" ht="11.25" customHeight="1">
      <c r="A248" s="1337"/>
      <c r="B248" s="1143"/>
      <c r="C248" s="1314"/>
      <c r="D248" s="1145"/>
      <c r="E248" s="1225"/>
      <c r="F248" s="1146"/>
      <c r="G248" s="1149"/>
      <c r="H248" s="1146"/>
      <c r="I248" s="1149"/>
      <c r="J248" s="1146"/>
      <c r="K248" s="569"/>
      <c r="L248" s="246"/>
      <c r="M248" s="246"/>
      <c r="N248" s="246"/>
      <c r="O248" s="577">
        <f t="shared" si="36"/>
        <v>0</v>
      </c>
      <c r="P248" s="1146"/>
      <c r="Q248" s="1146"/>
      <c r="R248" s="1146"/>
      <c r="S248" s="68"/>
      <c r="T248" s="68"/>
      <c r="U248" s="68"/>
      <c r="V248" s="68"/>
      <c r="W248" s="68"/>
      <c r="X248" s="68"/>
      <c r="Y248" s="68"/>
    </row>
    <row r="249" spans="1:25" s="8" customFormat="1" ht="11.25" customHeight="1">
      <c r="A249" s="1337"/>
      <c r="B249" s="1143"/>
      <c r="C249" s="1314"/>
      <c r="D249" s="1145"/>
      <c r="E249" s="1225"/>
      <c r="F249" s="1146"/>
      <c r="G249" s="1149"/>
      <c r="H249" s="1146"/>
      <c r="I249" s="1149"/>
      <c r="J249" s="1146"/>
      <c r="K249" s="569"/>
      <c r="L249" s="246"/>
      <c r="M249" s="246"/>
      <c r="N249" s="246"/>
      <c r="O249" s="577">
        <f t="shared" si="36"/>
        <v>0</v>
      </c>
      <c r="P249" s="1146"/>
      <c r="Q249" s="1146"/>
      <c r="R249" s="1146"/>
      <c r="S249" s="68"/>
      <c r="T249" s="68"/>
      <c r="U249" s="68"/>
      <c r="V249" s="68"/>
      <c r="W249" s="68"/>
      <c r="X249" s="68"/>
      <c r="Y249" s="68"/>
    </row>
    <row r="250" spans="1:25" s="1" customFormat="1" ht="14.25" customHeight="1">
      <c r="A250" s="1142">
        <f>+A245+1</f>
        <v>6</v>
      </c>
      <c r="B250" s="1148" t="s">
        <v>3016</v>
      </c>
      <c r="C250" s="1314" t="s">
        <v>3017</v>
      </c>
      <c r="D250" s="1145" t="s">
        <v>80</v>
      </c>
      <c r="E250" s="1146">
        <v>95.3</v>
      </c>
      <c r="F250" s="1146" t="e">
        <f>H250+J250+R250</f>
        <v>#REF!</v>
      </c>
      <c r="G250" s="1149">
        <v>0.14199999999999999</v>
      </c>
      <c r="H250" s="1154" t="e">
        <f>G250*#REF!/1000</f>
        <v>#REF!</v>
      </c>
      <c r="I250" s="1149">
        <f>6.28/100</f>
        <v>6.2800000000000009E-2</v>
      </c>
      <c r="J250" s="1146" t="e">
        <f>I250*#REF!/1000</f>
        <v>#REF!</v>
      </c>
      <c r="K250" s="621"/>
      <c r="L250" s="576"/>
      <c r="M250" s="576"/>
      <c r="N250" s="576"/>
      <c r="O250" s="577">
        <f t="shared" si="36"/>
        <v>0</v>
      </c>
      <c r="P250" s="1146" t="e">
        <f>E250*F250</f>
        <v>#REF!</v>
      </c>
      <c r="Q250" s="1146">
        <f>SUM(O250:O254)</f>
        <v>0</v>
      </c>
      <c r="R250" s="1311" t="e">
        <f>Q250*1.02*1.05*#REF!</f>
        <v>#REF!</v>
      </c>
      <c r="S250" s="68"/>
      <c r="T250" s="68"/>
      <c r="U250" s="68"/>
    </row>
    <row r="251" spans="1:25" s="1" customFormat="1" ht="14.25" customHeight="1">
      <c r="A251" s="1142"/>
      <c r="B251" s="1148"/>
      <c r="C251" s="1314"/>
      <c r="D251" s="1145"/>
      <c r="E251" s="1146"/>
      <c r="F251" s="1146"/>
      <c r="G251" s="1149"/>
      <c r="H251" s="1155"/>
      <c r="I251" s="1149"/>
      <c r="J251" s="1146"/>
      <c r="K251" s="621"/>
      <c r="L251" s="576"/>
      <c r="M251" s="576"/>
      <c r="N251" s="576"/>
      <c r="O251" s="577">
        <f t="shared" si="36"/>
        <v>0</v>
      </c>
      <c r="P251" s="1146"/>
      <c r="Q251" s="1146"/>
      <c r="R251" s="1312"/>
      <c r="S251" s="68"/>
      <c r="T251" s="68"/>
      <c r="U251" s="68"/>
    </row>
    <row r="252" spans="1:25" s="1" customFormat="1" ht="14.25" customHeight="1">
      <c r="A252" s="1142"/>
      <c r="B252" s="1148"/>
      <c r="C252" s="1314"/>
      <c r="D252" s="1145"/>
      <c r="E252" s="1146"/>
      <c r="F252" s="1146"/>
      <c r="G252" s="1149"/>
      <c r="H252" s="1155"/>
      <c r="I252" s="1149"/>
      <c r="J252" s="1146"/>
      <c r="K252" s="621"/>
      <c r="L252" s="576"/>
      <c r="M252" s="576"/>
      <c r="N252" s="576"/>
      <c r="O252" s="577">
        <f t="shared" si="36"/>
        <v>0</v>
      </c>
      <c r="P252" s="1146"/>
      <c r="Q252" s="1146"/>
      <c r="R252" s="1312"/>
      <c r="S252" s="68"/>
      <c r="T252" s="68"/>
      <c r="U252" s="68"/>
    </row>
    <row r="253" spans="1:25" s="1" customFormat="1" ht="14.25" customHeight="1">
      <c r="A253" s="1142"/>
      <c r="B253" s="1148"/>
      <c r="C253" s="1314"/>
      <c r="D253" s="1145"/>
      <c r="E253" s="1146"/>
      <c r="F253" s="1146"/>
      <c r="G253" s="1149"/>
      <c r="H253" s="1155"/>
      <c r="I253" s="1149"/>
      <c r="J253" s="1146"/>
      <c r="K253" s="621"/>
      <c r="L253" s="576"/>
      <c r="M253" s="576"/>
      <c r="N253" s="576"/>
      <c r="O253" s="577">
        <f t="shared" si="36"/>
        <v>0</v>
      </c>
      <c r="P253" s="1146"/>
      <c r="Q253" s="1146"/>
      <c r="R253" s="1312"/>
      <c r="S253" s="68"/>
      <c r="T253" s="68"/>
      <c r="U253" s="68"/>
    </row>
    <row r="254" spans="1:25" s="1" customFormat="1" ht="14.25" customHeight="1">
      <c r="A254" s="1142"/>
      <c r="B254" s="1148"/>
      <c r="C254" s="1314"/>
      <c r="D254" s="1145"/>
      <c r="E254" s="1146"/>
      <c r="F254" s="1146"/>
      <c r="G254" s="1149"/>
      <c r="H254" s="1156"/>
      <c r="I254" s="1149"/>
      <c r="J254" s="1146"/>
      <c r="K254" s="621"/>
      <c r="L254" s="576"/>
      <c r="M254" s="576"/>
      <c r="N254" s="576"/>
      <c r="O254" s="577">
        <f t="shared" si="36"/>
        <v>0</v>
      </c>
      <c r="P254" s="1146"/>
      <c r="Q254" s="1146"/>
      <c r="R254" s="1313"/>
      <c r="S254" s="68"/>
      <c r="T254" s="68"/>
      <c r="U254" s="68"/>
    </row>
    <row r="255" spans="1:25" s="1" customFormat="1" ht="14.25" customHeight="1">
      <c r="A255" s="1142">
        <f>+A250+1</f>
        <v>7</v>
      </c>
      <c r="B255" s="1148" t="s">
        <v>3018</v>
      </c>
      <c r="C255" s="1314" t="s">
        <v>2981</v>
      </c>
      <c r="D255" s="1145" t="s">
        <v>80</v>
      </c>
      <c r="E255" s="1146">
        <v>44.1</v>
      </c>
      <c r="F255" s="1146" t="e">
        <f>H255+J255+R255</f>
        <v>#REF!</v>
      </c>
      <c r="G255" s="1149">
        <f>16/100</f>
        <v>0.16</v>
      </c>
      <c r="H255" s="1154" t="e">
        <f>G255*#REF!/1000</f>
        <v>#REF!</v>
      </c>
      <c r="I255" s="1149">
        <f>1.22/100</f>
        <v>1.2199999999999999E-2</v>
      </c>
      <c r="J255" s="1287" t="e">
        <f>I255*#REF!/1000</f>
        <v>#REF!</v>
      </c>
      <c r="K255" s="621"/>
      <c r="L255" s="576"/>
      <c r="M255" s="576"/>
      <c r="N255" s="576"/>
      <c r="O255" s="577">
        <f t="shared" si="36"/>
        <v>0</v>
      </c>
      <c r="P255" s="1146" t="e">
        <f>E255*F255</f>
        <v>#REF!</v>
      </c>
      <c r="Q255" s="1146">
        <f>SUM(O255:O259)</f>
        <v>0</v>
      </c>
      <c r="R255" s="1311" t="e">
        <f>Q255*1.02*1.05*#REF!</f>
        <v>#REF!</v>
      </c>
      <c r="S255" s="68"/>
      <c r="T255" s="68"/>
      <c r="U255" s="68"/>
    </row>
    <row r="256" spans="1:25" s="1" customFormat="1" ht="14.25" customHeight="1">
      <c r="A256" s="1142"/>
      <c r="B256" s="1148"/>
      <c r="C256" s="1314"/>
      <c r="D256" s="1145"/>
      <c r="E256" s="1146"/>
      <c r="F256" s="1146"/>
      <c r="G256" s="1149"/>
      <c r="H256" s="1155"/>
      <c r="I256" s="1149"/>
      <c r="J256" s="1288"/>
      <c r="K256" s="621"/>
      <c r="L256" s="576"/>
      <c r="M256" s="576"/>
      <c r="N256" s="576"/>
      <c r="O256" s="577">
        <f t="shared" si="36"/>
        <v>0</v>
      </c>
      <c r="P256" s="1146"/>
      <c r="Q256" s="1146"/>
      <c r="R256" s="1312"/>
      <c r="S256" s="68"/>
      <c r="T256" s="68"/>
      <c r="U256" s="68"/>
    </row>
    <row r="257" spans="1:25" s="1" customFormat="1" ht="14.25" customHeight="1">
      <c r="A257" s="1142"/>
      <c r="B257" s="1148"/>
      <c r="C257" s="1314"/>
      <c r="D257" s="1145"/>
      <c r="E257" s="1146"/>
      <c r="F257" s="1146"/>
      <c r="G257" s="1149"/>
      <c r="H257" s="1155"/>
      <c r="I257" s="1149"/>
      <c r="J257" s="1288"/>
      <c r="K257" s="621"/>
      <c r="L257" s="576"/>
      <c r="M257" s="576"/>
      <c r="N257" s="576"/>
      <c r="O257" s="577">
        <f t="shared" si="36"/>
        <v>0</v>
      </c>
      <c r="P257" s="1146"/>
      <c r="Q257" s="1146"/>
      <c r="R257" s="1312"/>
      <c r="S257" s="68"/>
      <c r="T257" s="68"/>
      <c r="U257" s="68"/>
    </row>
    <row r="258" spans="1:25" s="1" customFormat="1" ht="10.5" customHeight="1">
      <c r="A258" s="1142"/>
      <c r="B258" s="1148"/>
      <c r="C258" s="1314"/>
      <c r="D258" s="1145"/>
      <c r="E258" s="1146"/>
      <c r="F258" s="1146"/>
      <c r="G258" s="1149"/>
      <c r="H258" s="1155"/>
      <c r="I258" s="1149"/>
      <c r="J258" s="1288"/>
      <c r="K258" s="621"/>
      <c r="L258" s="576"/>
      <c r="M258" s="576"/>
      <c r="N258" s="576"/>
      <c r="O258" s="577">
        <f t="shared" si="36"/>
        <v>0</v>
      </c>
      <c r="P258" s="1146"/>
      <c r="Q258" s="1146"/>
      <c r="R258" s="1312"/>
      <c r="S258" s="68"/>
      <c r="T258" s="68"/>
      <c r="U258" s="68"/>
    </row>
    <row r="259" spans="1:25" s="1" customFormat="1" ht="10.5" customHeight="1">
      <c r="A259" s="1142"/>
      <c r="B259" s="1148"/>
      <c r="C259" s="1314"/>
      <c r="D259" s="1145"/>
      <c r="E259" s="1146"/>
      <c r="F259" s="1146"/>
      <c r="G259" s="1149"/>
      <c r="H259" s="1156"/>
      <c r="I259" s="1149"/>
      <c r="J259" s="1289"/>
      <c r="K259" s="621"/>
      <c r="L259" s="576"/>
      <c r="M259" s="576"/>
      <c r="N259" s="576"/>
      <c r="O259" s="577">
        <f t="shared" si="36"/>
        <v>0</v>
      </c>
      <c r="P259" s="1146"/>
      <c r="Q259" s="1146"/>
      <c r="R259" s="1313"/>
      <c r="S259" s="68"/>
      <c r="T259" s="68"/>
      <c r="U259" s="68"/>
    </row>
    <row r="260" spans="1:25" s="598" customFormat="1" ht="12" customHeight="1">
      <c r="A260" s="1142">
        <f>+A255+1</f>
        <v>8</v>
      </c>
      <c r="B260" s="1327" t="s">
        <v>2950</v>
      </c>
      <c r="C260" s="1330" t="s">
        <v>573</v>
      </c>
      <c r="D260" s="1206" t="s">
        <v>137</v>
      </c>
      <c r="E260" s="1333">
        <v>1.1000000000000001</v>
      </c>
      <c r="F260" s="1212" t="e">
        <f>H260+J260+R260</f>
        <v>#REF!</v>
      </c>
      <c r="G260" s="1212">
        <v>0.4</v>
      </c>
      <c r="H260" s="1154" t="e">
        <f>G260*#REF!/1000</f>
        <v>#REF!</v>
      </c>
      <c r="I260" s="1212">
        <v>0.5</v>
      </c>
      <c r="J260" s="1287" t="e">
        <f>I260*#REF!/1000</f>
        <v>#REF!</v>
      </c>
      <c r="K260" s="609"/>
      <c r="L260" s="580"/>
      <c r="M260" s="580"/>
      <c r="N260" s="245"/>
      <c r="O260" s="577">
        <f t="shared" si="36"/>
        <v>0</v>
      </c>
      <c r="P260" s="1154" t="e">
        <f>E260*F260</f>
        <v>#REF!</v>
      </c>
      <c r="Q260" s="1154">
        <f>SUM(O260:O264)</f>
        <v>0</v>
      </c>
      <c r="R260" s="1311" t="e">
        <f>Q260*1.02*1.05*#REF!</f>
        <v>#REF!</v>
      </c>
    </row>
    <row r="261" spans="1:25" s="598" customFormat="1" ht="12" customHeight="1">
      <c r="A261" s="1142"/>
      <c r="B261" s="1328"/>
      <c r="C261" s="1331"/>
      <c r="D261" s="1207"/>
      <c r="E261" s="1334"/>
      <c r="F261" s="1213"/>
      <c r="G261" s="1213"/>
      <c r="H261" s="1155"/>
      <c r="I261" s="1213"/>
      <c r="J261" s="1288"/>
      <c r="K261" s="609"/>
      <c r="L261" s="580"/>
      <c r="M261" s="580"/>
      <c r="N261" s="245"/>
      <c r="O261" s="577">
        <f t="shared" si="36"/>
        <v>0</v>
      </c>
      <c r="P261" s="1155"/>
      <c r="Q261" s="1155"/>
      <c r="R261" s="1312"/>
    </row>
    <row r="262" spans="1:25" s="598" customFormat="1" ht="12" customHeight="1">
      <c r="A262" s="1142"/>
      <c r="B262" s="1328"/>
      <c r="C262" s="1331"/>
      <c r="D262" s="1207"/>
      <c r="E262" s="1334"/>
      <c r="F262" s="1213"/>
      <c r="G262" s="1213"/>
      <c r="H262" s="1155"/>
      <c r="I262" s="1213"/>
      <c r="J262" s="1288"/>
      <c r="K262" s="609"/>
      <c r="L262" s="580"/>
      <c r="M262" s="580"/>
      <c r="N262" s="245"/>
      <c r="O262" s="577">
        <f t="shared" si="36"/>
        <v>0</v>
      </c>
      <c r="P262" s="1155"/>
      <c r="Q262" s="1155"/>
      <c r="R262" s="1312"/>
    </row>
    <row r="263" spans="1:25" s="598" customFormat="1" ht="12" customHeight="1">
      <c r="A263" s="1142"/>
      <c r="B263" s="1328"/>
      <c r="C263" s="1331"/>
      <c r="D263" s="1207"/>
      <c r="E263" s="1334"/>
      <c r="F263" s="1213"/>
      <c r="G263" s="1213"/>
      <c r="H263" s="1155"/>
      <c r="I263" s="1213"/>
      <c r="J263" s="1288"/>
      <c r="K263" s="609"/>
      <c r="L263" s="580"/>
      <c r="M263" s="580"/>
      <c r="N263" s="245"/>
      <c r="O263" s="577">
        <f t="shared" si="36"/>
        <v>0</v>
      </c>
      <c r="P263" s="1155"/>
      <c r="Q263" s="1155"/>
      <c r="R263" s="1312"/>
    </row>
    <row r="264" spans="1:25" s="598" customFormat="1" ht="12" customHeight="1">
      <c r="A264" s="1142"/>
      <c r="B264" s="1329"/>
      <c r="C264" s="1332"/>
      <c r="D264" s="1208"/>
      <c r="E264" s="1335"/>
      <c r="F264" s="1214"/>
      <c r="G264" s="1214"/>
      <c r="H264" s="1156"/>
      <c r="I264" s="1214"/>
      <c r="J264" s="1289"/>
      <c r="K264" s="609"/>
      <c r="L264" s="580"/>
      <c r="M264" s="580"/>
      <c r="N264" s="245"/>
      <c r="O264" s="577">
        <f t="shared" si="36"/>
        <v>0</v>
      </c>
      <c r="P264" s="1156"/>
      <c r="Q264" s="1156"/>
      <c r="R264" s="1313"/>
    </row>
    <row r="265" spans="1:25" s="1" customFormat="1" ht="12.75" customHeight="1">
      <c r="A265" s="1142">
        <f>+A260+1</f>
        <v>9</v>
      </c>
      <c r="B265" s="1148" t="s">
        <v>264</v>
      </c>
      <c r="C265" s="1314" t="s">
        <v>2952</v>
      </c>
      <c r="D265" s="1147" t="s">
        <v>80</v>
      </c>
      <c r="E265" s="1149">
        <v>180.2</v>
      </c>
      <c r="F265" s="1153" t="e">
        <f>H265+J265+R265</f>
        <v>#REF!</v>
      </c>
      <c r="G265" s="1149">
        <v>0.57999999999999996</v>
      </c>
      <c r="H265" s="1154" t="e">
        <f>G265*#REF!/1000</f>
        <v>#REF!</v>
      </c>
      <c r="I265" s="1149">
        <v>0.12</v>
      </c>
      <c r="J265" s="1287" t="e">
        <f>I265*#REF!/1000</f>
        <v>#REF!</v>
      </c>
      <c r="K265" s="609" t="s">
        <v>249</v>
      </c>
      <c r="L265" s="580" t="s">
        <v>137</v>
      </c>
      <c r="M265" s="580">
        <v>2.41E-2</v>
      </c>
      <c r="N265" s="580">
        <v>17.824999999999999</v>
      </c>
      <c r="O265" s="583">
        <f t="shared" si="36"/>
        <v>0.42958249999999998</v>
      </c>
      <c r="P265" s="1235" t="e">
        <f>E265*F265</f>
        <v>#REF!</v>
      </c>
      <c r="Q265" s="1235">
        <f>SUM(O265:O269)</f>
        <v>0.43079659999999997</v>
      </c>
      <c r="R265" s="1311" t="e">
        <f>Q265*1.02*1.05*#REF!</f>
        <v>#REF!</v>
      </c>
      <c r="S265" s="68"/>
      <c r="T265" s="68"/>
      <c r="U265" s="68"/>
      <c r="V265" s="68"/>
      <c r="W265" s="68"/>
      <c r="X265" s="68"/>
      <c r="Y265" s="68"/>
    </row>
    <row r="266" spans="1:25" s="1" customFormat="1" ht="12.75" customHeight="1">
      <c r="A266" s="1142"/>
      <c r="B266" s="1148"/>
      <c r="C266" s="1314"/>
      <c r="D266" s="1147"/>
      <c r="E266" s="1149"/>
      <c r="F266" s="1153"/>
      <c r="G266" s="1149"/>
      <c r="H266" s="1155"/>
      <c r="I266" s="1149"/>
      <c r="J266" s="1288"/>
      <c r="K266" s="609" t="s">
        <v>3019</v>
      </c>
      <c r="L266" s="580" t="s">
        <v>135</v>
      </c>
      <c r="M266" s="580">
        <v>7.1000000000000004E-3</v>
      </c>
      <c r="N266" s="580">
        <v>0.17100000000000001</v>
      </c>
      <c r="O266" s="583">
        <f t="shared" si="36"/>
        <v>1.2141000000000001E-3</v>
      </c>
      <c r="P266" s="1235"/>
      <c r="Q266" s="1235"/>
      <c r="R266" s="1312"/>
      <c r="S266" s="68"/>
      <c r="T266" s="68"/>
      <c r="U266" s="68"/>
      <c r="V266" s="68"/>
      <c r="W266" s="68"/>
      <c r="X266" s="68"/>
      <c r="Y266" s="68"/>
    </row>
    <row r="267" spans="1:25" s="1" customFormat="1" ht="12.75" customHeight="1">
      <c r="A267" s="1142"/>
      <c r="B267" s="1148"/>
      <c r="C267" s="1314"/>
      <c r="D267" s="1147"/>
      <c r="E267" s="1149"/>
      <c r="F267" s="1153"/>
      <c r="G267" s="1149"/>
      <c r="H267" s="1155"/>
      <c r="I267" s="1149"/>
      <c r="J267" s="1288"/>
      <c r="K267" s="609"/>
      <c r="L267" s="580"/>
      <c r="M267" s="580"/>
      <c r="N267" s="580"/>
      <c r="O267" s="583">
        <f t="shared" si="36"/>
        <v>0</v>
      </c>
      <c r="P267" s="1235"/>
      <c r="Q267" s="1235"/>
      <c r="R267" s="1312"/>
      <c r="S267" s="68"/>
      <c r="T267" s="68"/>
      <c r="U267" s="68"/>
      <c r="V267" s="68"/>
      <c r="W267" s="68"/>
      <c r="X267" s="68"/>
      <c r="Y267" s="68"/>
    </row>
    <row r="268" spans="1:25" s="1" customFormat="1" ht="12.75" customHeight="1">
      <c r="A268" s="1142"/>
      <c r="B268" s="1148"/>
      <c r="C268" s="1314"/>
      <c r="D268" s="1147"/>
      <c r="E268" s="1149"/>
      <c r="F268" s="1153"/>
      <c r="G268" s="1149"/>
      <c r="H268" s="1155"/>
      <c r="I268" s="1149"/>
      <c r="J268" s="1288"/>
      <c r="K268" s="609"/>
      <c r="L268" s="580"/>
      <c r="M268" s="580"/>
      <c r="N268" s="580"/>
      <c r="O268" s="583">
        <f t="shared" ref="O268:O299" si="37">M268*N268</f>
        <v>0</v>
      </c>
      <c r="P268" s="1235"/>
      <c r="Q268" s="1235"/>
      <c r="R268" s="1312"/>
      <c r="S268" s="68"/>
      <c r="T268" s="68"/>
      <c r="U268" s="68"/>
      <c r="V268" s="68"/>
      <c r="W268" s="68"/>
      <c r="X268" s="68"/>
      <c r="Y268" s="68"/>
    </row>
    <row r="269" spans="1:25" s="1" customFormat="1" ht="11.25" customHeight="1">
      <c r="A269" s="1142"/>
      <c r="B269" s="1148"/>
      <c r="C269" s="1314"/>
      <c r="D269" s="1147"/>
      <c r="E269" s="1149"/>
      <c r="F269" s="1153"/>
      <c r="G269" s="1149"/>
      <c r="H269" s="1156"/>
      <c r="I269" s="1149"/>
      <c r="J269" s="1289"/>
      <c r="K269" s="609"/>
      <c r="L269" s="580"/>
      <c r="M269" s="580"/>
      <c r="N269" s="580"/>
      <c r="O269" s="583">
        <f t="shared" si="37"/>
        <v>0</v>
      </c>
      <c r="P269" s="1235"/>
      <c r="Q269" s="1235"/>
      <c r="R269" s="1313"/>
      <c r="S269" s="68"/>
      <c r="T269" s="68"/>
      <c r="U269" s="68"/>
      <c r="V269" s="68"/>
      <c r="W269" s="68"/>
      <c r="X269" s="68"/>
      <c r="Y269" s="68"/>
    </row>
    <row r="270" spans="1:25" s="1" customFormat="1" ht="12.75" customHeight="1">
      <c r="A270" s="1142">
        <f>+A265+1</f>
        <v>10</v>
      </c>
      <c r="B270" s="1148" t="s">
        <v>265</v>
      </c>
      <c r="C270" s="1314" t="s">
        <v>2982</v>
      </c>
      <c r="D270" s="1147" t="s">
        <v>80</v>
      </c>
      <c r="E270" s="1149">
        <v>27.1</v>
      </c>
      <c r="F270" s="1153" t="e">
        <f>H270+J270+R270</f>
        <v>#REF!</v>
      </c>
      <c r="G270" s="1149">
        <v>1.5</v>
      </c>
      <c r="H270" s="1154" t="e">
        <f>G270*#REF!/1000</f>
        <v>#REF!</v>
      </c>
      <c r="I270" s="1149">
        <v>0.28000000000000003</v>
      </c>
      <c r="J270" s="1287" t="e">
        <f>I270*#REF!/1000</f>
        <v>#REF!</v>
      </c>
      <c r="K270" s="609" t="s">
        <v>249</v>
      </c>
      <c r="L270" s="580" t="s">
        <v>137</v>
      </c>
      <c r="M270" s="580">
        <v>3.0700000000000002E-2</v>
      </c>
      <c r="N270" s="580">
        <v>17.824999999999999</v>
      </c>
      <c r="O270" s="583">
        <f t="shared" si="37"/>
        <v>0.54722749999999998</v>
      </c>
      <c r="P270" s="1235" t="e">
        <f>E270*F270</f>
        <v>#REF!</v>
      </c>
      <c r="Q270" s="1235">
        <f>SUM(O270:O274)</f>
        <v>0.54722749999999998</v>
      </c>
      <c r="R270" s="1311" t="e">
        <f>Q270*1.02*1.05*#REF!</f>
        <v>#REF!</v>
      </c>
      <c r="S270" s="68"/>
      <c r="T270" s="68"/>
      <c r="U270" s="68"/>
    </row>
    <row r="271" spans="1:25" s="1" customFormat="1" ht="12.75" customHeight="1">
      <c r="A271" s="1142"/>
      <c r="B271" s="1148"/>
      <c r="C271" s="1314"/>
      <c r="D271" s="1147"/>
      <c r="E271" s="1149"/>
      <c r="F271" s="1153"/>
      <c r="G271" s="1149"/>
      <c r="H271" s="1155"/>
      <c r="I271" s="1149"/>
      <c r="J271" s="1288"/>
      <c r="K271" s="609"/>
      <c r="L271" s="580"/>
      <c r="M271" s="580"/>
      <c r="N271" s="580"/>
      <c r="O271" s="583">
        <f t="shared" si="37"/>
        <v>0</v>
      </c>
      <c r="P271" s="1235"/>
      <c r="Q271" s="1235"/>
      <c r="R271" s="1312"/>
      <c r="S271" s="68"/>
      <c r="T271" s="68"/>
      <c r="U271" s="68"/>
    </row>
    <row r="272" spans="1:25" s="1" customFormat="1" ht="12.75" customHeight="1">
      <c r="A272" s="1142"/>
      <c r="B272" s="1148"/>
      <c r="C272" s="1314"/>
      <c r="D272" s="1147"/>
      <c r="E272" s="1149"/>
      <c r="F272" s="1153"/>
      <c r="G272" s="1149"/>
      <c r="H272" s="1155"/>
      <c r="I272" s="1149"/>
      <c r="J272" s="1288"/>
      <c r="K272" s="609"/>
      <c r="L272" s="580"/>
      <c r="M272" s="580"/>
      <c r="N272" s="580"/>
      <c r="O272" s="583">
        <f t="shared" si="37"/>
        <v>0</v>
      </c>
      <c r="P272" s="1235"/>
      <c r="Q272" s="1235"/>
      <c r="R272" s="1312"/>
      <c r="S272" s="68"/>
      <c r="T272" s="68"/>
      <c r="U272" s="68"/>
    </row>
    <row r="273" spans="1:25" s="1" customFormat="1" ht="12.75" customHeight="1">
      <c r="A273" s="1142"/>
      <c r="B273" s="1148"/>
      <c r="C273" s="1314"/>
      <c r="D273" s="1147"/>
      <c r="E273" s="1149"/>
      <c r="F273" s="1153"/>
      <c r="G273" s="1149"/>
      <c r="H273" s="1155"/>
      <c r="I273" s="1149"/>
      <c r="J273" s="1288"/>
      <c r="K273" s="609"/>
      <c r="L273" s="580"/>
      <c r="M273" s="580"/>
      <c r="N273" s="580"/>
      <c r="O273" s="583">
        <f t="shared" si="37"/>
        <v>0</v>
      </c>
      <c r="P273" s="1235"/>
      <c r="Q273" s="1235"/>
      <c r="R273" s="1312"/>
      <c r="S273" s="68"/>
      <c r="T273" s="68"/>
      <c r="U273" s="68"/>
    </row>
    <row r="274" spans="1:25" s="1" customFormat="1" ht="11.25" customHeight="1">
      <c r="A274" s="1142"/>
      <c r="B274" s="1148"/>
      <c r="C274" s="1314"/>
      <c r="D274" s="1147"/>
      <c r="E274" s="1149"/>
      <c r="F274" s="1153"/>
      <c r="G274" s="1149"/>
      <c r="H274" s="1156"/>
      <c r="I274" s="1149"/>
      <c r="J274" s="1289"/>
      <c r="K274" s="609"/>
      <c r="L274" s="580"/>
      <c r="M274" s="580"/>
      <c r="N274" s="580"/>
      <c r="O274" s="583">
        <f t="shared" si="37"/>
        <v>0</v>
      </c>
      <c r="P274" s="1235"/>
      <c r="Q274" s="1235"/>
      <c r="R274" s="1313"/>
      <c r="S274" s="68"/>
      <c r="T274" s="68"/>
      <c r="U274" s="68"/>
    </row>
    <row r="275" spans="1:25" s="598" customFormat="1" ht="12" customHeight="1">
      <c r="A275" s="1142">
        <f>+A270+1</f>
        <v>11</v>
      </c>
      <c r="B275" s="1143" t="s">
        <v>268</v>
      </c>
      <c r="C275" s="1314" t="s">
        <v>2979</v>
      </c>
      <c r="D275" s="1147" t="s">
        <v>80</v>
      </c>
      <c r="E275" s="1315">
        <f>3.12*5</f>
        <v>15.600000000000001</v>
      </c>
      <c r="F275" s="1149" t="e">
        <f>H275+J275+R275</f>
        <v>#REF!</v>
      </c>
      <c r="G275" s="1149">
        <v>0.63</v>
      </c>
      <c r="H275" s="1146" t="e">
        <f>G275*#REF!/1000</f>
        <v>#REF!</v>
      </c>
      <c r="I275" s="1149">
        <v>0.05</v>
      </c>
      <c r="J275" s="1146">
        <f>I275*'[1]1'!$P$11/1000</f>
        <v>0.11292650000000001</v>
      </c>
      <c r="K275" s="609"/>
      <c r="L275" s="580"/>
      <c r="M275" s="580"/>
      <c r="N275" s="245"/>
      <c r="O275" s="577">
        <f t="shared" si="37"/>
        <v>0</v>
      </c>
      <c r="P275" s="1146" t="e">
        <f>E275*F275</f>
        <v>#REF!</v>
      </c>
      <c r="Q275" s="1146">
        <f>SUM(O275:O279)</f>
        <v>0</v>
      </c>
      <c r="R275" s="1146" t="e">
        <f>Q275*1.02*1.05*#REF!</f>
        <v>#REF!</v>
      </c>
    </row>
    <row r="276" spans="1:25" s="598" customFormat="1" ht="12" customHeight="1">
      <c r="A276" s="1142"/>
      <c r="B276" s="1143"/>
      <c r="C276" s="1314"/>
      <c r="D276" s="1147"/>
      <c r="E276" s="1315"/>
      <c r="F276" s="1149"/>
      <c r="G276" s="1149"/>
      <c r="H276" s="1146"/>
      <c r="I276" s="1149"/>
      <c r="J276" s="1146"/>
      <c r="K276" s="609"/>
      <c r="L276" s="580"/>
      <c r="M276" s="580"/>
      <c r="N276" s="245"/>
      <c r="O276" s="577">
        <f t="shared" si="37"/>
        <v>0</v>
      </c>
      <c r="P276" s="1146"/>
      <c r="Q276" s="1146"/>
      <c r="R276" s="1146"/>
    </row>
    <row r="277" spans="1:25" s="598" customFormat="1" ht="12" customHeight="1">
      <c r="A277" s="1142"/>
      <c r="B277" s="1143"/>
      <c r="C277" s="1314"/>
      <c r="D277" s="1147"/>
      <c r="E277" s="1315"/>
      <c r="F277" s="1149"/>
      <c r="G277" s="1149"/>
      <c r="H277" s="1146"/>
      <c r="I277" s="1149"/>
      <c r="J277" s="1146"/>
      <c r="K277" s="609"/>
      <c r="L277" s="580"/>
      <c r="M277" s="580"/>
      <c r="N277" s="245"/>
      <c r="O277" s="577">
        <f t="shared" si="37"/>
        <v>0</v>
      </c>
      <c r="P277" s="1146"/>
      <c r="Q277" s="1146"/>
      <c r="R277" s="1146"/>
    </row>
    <row r="278" spans="1:25" s="598" customFormat="1" ht="12" customHeight="1">
      <c r="A278" s="1142"/>
      <c r="B278" s="1143"/>
      <c r="C278" s="1314"/>
      <c r="D278" s="1147"/>
      <c r="E278" s="1315"/>
      <c r="F278" s="1149"/>
      <c r="G278" s="1149"/>
      <c r="H278" s="1146"/>
      <c r="I278" s="1149"/>
      <c r="J278" s="1146"/>
      <c r="K278" s="609"/>
      <c r="L278" s="580"/>
      <c r="M278" s="580"/>
      <c r="N278" s="245"/>
      <c r="O278" s="577">
        <f t="shared" si="37"/>
        <v>0</v>
      </c>
      <c r="P278" s="1146"/>
      <c r="Q278" s="1146"/>
      <c r="R278" s="1146"/>
    </row>
    <row r="279" spans="1:25" s="598" customFormat="1" ht="12" customHeight="1">
      <c r="A279" s="1142"/>
      <c r="B279" s="1143"/>
      <c r="C279" s="1314"/>
      <c r="D279" s="1147"/>
      <c r="E279" s="1315"/>
      <c r="F279" s="1149"/>
      <c r="G279" s="1149"/>
      <c r="H279" s="1146"/>
      <c r="I279" s="1149"/>
      <c r="J279" s="1146"/>
      <c r="K279" s="609"/>
      <c r="L279" s="580"/>
      <c r="M279" s="580"/>
      <c r="N279" s="245"/>
      <c r="O279" s="577">
        <f t="shared" si="37"/>
        <v>0</v>
      </c>
      <c r="P279" s="1146"/>
      <c r="Q279" s="1146"/>
      <c r="R279" s="1146"/>
    </row>
    <row r="280" spans="1:25" s="598" customFormat="1" ht="12" customHeight="1">
      <c r="A280" s="1142">
        <f>+A275+1</f>
        <v>12</v>
      </c>
      <c r="B280" s="1143" t="s">
        <v>145</v>
      </c>
      <c r="C280" s="1314" t="s">
        <v>269</v>
      </c>
      <c r="D280" s="1147" t="s">
        <v>132</v>
      </c>
      <c r="E280" s="1315">
        <v>10</v>
      </c>
      <c r="F280" s="1149" t="e">
        <f>H280+J280+R280</f>
        <v>#REF!</v>
      </c>
      <c r="G280" s="1149">
        <v>0</v>
      </c>
      <c r="H280" s="1146" t="e">
        <f>G280*#REF!/1000</f>
        <v>#REF!</v>
      </c>
      <c r="I280" s="1149">
        <v>0</v>
      </c>
      <c r="J280" s="1146">
        <f>I280*'[1]1'!$P$11/1000</f>
        <v>0</v>
      </c>
      <c r="K280" s="609" t="s">
        <v>270</v>
      </c>
      <c r="L280" s="580" t="s">
        <v>132</v>
      </c>
      <c r="M280" s="580">
        <v>1</v>
      </c>
      <c r="N280" s="580">
        <v>4.5</v>
      </c>
      <c r="O280" s="577">
        <f t="shared" si="37"/>
        <v>4.5</v>
      </c>
      <c r="P280" s="1146" t="e">
        <f>E280*F280</f>
        <v>#REF!</v>
      </c>
      <c r="Q280" s="1146">
        <f>SUM(O280:O284)</f>
        <v>4.5</v>
      </c>
      <c r="R280" s="1146" t="e">
        <f>Q280*1.02*1.05*#REF!</f>
        <v>#REF!</v>
      </c>
    </row>
    <row r="281" spans="1:25" s="598" customFormat="1" ht="12" customHeight="1">
      <c r="A281" s="1142"/>
      <c r="B281" s="1143"/>
      <c r="C281" s="1314"/>
      <c r="D281" s="1147"/>
      <c r="E281" s="1315"/>
      <c r="F281" s="1149"/>
      <c r="G281" s="1149"/>
      <c r="H281" s="1146"/>
      <c r="I281" s="1149"/>
      <c r="J281" s="1146"/>
      <c r="K281" s="609"/>
      <c r="L281" s="580"/>
      <c r="M281" s="580"/>
      <c r="N281" s="245"/>
      <c r="O281" s="577">
        <f t="shared" si="37"/>
        <v>0</v>
      </c>
      <c r="P281" s="1146"/>
      <c r="Q281" s="1146"/>
      <c r="R281" s="1146"/>
    </row>
    <row r="282" spans="1:25" s="598" customFormat="1" ht="12" customHeight="1">
      <c r="A282" s="1142"/>
      <c r="B282" s="1143"/>
      <c r="C282" s="1314"/>
      <c r="D282" s="1147"/>
      <c r="E282" s="1315"/>
      <c r="F282" s="1149"/>
      <c r="G282" s="1149"/>
      <c r="H282" s="1146"/>
      <c r="I282" s="1149"/>
      <c r="J282" s="1146"/>
      <c r="K282" s="609"/>
      <c r="L282" s="580"/>
      <c r="M282" s="580"/>
      <c r="N282" s="245"/>
      <c r="O282" s="577">
        <f t="shared" si="37"/>
        <v>0</v>
      </c>
      <c r="P282" s="1146"/>
      <c r="Q282" s="1146"/>
      <c r="R282" s="1146"/>
    </row>
    <row r="283" spans="1:25" s="598" customFormat="1" ht="12" customHeight="1">
      <c r="A283" s="1142"/>
      <c r="B283" s="1143"/>
      <c r="C283" s="1314"/>
      <c r="D283" s="1147"/>
      <c r="E283" s="1315"/>
      <c r="F283" s="1149"/>
      <c r="G283" s="1149"/>
      <c r="H283" s="1146"/>
      <c r="I283" s="1149"/>
      <c r="J283" s="1146"/>
      <c r="K283" s="609"/>
      <c r="L283" s="580"/>
      <c r="M283" s="580"/>
      <c r="N283" s="245"/>
      <c r="O283" s="577">
        <f t="shared" si="37"/>
        <v>0</v>
      </c>
      <c r="P283" s="1146"/>
      <c r="Q283" s="1146"/>
      <c r="R283" s="1146"/>
    </row>
    <row r="284" spans="1:25" s="598" customFormat="1" ht="12" customHeight="1">
      <c r="A284" s="1142"/>
      <c r="B284" s="1143"/>
      <c r="C284" s="1314"/>
      <c r="D284" s="1147"/>
      <c r="E284" s="1315"/>
      <c r="F284" s="1149"/>
      <c r="G284" s="1149"/>
      <c r="H284" s="1146"/>
      <c r="I284" s="1149"/>
      <c r="J284" s="1146"/>
      <c r="K284" s="609"/>
      <c r="L284" s="580"/>
      <c r="M284" s="580"/>
      <c r="N284" s="245"/>
      <c r="O284" s="577">
        <f t="shared" si="37"/>
        <v>0</v>
      </c>
      <c r="P284" s="1146"/>
      <c r="Q284" s="1146"/>
      <c r="R284" s="1146"/>
    </row>
    <row r="285" spans="1:25" s="1" customFormat="1" ht="10.5" customHeight="1">
      <c r="A285" s="1142">
        <f>+A280+1</f>
        <v>13</v>
      </c>
      <c r="B285" s="1148" t="s">
        <v>2951</v>
      </c>
      <c r="C285" s="1314" t="s">
        <v>572</v>
      </c>
      <c r="D285" s="1147" t="s">
        <v>558</v>
      </c>
      <c r="E285" s="1149">
        <v>207.3</v>
      </c>
      <c r="F285" s="1149" t="e">
        <f>H285+J285+R285</f>
        <v>#REF!</v>
      </c>
      <c r="G285" s="1149">
        <v>0.23100000000000001</v>
      </c>
      <c r="H285" s="1154" t="e">
        <f>G285*#REF!/1000</f>
        <v>#REF!</v>
      </c>
      <c r="I285" s="1149">
        <v>8.9999999999999993E-3</v>
      </c>
      <c r="J285" s="1287" t="e">
        <f>I285*#REF!/1000</f>
        <v>#REF!</v>
      </c>
      <c r="K285" s="609" t="s">
        <v>574</v>
      </c>
      <c r="L285" s="580" t="s">
        <v>134</v>
      </c>
      <c r="M285" s="580">
        <v>0.63</v>
      </c>
      <c r="N285" s="580">
        <f>1.56*0.936</f>
        <v>1.4601600000000001</v>
      </c>
      <c r="O285" s="577">
        <f t="shared" si="37"/>
        <v>0.91990080000000007</v>
      </c>
      <c r="P285" s="1146" t="e">
        <f>E285*F285</f>
        <v>#REF!</v>
      </c>
      <c r="Q285" s="1146">
        <f>SUM(O285:O289)</f>
        <v>1.0076208</v>
      </c>
      <c r="R285" s="1311" t="e">
        <f>Q285*1.02*1.05*#REF!</f>
        <v>#REF!</v>
      </c>
      <c r="S285" s="68"/>
      <c r="T285" s="68"/>
      <c r="U285" s="68"/>
      <c r="V285" s="68"/>
      <c r="W285" s="68"/>
      <c r="X285" s="68"/>
      <c r="Y285" s="68"/>
    </row>
    <row r="286" spans="1:25" s="1" customFormat="1" ht="12.75" customHeight="1">
      <c r="A286" s="1142"/>
      <c r="B286" s="1148"/>
      <c r="C286" s="1314"/>
      <c r="D286" s="1147"/>
      <c r="E286" s="1149"/>
      <c r="F286" s="1149"/>
      <c r="G286" s="1149"/>
      <c r="H286" s="1155"/>
      <c r="I286" s="1149"/>
      <c r="J286" s="1288"/>
      <c r="K286" s="609" t="s">
        <v>569</v>
      </c>
      <c r="L286" s="580" t="s">
        <v>134</v>
      </c>
      <c r="M286" s="580">
        <v>0.51</v>
      </c>
      <c r="N286" s="580">
        <v>0.17199999999999999</v>
      </c>
      <c r="O286" s="577">
        <f t="shared" si="37"/>
        <v>8.7719999999999992E-2</v>
      </c>
      <c r="P286" s="1146"/>
      <c r="Q286" s="1146"/>
      <c r="R286" s="1312"/>
      <c r="S286" s="68"/>
      <c r="T286" s="68"/>
      <c r="U286" s="68"/>
      <c r="V286" s="68"/>
      <c r="W286" s="68"/>
      <c r="X286" s="68"/>
      <c r="Y286" s="68"/>
    </row>
    <row r="287" spans="1:25" s="1" customFormat="1" ht="12.75" customHeight="1">
      <c r="A287" s="1142"/>
      <c r="B287" s="1148"/>
      <c r="C287" s="1314"/>
      <c r="D287" s="1147"/>
      <c r="E287" s="1149"/>
      <c r="F287" s="1149"/>
      <c r="G287" s="1149"/>
      <c r="H287" s="1155"/>
      <c r="I287" s="1149"/>
      <c r="J287" s="1288"/>
      <c r="K287" s="609"/>
      <c r="L287" s="580"/>
      <c r="M287" s="580"/>
      <c r="N287" s="580"/>
      <c r="O287" s="577">
        <f t="shared" si="37"/>
        <v>0</v>
      </c>
      <c r="P287" s="1146"/>
      <c r="Q287" s="1146"/>
      <c r="R287" s="1312"/>
      <c r="S287" s="68"/>
      <c r="T287" s="68"/>
      <c r="U287" s="68"/>
      <c r="V287" s="68"/>
      <c r="W287" s="68"/>
      <c r="X287" s="68"/>
      <c r="Y287" s="68"/>
    </row>
    <row r="288" spans="1:25" s="1" customFormat="1" ht="12.75" customHeight="1">
      <c r="A288" s="1142"/>
      <c r="B288" s="1148"/>
      <c r="C288" s="1314"/>
      <c r="D288" s="1147"/>
      <c r="E288" s="1149"/>
      <c r="F288" s="1149"/>
      <c r="G288" s="1149"/>
      <c r="H288" s="1155"/>
      <c r="I288" s="1149"/>
      <c r="J288" s="1288"/>
      <c r="K288" s="609"/>
      <c r="L288" s="580"/>
      <c r="M288" s="580"/>
      <c r="N288" s="580"/>
      <c r="O288" s="577">
        <f t="shared" si="37"/>
        <v>0</v>
      </c>
      <c r="P288" s="1146"/>
      <c r="Q288" s="1146"/>
      <c r="R288" s="1312"/>
      <c r="S288" s="68"/>
      <c r="T288" s="68"/>
      <c r="U288" s="68"/>
      <c r="V288" s="68"/>
      <c r="W288" s="68"/>
      <c r="X288" s="68"/>
      <c r="Y288" s="68"/>
    </row>
    <row r="289" spans="1:25" s="1" customFormat="1" ht="12.75" customHeight="1">
      <c r="A289" s="1142"/>
      <c r="B289" s="1148"/>
      <c r="C289" s="1314"/>
      <c r="D289" s="1147"/>
      <c r="E289" s="1149"/>
      <c r="F289" s="1149"/>
      <c r="G289" s="1149"/>
      <c r="H289" s="1156"/>
      <c r="I289" s="1149"/>
      <c r="J289" s="1289"/>
      <c r="K289" s="609"/>
      <c r="L289" s="580"/>
      <c r="M289" s="580"/>
      <c r="N289" s="580"/>
      <c r="O289" s="577">
        <f t="shared" si="37"/>
        <v>0</v>
      </c>
      <c r="P289" s="1146"/>
      <c r="Q289" s="1146"/>
      <c r="R289" s="1313"/>
      <c r="S289" s="68"/>
      <c r="T289" s="68"/>
      <c r="U289" s="68"/>
      <c r="V289" s="68"/>
      <c r="W289" s="68"/>
      <c r="X289" s="68"/>
      <c r="Y289" s="68"/>
    </row>
    <row r="290" spans="1:25" s="1" customFormat="1" ht="12" customHeight="1">
      <c r="A290" s="1142">
        <f>+A285+1</f>
        <v>14</v>
      </c>
      <c r="B290" s="1148" t="s">
        <v>563</v>
      </c>
      <c r="C290" s="1314" t="s">
        <v>564</v>
      </c>
      <c r="D290" s="1147" t="s">
        <v>558</v>
      </c>
      <c r="E290" s="1149">
        <v>95.3</v>
      </c>
      <c r="F290" s="1149" t="e">
        <f>H290+J290+R290</f>
        <v>#REF!</v>
      </c>
      <c r="G290" s="1149">
        <v>0.10199999999999999</v>
      </c>
      <c r="H290" s="1154" t="e">
        <f>G290*#REF!/1000</f>
        <v>#REF!</v>
      </c>
      <c r="I290" s="1149">
        <v>1.4E-2</v>
      </c>
      <c r="J290" s="1287" t="e">
        <f>I290*#REF!/1000</f>
        <v>#REF!</v>
      </c>
      <c r="K290" s="609" t="s">
        <v>273</v>
      </c>
      <c r="L290" s="580" t="s">
        <v>146</v>
      </c>
      <c r="M290" s="580">
        <v>3.0599999999999999E-2</v>
      </c>
      <c r="N290" s="580">
        <v>26.4</v>
      </c>
      <c r="O290" s="577">
        <f t="shared" si="37"/>
        <v>0.80783999999999989</v>
      </c>
      <c r="P290" s="1146" t="e">
        <f>E290*F290</f>
        <v>#REF!</v>
      </c>
      <c r="Q290" s="1146">
        <f>SUM(O290:O294)</f>
        <v>0.80783999999999989</v>
      </c>
      <c r="R290" s="1311" t="e">
        <f>Q290*1.02*1.05*#REF!</f>
        <v>#REF!</v>
      </c>
      <c r="S290" s="68"/>
      <c r="T290" s="68"/>
      <c r="U290" s="68"/>
      <c r="V290" s="68"/>
      <c r="W290" s="68"/>
      <c r="X290" s="68"/>
      <c r="Y290" s="68"/>
    </row>
    <row r="291" spans="1:25" s="1" customFormat="1" ht="12.75" customHeight="1">
      <c r="A291" s="1142"/>
      <c r="B291" s="1148"/>
      <c r="C291" s="1314"/>
      <c r="D291" s="1147"/>
      <c r="E291" s="1149"/>
      <c r="F291" s="1149"/>
      <c r="G291" s="1149"/>
      <c r="H291" s="1155"/>
      <c r="I291" s="1149"/>
      <c r="J291" s="1288"/>
      <c r="K291" s="609"/>
      <c r="L291" s="580"/>
      <c r="M291" s="580"/>
      <c r="N291" s="580"/>
      <c r="O291" s="577">
        <f t="shared" si="37"/>
        <v>0</v>
      </c>
      <c r="P291" s="1146"/>
      <c r="Q291" s="1146"/>
      <c r="R291" s="1312"/>
      <c r="S291" s="68"/>
      <c r="T291" s="68"/>
      <c r="U291" s="68"/>
      <c r="V291" s="68"/>
      <c r="W291" s="68"/>
      <c r="X291" s="68"/>
      <c r="Y291" s="68"/>
    </row>
    <row r="292" spans="1:25" s="1" customFormat="1" ht="12.75" customHeight="1">
      <c r="A292" s="1142"/>
      <c r="B292" s="1148"/>
      <c r="C292" s="1314"/>
      <c r="D292" s="1147"/>
      <c r="E292" s="1149"/>
      <c r="F292" s="1149"/>
      <c r="G292" s="1149"/>
      <c r="H292" s="1155"/>
      <c r="I292" s="1149"/>
      <c r="J292" s="1288"/>
      <c r="K292" s="609"/>
      <c r="L292" s="580"/>
      <c r="M292" s="580"/>
      <c r="N292" s="580"/>
      <c r="O292" s="577">
        <f t="shared" si="37"/>
        <v>0</v>
      </c>
      <c r="P292" s="1146"/>
      <c r="Q292" s="1146"/>
      <c r="R292" s="1312"/>
      <c r="S292" s="68"/>
      <c r="T292" s="68"/>
      <c r="U292" s="68"/>
      <c r="V292" s="68"/>
      <c r="W292" s="68"/>
      <c r="X292" s="68"/>
      <c r="Y292" s="68"/>
    </row>
    <row r="293" spans="1:25" s="1" customFormat="1" ht="12.75" customHeight="1">
      <c r="A293" s="1142"/>
      <c r="B293" s="1148"/>
      <c r="C293" s="1314"/>
      <c r="D293" s="1147"/>
      <c r="E293" s="1149"/>
      <c r="F293" s="1149"/>
      <c r="G293" s="1149"/>
      <c r="H293" s="1155"/>
      <c r="I293" s="1149"/>
      <c r="J293" s="1288"/>
      <c r="K293" s="609"/>
      <c r="L293" s="580"/>
      <c r="M293" s="580"/>
      <c r="N293" s="580"/>
      <c r="O293" s="577">
        <f t="shared" si="37"/>
        <v>0</v>
      </c>
      <c r="P293" s="1146"/>
      <c r="Q293" s="1146"/>
      <c r="R293" s="1312"/>
      <c r="S293" s="68"/>
      <c r="T293" s="68"/>
      <c r="U293" s="68"/>
      <c r="V293" s="68"/>
      <c r="W293" s="68"/>
      <c r="X293" s="68"/>
      <c r="Y293" s="68"/>
    </row>
    <row r="294" spans="1:25" s="1" customFormat="1" ht="12.75" customHeight="1">
      <c r="A294" s="1142"/>
      <c r="B294" s="1148"/>
      <c r="C294" s="1314"/>
      <c r="D294" s="1147"/>
      <c r="E294" s="1149"/>
      <c r="F294" s="1149"/>
      <c r="G294" s="1149"/>
      <c r="H294" s="1156"/>
      <c r="I294" s="1149"/>
      <c r="J294" s="1289"/>
      <c r="K294" s="609"/>
      <c r="L294" s="580"/>
      <c r="M294" s="580"/>
      <c r="N294" s="580"/>
      <c r="O294" s="577">
        <f t="shared" si="37"/>
        <v>0</v>
      </c>
      <c r="P294" s="1146"/>
      <c r="Q294" s="1146"/>
      <c r="R294" s="1313"/>
      <c r="S294" s="68"/>
      <c r="T294" s="68"/>
      <c r="U294" s="68"/>
      <c r="V294" s="68"/>
      <c r="W294" s="68"/>
      <c r="X294" s="68"/>
      <c r="Y294" s="68"/>
    </row>
    <row r="295" spans="1:25" s="91" customFormat="1" ht="12" customHeight="1">
      <c r="A295" s="1142">
        <f>+A290+1</f>
        <v>15</v>
      </c>
      <c r="B295" s="1143" t="s">
        <v>278</v>
      </c>
      <c r="C295" s="1314" t="s">
        <v>279</v>
      </c>
      <c r="D295" s="1147" t="s">
        <v>80</v>
      </c>
      <c r="E295" s="1315">
        <v>95.3</v>
      </c>
      <c r="F295" s="1149" t="e">
        <f>H295+J295+R295</f>
        <v>#REF!</v>
      </c>
      <c r="G295" s="1149">
        <v>0.61399999999999999</v>
      </c>
      <c r="H295" s="1154" t="e">
        <f>G295*#REF!/1000</f>
        <v>#REF!</v>
      </c>
      <c r="I295" s="1149">
        <v>4.5199999999999997E-2</v>
      </c>
      <c r="J295" s="1287" t="e">
        <f>I295*#REF!/1000</f>
        <v>#REF!</v>
      </c>
      <c r="K295" s="609" t="s">
        <v>280</v>
      </c>
      <c r="L295" s="580" t="s">
        <v>80</v>
      </c>
      <c r="M295" s="580">
        <v>1.02</v>
      </c>
      <c r="N295" s="580">
        <v>5.0209999999999999</v>
      </c>
      <c r="O295" s="577">
        <f t="shared" si="37"/>
        <v>5.1214199999999996</v>
      </c>
      <c r="P295" s="1146" t="e">
        <f>E295*F295</f>
        <v>#REF!</v>
      </c>
      <c r="Q295" s="1146">
        <f>SUM(O295:O299)</f>
        <v>5.7379199999999999</v>
      </c>
      <c r="R295" s="1311" t="e">
        <f>Q295*1.02*1.05*#REF!</f>
        <v>#REF!</v>
      </c>
    </row>
    <row r="296" spans="1:25" s="91" customFormat="1" ht="12" customHeight="1">
      <c r="A296" s="1142"/>
      <c r="B296" s="1143"/>
      <c r="C296" s="1314"/>
      <c r="D296" s="1147"/>
      <c r="E296" s="1315"/>
      <c r="F296" s="1149"/>
      <c r="G296" s="1149"/>
      <c r="H296" s="1155"/>
      <c r="I296" s="1149"/>
      <c r="J296" s="1288"/>
      <c r="K296" s="609" t="s">
        <v>251</v>
      </c>
      <c r="L296" s="580" t="s">
        <v>134</v>
      </c>
      <c r="M296" s="580">
        <v>4.5</v>
      </c>
      <c r="N296" s="580">
        <v>0.13700000000000001</v>
      </c>
      <c r="O296" s="577">
        <f t="shared" si="37"/>
        <v>0.61650000000000005</v>
      </c>
      <c r="P296" s="1146"/>
      <c r="Q296" s="1146"/>
      <c r="R296" s="1312"/>
    </row>
    <row r="297" spans="1:25" s="91" customFormat="1" ht="12" customHeight="1">
      <c r="A297" s="1142"/>
      <c r="B297" s="1143"/>
      <c r="C297" s="1314"/>
      <c r="D297" s="1147"/>
      <c r="E297" s="1315"/>
      <c r="F297" s="1149"/>
      <c r="G297" s="1149"/>
      <c r="H297" s="1155"/>
      <c r="I297" s="1149"/>
      <c r="J297" s="1288"/>
      <c r="K297" s="609"/>
      <c r="L297" s="580"/>
      <c r="M297" s="580"/>
      <c r="N297" s="245"/>
      <c r="O297" s="577">
        <f t="shared" si="37"/>
        <v>0</v>
      </c>
      <c r="P297" s="1146"/>
      <c r="Q297" s="1146"/>
      <c r="R297" s="1312"/>
    </row>
    <row r="298" spans="1:25" s="91" customFormat="1" ht="12" customHeight="1">
      <c r="A298" s="1142"/>
      <c r="B298" s="1143"/>
      <c r="C298" s="1314"/>
      <c r="D298" s="1147"/>
      <c r="E298" s="1315"/>
      <c r="F298" s="1149"/>
      <c r="G298" s="1149"/>
      <c r="H298" s="1155"/>
      <c r="I298" s="1149"/>
      <c r="J298" s="1288"/>
      <c r="K298" s="609"/>
      <c r="L298" s="580"/>
      <c r="M298" s="580"/>
      <c r="N298" s="245"/>
      <c r="O298" s="577">
        <f t="shared" si="37"/>
        <v>0</v>
      </c>
      <c r="P298" s="1146"/>
      <c r="Q298" s="1146"/>
      <c r="R298" s="1312"/>
    </row>
    <row r="299" spans="1:25" s="91" customFormat="1" ht="12" customHeight="1">
      <c r="A299" s="1142"/>
      <c r="B299" s="1143"/>
      <c r="C299" s="1314"/>
      <c r="D299" s="1147"/>
      <c r="E299" s="1315"/>
      <c r="F299" s="1149"/>
      <c r="G299" s="1149"/>
      <c r="H299" s="1156"/>
      <c r="I299" s="1149"/>
      <c r="J299" s="1289"/>
      <c r="K299" s="609"/>
      <c r="L299" s="580"/>
      <c r="M299" s="580"/>
      <c r="N299" s="245"/>
      <c r="O299" s="577">
        <f t="shared" si="37"/>
        <v>0</v>
      </c>
      <c r="P299" s="1146"/>
      <c r="Q299" s="1146"/>
      <c r="R299" s="1313"/>
    </row>
    <row r="300" spans="1:25" ht="12" customHeight="1">
      <c r="A300" s="1142">
        <f>+A295+1</f>
        <v>16</v>
      </c>
      <c r="B300" s="1150" t="s">
        <v>283</v>
      </c>
      <c r="C300" s="1316" t="s">
        <v>2976</v>
      </c>
      <c r="D300" s="1152" t="s">
        <v>558</v>
      </c>
      <c r="E300" s="1153">
        <f>49.9*0.1</f>
        <v>4.99</v>
      </c>
      <c r="F300" s="1149" t="e">
        <f>H300+J300+R300</f>
        <v>#REF!</v>
      </c>
      <c r="G300" s="1153">
        <v>1.25</v>
      </c>
      <c r="H300" s="1154" t="e">
        <f>G300*#REF!/1000</f>
        <v>#REF!</v>
      </c>
      <c r="I300" s="1153">
        <v>0.02</v>
      </c>
      <c r="J300" s="1287" t="e">
        <f>I300*#REF!/1000</f>
        <v>#REF!</v>
      </c>
      <c r="K300" s="609" t="s">
        <v>280</v>
      </c>
      <c r="L300" s="607" t="s">
        <v>558</v>
      </c>
      <c r="M300" s="608">
        <v>1</v>
      </c>
      <c r="N300" s="580">
        <v>5.0209999999999999</v>
      </c>
      <c r="O300" s="577">
        <f t="shared" ref="O300:O328" si="38">M300*N300</f>
        <v>5.0209999999999999</v>
      </c>
      <c r="P300" s="1146" t="e">
        <f>E300*F300</f>
        <v>#REF!</v>
      </c>
      <c r="Q300" s="1146">
        <f>SUM(O300:O304)</f>
        <v>5.4169999999999998</v>
      </c>
      <c r="R300" s="1311" t="e">
        <f>Q300*1.02*1.05*#REF!</f>
        <v>#REF!</v>
      </c>
    </row>
    <row r="301" spans="1:25" ht="12" customHeight="1">
      <c r="A301" s="1142"/>
      <c r="B301" s="1150"/>
      <c r="C301" s="1316"/>
      <c r="D301" s="1152"/>
      <c r="E301" s="1153"/>
      <c r="F301" s="1149"/>
      <c r="G301" s="1153"/>
      <c r="H301" s="1155"/>
      <c r="I301" s="1153"/>
      <c r="J301" s="1288"/>
      <c r="K301" s="609" t="s">
        <v>273</v>
      </c>
      <c r="L301" s="580" t="s">
        <v>146</v>
      </c>
      <c r="M301" s="580">
        <v>1.4999999999999999E-2</v>
      </c>
      <c r="N301" s="580">
        <v>26.4</v>
      </c>
      <c r="O301" s="577">
        <f t="shared" si="38"/>
        <v>0.39599999999999996</v>
      </c>
      <c r="P301" s="1146"/>
      <c r="Q301" s="1146"/>
      <c r="R301" s="1312"/>
    </row>
    <row r="302" spans="1:25" ht="12" customHeight="1">
      <c r="A302" s="1142"/>
      <c r="B302" s="1150"/>
      <c r="C302" s="1316"/>
      <c r="D302" s="1152"/>
      <c r="E302" s="1153"/>
      <c r="F302" s="1149"/>
      <c r="G302" s="1153"/>
      <c r="H302" s="1155"/>
      <c r="I302" s="1153"/>
      <c r="J302" s="1288"/>
      <c r="K302" s="570"/>
      <c r="L302" s="584"/>
      <c r="M302" s="584"/>
      <c r="N302" s="584"/>
      <c r="O302" s="577">
        <f t="shared" si="38"/>
        <v>0</v>
      </c>
      <c r="P302" s="1146"/>
      <c r="Q302" s="1146"/>
      <c r="R302" s="1312"/>
    </row>
    <row r="303" spans="1:25" ht="12" customHeight="1">
      <c r="A303" s="1142"/>
      <c r="B303" s="1150"/>
      <c r="C303" s="1316"/>
      <c r="D303" s="1152"/>
      <c r="E303" s="1153"/>
      <c r="F303" s="1149"/>
      <c r="G303" s="1153"/>
      <c r="H303" s="1155"/>
      <c r="I303" s="1153"/>
      <c r="J303" s="1288"/>
      <c r="K303" s="570"/>
      <c r="L303" s="584"/>
      <c r="M303" s="584"/>
      <c r="N303" s="584"/>
      <c r="O303" s="577">
        <f t="shared" si="38"/>
        <v>0</v>
      </c>
      <c r="P303" s="1146"/>
      <c r="Q303" s="1146"/>
      <c r="R303" s="1312"/>
    </row>
    <row r="304" spans="1:25" ht="12" customHeight="1">
      <c r="A304" s="1142"/>
      <c r="B304" s="1150"/>
      <c r="C304" s="1316"/>
      <c r="D304" s="1152"/>
      <c r="E304" s="1153"/>
      <c r="F304" s="1149"/>
      <c r="G304" s="1153"/>
      <c r="H304" s="1156"/>
      <c r="I304" s="1153"/>
      <c r="J304" s="1289"/>
      <c r="K304" s="570"/>
      <c r="L304" s="584"/>
      <c r="M304" s="584"/>
      <c r="N304" s="584"/>
      <c r="O304" s="577">
        <f t="shared" si="38"/>
        <v>0</v>
      </c>
      <c r="P304" s="1146"/>
      <c r="Q304" s="1146"/>
      <c r="R304" s="1313"/>
    </row>
    <row r="305" spans="1:25" s="8" customFormat="1" ht="11.25" customHeight="1">
      <c r="A305" s="1142">
        <f>+A300+1</f>
        <v>17</v>
      </c>
      <c r="B305" s="1148" t="s">
        <v>260</v>
      </c>
      <c r="C305" s="1314" t="s">
        <v>3012</v>
      </c>
      <c r="D305" s="1147" t="s">
        <v>558</v>
      </c>
      <c r="E305" s="1149">
        <v>126.5</v>
      </c>
      <c r="F305" s="1237" t="e">
        <f>H305+J305+R305</f>
        <v>#REF!</v>
      </c>
      <c r="G305" s="1149">
        <v>0.87</v>
      </c>
      <c r="H305" s="1154" t="e">
        <f>G305*#REF!/1000</f>
        <v>#REF!</v>
      </c>
      <c r="I305" s="1149">
        <v>4.5999999999999999E-2</v>
      </c>
      <c r="J305" s="1287" t="e">
        <f>I305*#REF!/1000</f>
        <v>#REF!</v>
      </c>
      <c r="K305" s="615" t="s">
        <v>2974</v>
      </c>
      <c r="L305" s="587" t="s">
        <v>558</v>
      </c>
      <c r="M305" s="565">
        <v>1.05</v>
      </c>
      <c r="N305" s="549">
        <v>1</v>
      </c>
      <c r="O305" s="588">
        <f t="shared" si="38"/>
        <v>1.05</v>
      </c>
      <c r="P305" s="1237" t="e">
        <f>E305*F305</f>
        <v>#REF!</v>
      </c>
      <c r="Q305" s="1237">
        <f>SUM(O305:O309)</f>
        <v>3.2338499999999999</v>
      </c>
      <c r="R305" s="1311" t="e">
        <f>Q305*1.02*1.05*#REF!</f>
        <v>#REF!</v>
      </c>
      <c r="S305" s="68"/>
      <c r="T305" s="68"/>
      <c r="U305" s="68"/>
      <c r="V305" s="68"/>
      <c r="W305" s="68"/>
      <c r="X305" s="68"/>
      <c r="Y305" s="68"/>
    </row>
    <row r="306" spans="1:25" s="8" customFormat="1" ht="12.75" customHeight="1">
      <c r="A306" s="1142"/>
      <c r="B306" s="1148"/>
      <c r="C306" s="1314"/>
      <c r="D306" s="1147"/>
      <c r="E306" s="1149"/>
      <c r="F306" s="1237"/>
      <c r="G306" s="1149"/>
      <c r="H306" s="1155"/>
      <c r="I306" s="1149"/>
      <c r="J306" s="1288"/>
      <c r="K306" s="609" t="s">
        <v>244</v>
      </c>
      <c r="L306" s="565" t="s">
        <v>132</v>
      </c>
      <c r="M306" s="565">
        <v>2.7</v>
      </c>
      <c r="N306" s="565">
        <v>0.78800000000000003</v>
      </c>
      <c r="O306" s="588">
        <f t="shared" si="38"/>
        <v>2.1276000000000002</v>
      </c>
      <c r="P306" s="1237"/>
      <c r="Q306" s="1237"/>
      <c r="R306" s="1312"/>
      <c r="S306" s="68"/>
      <c r="T306" s="68"/>
      <c r="U306" s="68"/>
      <c r="V306" s="68"/>
      <c r="W306" s="68"/>
      <c r="X306" s="68"/>
      <c r="Y306" s="68"/>
    </row>
    <row r="307" spans="1:25" s="8" customFormat="1" ht="12.75" customHeight="1">
      <c r="A307" s="1142"/>
      <c r="B307" s="1148"/>
      <c r="C307" s="1314"/>
      <c r="D307" s="1147"/>
      <c r="E307" s="1149"/>
      <c r="F307" s="1237"/>
      <c r="G307" s="1149"/>
      <c r="H307" s="1155"/>
      <c r="I307" s="1149"/>
      <c r="J307" s="1288"/>
      <c r="K307" s="615" t="s">
        <v>136</v>
      </c>
      <c r="L307" s="565" t="s">
        <v>134</v>
      </c>
      <c r="M307" s="565">
        <v>0.05</v>
      </c>
      <c r="N307" s="565">
        <v>1.125</v>
      </c>
      <c r="O307" s="588">
        <f t="shared" si="38"/>
        <v>5.6250000000000001E-2</v>
      </c>
      <c r="P307" s="1237"/>
      <c r="Q307" s="1237"/>
      <c r="R307" s="1312"/>
      <c r="S307" s="68"/>
      <c r="T307" s="68"/>
      <c r="U307" s="68"/>
      <c r="V307" s="68"/>
      <c r="W307" s="68"/>
      <c r="X307" s="68"/>
      <c r="Y307" s="68"/>
    </row>
    <row r="308" spans="1:25" s="8" customFormat="1" ht="12.75" customHeight="1">
      <c r="A308" s="1142"/>
      <c r="B308" s="1148"/>
      <c r="C308" s="1314"/>
      <c r="D308" s="1147"/>
      <c r="E308" s="1149"/>
      <c r="F308" s="1237"/>
      <c r="G308" s="1149"/>
      <c r="H308" s="1155"/>
      <c r="I308" s="1149"/>
      <c r="J308" s="1288"/>
      <c r="K308" s="609"/>
      <c r="L308" s="580"/>
      <c r="M308" s="580"/>
      <c r="N308" s="580"/>
      <c r="O308" s="588">
        <f t="shared" si="38"/>
        <v>0</v>
      </c>
      <c r="P308" s="1237"/>
      <c r="Q308" s="1237"/>
      <c r="R308" s="1312"/>
      <c r="S308" s="68"/>
      <c r="T308" s="566"/>
      <c r="U308" s="68"/>
      <c r="V308" s="68"/>
      <c r="W308" s="68"/>
      <c r="X308" s="68"/>
      <c r="Y308" s="68"/>
    </row>
    <row r="309" spans="1:25" s="8" customFormat="1" ht="14.25" customHeight="1">
      <c r="A309" s="1142"/>
      <c r="B309" s="1148"/>
      <c r="C309" s="1314"/>
      <c r="D309" s="1147"/>
      <c r="E309" s="1149"/>
      <c r="F309" s="1237"/>
      <c r="G309" s="1149"/>
      <c r="H309" s="1156"/>
      <c r="I309" s="1149"/>
      <c r="J309" s="1289"/>
      <c r="K309" s="609"/>
      <c r="L309" s="580"/>
      <c r="M309" s="580"/>
      <c r="N309" s="580"/>
      <c r="O309" s="588">
        <f t="shared" si="38"/>
        <v>0</v>
      </c>
      <c r="P309" s="1237"/>
      <c r="Q309" s="1237"/>
      <c r="R309" s="1313"/>
      <c r="S309" s="68"/>
      <c r="T309" s="566"/>
      <c r="U309" s="68"/>
      <c r="V309" s="68"/>
      <c r="W309" s="68"/>
      <c r="X309" s="68"/>
      <c r="Y309" s="68"/>
    </row>
    <row r="310" spans="1:25" s="1" customFormat="1" ht="12.75" customHeight="1">
      <c r="A310" s="1142">
        <f>+A305+1</f>
        <v>18</v>
      </c>
      <c r="B310" s="1150" t="s">
        <v>2975</v>
      </c>
      <c r="C310" s="1314" t="s">
        <v>267</v>
      </c>
      <c r="D310" s="1147" t="s">
        <v>558</v>
      </c>
      <c r="E310" s="1149">
        <v>126.5</v>
      </c>
      <c r="F310" s="1149" t="e">
        <f>H310+J310+R310</f>
        <v>#REF!</v>
      </c>
      <c r="G310" s="1153">
        <v>0.28899999999999998</v>
      </c>
      <c r="H310" s="1154" t="e">
        <f>G310*#REF!/1000</f>
        <v>#REF!</v>
      </c>
      <c r="I310" s="1153">
        <v>0.01</v>
      </c>
      <c r="J310" s="1287" t="e">
        <f>I310*#REF!/1000</f>
        <v>#REF!</v>
      </c>
      <c r="K310" s="609" t="s">
        <v>574</v>
      </c>
      <c r="L310" s="580" t="s">
        <v>134</v>
      </c>
      <c r="M310" s="584">
        <v>0.63</v>
      </c>
      <c r="N310" s="580">
        <f>1.56*0.936</f>
        <v>1.4601600000000001</v>
      </c>
      <c r="O310" s="577">
        <f t="shared" si="38"/>
        <v>0.91990080000000007</v>
      </c>
      <c r="P310" s="1146" t="e">
        <f>E310*F310</f>
        <v>#REF!</v>
      </c>
      <c r="Q310" s="1146">
        <f>SUM(O310:O314)</f>
        <v>1.0145008</v>
      </c>
      <c r="R310" s="1311" t="e">
        <f>Q310*1.02*1.05*#REF!</f>
        <v>#REF!</v>
      </c>
      <c r="S310" s="68"/>
      <c r="T310" s="68"/>
      <c r="U310" s="68"/>
      <c r="V310" s="68"/>
      <c r="W310" s="68"/>
      <c r="X310" s="68"/>
      <c r="Y310" s="68"/>
    </row>
    <row r="311" spans="1:25" s="1" customFormat="1" ht="12.75" customHeight="1">
      <c r="A311" s="1142"/>
      <c r="B311" s="1150"/>
      <c r="C311" s="1314"/>
      <c r="D311" s="1147"/>
      <c r="E311" s="1149"/>
      <c r="F311" s="1149"/>
      <c r="G311" s="1153"/>
      <c r="H311" s="1155"/>
      <c r="I311" s="1153"/>
      <c r="J311" s="1288"/>
      <c r="K311" s="609" t="s">
        <v>569</v>
      </c>
      <c r="L311" s="580" t="s">
        <v>134</v>
      </c>
      <c r="M311" s="584">
        <v>0.55000000000000004</v>
      </c>
      <c r="N311" s="580">
        <v>0.17199999999999999</v>
      </c>
      <c r="O311" s="577">
        <f t="shared" si="38"/>
        <v>9.4600000000000004E-2</v>
      </c>
      <c r="P311" s="1146"/>
      <c r="Q311" s="1146"/>
      <c r="R311" s="1312"/>
      <c r="S311" s="68"/>
      <c r="T311" s="68"/>
      <c r="U311" s="68"/>
      <c r="V311" s="68"/>
      <c r="W311" s="68"/>
      <c r="X311" s="68"/>
      <c r="Y311" s="68"/>
    </row>
    <row r="312" spans="1:25" s="1" customFormat="1" ht="12.75" customHeight="1">
      <c r="A312" s="1142"/>
      <c r="B312" s="1150"/>
      <c r="C312" s="1314"/>
      <c r="D312" s="1147"/>
      <c r="E312" s="1149"/>
      <c r="F312" s="1149"/>
      <c r="G312" s="1153"/>
      <c r="H312" s="1155"/>
      <c r="I312" s="1153"/>
      <c r="J312" s="1288"/>
      <c r="K312" s="570"/>
      <c r="L312" s="584"/>
      <c r="M312" s="584"/>
      <c r="N312" s="584"/>
      <c r="O312" s="577">
        <f t="shared" si="38"/>
        <v>0</v>
      </c>
      <c r="P312" s="1146"/>
      <c r="Q312" s="1146"/>
      <c r="R312" s="1312"/>
      <c r="S312" s="68"/>
      <c r="T312" s="68"/>
      <c r="U312" s="68"/>
      <c r="V312" s="68"/>
      <c r="W312" s="68"/>
      <c r="X312" s="68"/>
      <c r="Y312" s="68"/>
    </row>
    <row r="313" spans="1:25" s="1" customFormat="1" ht="12.75" customHeight="1">
      <c r="A313" s="1142"/>
      <c r="B313" s="1150"/>
      <c r="C313" s="1314"/>
      <c r="D313" s="1147"/>
      <c r="E313" s="1149"/>
      <c r="F313" s="1149"/>
      <c r="G313" s="1153"/>
      <c r="H313" s="1155"/>
      <c r="I313" s="1153"/>
      <c r="J313" s="1288"/>
      <c r="K313" s="570"/>
      <c r="L313" s="584"/>
      <c r="M313" s="584"/>
      <c r="N313" s="584"/>
      <c r="O313" s="577">
        <f t="shared" si="38"/>
        <v>0</v>
      </c>
      <c r="P313" s="1146"/>
      <c r="Q313" s="1146"/>
      <c r="R313" s="1312"/>
      <c r="S313" s="68"/>
      <c r="T313" s="68"/>
      <c r="U313" s="68"/>
      <c r="V313" s="68"/>
      <c r="W313" s="68"/>
      <c r="X313" s="68"/>
      <c r="Y313" s="68"/>
    </row>
    <row r="314" spans="1:25" s="1" customFormat="1" ht="12.75" customHeight="1">
      <c r="A314" s="1142"/>
      <c r="B314" s="1150"/>
      <c r="C314" s="1314"/>
      <c r="D314" s="1147"/>
      <c r="E314" s="1149"/>
      <c r="F314" s="1149"/>
      <c r="G314" s="1153"/>
      <c r="H314" s="1156"/>
      <c r="I314" s="1153"/>
      <c r="J314" s="1289"/>
      <c r="K314" s="570"/>
      <c r="L314" s="584"/>
      <c r="M314" s="584"/>
      <c r="N314" s="584"/>
      <c r="O314" s="577">
        <f t="shared" si="38"/>
        <v>0</v>
      </c>
      <c r="P314" s="1146"/>
      <c r="Q314" s="1146"/>
      <c r="R314" s="1313"/>
      <c r="S314" s="68"/>
      <c r="T314" s="68"/>
      <c r="U314" s="68"/>
      <c r="V314" s="68"/>
      <c r="W314" s="68"/>
      <c r="X314" s="68"/>
      <c r="Y314" s="68"/>
    </row>
    <row r="315" spans="1:25" s="567" customFormat="1" ht="15.75" customHeight="1">
      <c r="A315" s="1142">
        <f>+A310+1</f>
        <v>19</v>
      </c>
      <c r="B315" s="1143" t="s">
        <v>2983</v>
      </c>
      <c r="C315" s="1314" t="s">
        <v>2984</v>
      </c>
      <c r="D315" s="1145" t="s">
        <v>44</v>
      </c>
      <c r="E315" s="1149">
        <v>0.2</v>
      </c>
      <c r="F315" s="1146" t="e">
        <f>H315+J315+R315</f>
        <v>#REF!</v>
      </c>
      <c r="G315" s="1149">
        <v>12.9</v>
      </c>
      <c r="H315" s="1154" t="e">
        <f>G315*#REF!/1000</f>
        <v>#REF!</v>
      </c>
      <c r="I315" s="1149">
        <v>1.3</v>
      </c>
      <c r="J315" s="1287" t="e">
        <f>I315*#REF!/1000</f>
        <v>#REF!</v>
      </c>
      <c r="K315" s="569" t="s">
        <v>2985</v>
      </c>
      <c r="L315" s="599" t="s">
        <v>135</v>
      </c>
      <c r="M315" s="239">
        <v>1.05</v>
      </c>
      <c r="N315" s="239">
        <v>108.333</v>
      </c>
      <c r="O315" s="605">
        <f t="shared" si="38"/>
        <v>113.74965</v>
      </c>
      <c r="P315" s="1146" t="e">
        <f>E315*F315</f>
        <v>#REF!</v>
      </c>
      <c r="Q315" s="1146">
        <f>SUM(O315:O319)</f>
        <v>127.54663000000001</v>
      </c>
      <c r="R315" s="1311" t="e">
        <f>Q315*1.02*1.05*#REF!</f>
        <v>#REF!</v>
      </c>
      <c r="S315" s="242"/>
      <c r="T315" s="242"/>
      <c r="U315" s="242"/>
    </row>
    <row r="316" spans="1:25" s="567" customFormat="1" ht="15.75" customHeight="1">
      <c r="A316" s="1142"/>
      <c r="B316" s="1143"/>
      <c r="C316" s="1314"/>
      <c r="D316" s="1145"/>
      <c r="E316" s="1149"/>
      <c r="F316" s="1146"/>
      <c r="G316" s="1149"/>
      <c r="H316" s="1155"/>
      <c r="I316" s="1149"/>
      <c r="J316" s="1288"/>
      <c r="K316" s="569" t="s">
        <v>136</v>
      </c>
      <c r="L316" s="582" t="s">
        <v>134</v>
      </c>
      <c r="M316" s="239">
        <v>7.5</v>
      </c>
      <c r="N316" s="239">
        <v>1.125</v>
      </c>
      <c r="O316" s="605">
        <f t="shared" si="38"/>
        <v>8.4375</v>
      </c>
      <c r="P316" s="1146"/>
      <c r="Q316" s="1146"/>
      <c r="R316" s="1312"/>
      <c r="S316" s="242"/>
      <c r="T316" s="242"/>
      <c r="U316" s="242"/>
    </row>
    <row r="317" spans="1:25" s="567" customFormat="1" ht="15.75" customHeight="1">
      <c r="A317" s="1142"/>
      <c r="B317" s="1143"/>
      <c r="C317" s="1314"/>
      <c r="D317" s="1145"/>
      <c r="E317" s="1149"/>
      <c r="F317" s="1146"/>
      <c r="G317" s="1149"/>
      <c r="H317" s="1155"/>
      <c r="I317" s="1149"/>
      <c r="J317" s="1288"/>
      <c r="K317" s="569" t="s">
        <v>2986</v>
      </c>
      <c r="L317" s="239" t="s">
        <v>134</v>
      </c>
      <c r="M317" s="239">
        <v>3.01</v>
      </c>
      <c r="N317" s="239">
        <v>0.7</v>
      </c>
      <c r="O317" s="605">
        <f t="shared" si="38"/>
        <v>2.1069999999999998</v>
      </c>
      <c r="P317" s="1146"/>
      <c r="Q317" s="1146"/>
      <c r="R317" s="1312"/>
      <c r="S317" s="242"/>
      <c r="T317" s="242"/>
      <c r="U317" s="242"/>
    </row>
    <row r="318" spans="1:25" s="567" customFormat="1" ht="15.75" customHeight="1">
      <c r="A318" s="1142"/>
      <c r="B318" s="1143"/>
      <c r="C318" s="1314"/>
      <c r="D318" s="1145"/>
      <c r="E318" s="1149"/>
      <c r="F318" s="1146"/>
      <c r="G318" s="1149"/>
      <c r="H318" s="1155"/>
      <c r="I318" s="1149"/>
      <c r="J318" s="1288"/>
      <c r="K318" s="569" t="s">
        <v>2987</v>
      </c>
      <c r="L318" s="239" t="s">
        <v>134</v>
      </c>
      <c r="M318" s="239">
        <v>3.08</v>
      </c>
      <c r="N318" s="239">
        <v>1.056</v>
      </c>
      <c r="O318" s="605">
        <f t="shared" si="38"/>
        <v>3.2524800000000003</v>
      </c>
      <c r="P318" s="1146"/>
      <c r="Q318" s="1146"/>
      <c r="R318" s="1312"/>
      <c r="S318" s="242"/>
      <c r="T318" s="242"/>
      <c r="U318" s="242"/>
    </row>
    <row r="319" spans="1:25" s="567" customFormat="1" ht="15.75" customHeight="1">
      <c r="A319" s="1142"/>
      <c r="B319" s="1143"/>
      <c r="C319" s="1314"/>
      <c r="D319" s="1145"/>
      <c r="E319" s="1149"/>
      <c r="F319" s="1146"/>
      <c r="G319" s="1149"/>
      <c r="H319" s="1156"/>
      <c r="I319" s="1149"/>
      <c r="J319" s="1289"/>
      <c r="K319" s="569"/>
      <c r="L319" s="239"/>
      <c r="M319" s="239"/>
      <c r="N319" s="239"/>
      <c r="O319" s="605">
        <f t="shared" si="38"/>
        <v>0</v>
      </c>
      <c r="P319" s="1146"/>
      <c r="Q319" s="1146"/>
      <c r="R319" s="1313"/>
      <c r="S319" s="242"/>
      <c r="T319" s="242"/>
      <c r="U319" s="242"/>
    </row>
    <row r="320" spans="1:25" s="568" customFormat="1" ht="15.75" customHeight="1">
      <c r="A320" s="1142">
        <f>+A315+1</f>
        <v>20</v>
      </c>
      <c r="B320" s="1150" t="s">
        <v>2988</v>
      </c>
      <c r="C320" s="1316" t="s">
        <v>2989</v>
      </c>
      <c r="D320" s="1354" t="s">
        <v>80</v>
      </c>
      <c r="E320" s="1153">
        <v>34.5</v>
      </c>
      <c r="F320" s="1157" t="e">
        <f>H320+J320+R320</f>
        <v>#REF!</v>
      </c>
      <c r="G320" s="1153">
        <v>0.46500000000000002</v>
      </c>
      <c r="H320" s="1154" t="e">
        <f>G320*#REF!/1000</f>
        <v>#REF!</v>
      </c>
      <c r="I320" s="1153">
        <v>4.8300000000000003E-2</v>
      </c>
      <c r="J320" s="1287" t="e">
        <f>I320*#REF!/1000</f>
        <v>#REF!</v>
      </c>
      <c r="K320" s="570" t="s">
        <v>2990</v>
      </c>
      <c r="L320" s="599" t="s">
        <v>134</v>
      </c>
      <c r="M320" s="599">
        <v>0.23300000000000001</v>
      </c>
      <c r="N320" s="599">
        <v>1.125</v>
      </c>
      <c r="O320" s="604">
        <f t="shared" si="38"/>
        <v>0.262125</v>
      </c>
      <c r="P320" s="1146" t="e">
        <f>E320*F320</f>
        <v>#REF!</v>
      </c>
      <c r="Q320" s="1146">
        <f>SUM(O320:O324)</f>
        <v>4.3896123000000005</v>
      </c>
      <c r="R320" s="1311" t="e">
        <f>Q320*1.02*1.05*#REF!</f>
        <v>#REF!</v>
      </c>
      <c r="S320" s="242"/>
      <c r="T320" s="242"/>
      <c r="U320" s="242"/>
    </row>
    <row r="321" spans="1:21" s="568" customFormat="1" ht="15.75" customHeight="1">
      <c r="A321" s="1142"/>
      <c r="B321" s="1150"/>
      <c r="C321" s="1316"/>
      <c r="D321" s="1354"/>
      <c r="E321" s="1153"/>
      <c r="F321" s="1157"/>
      <c r="G321" s="1153"/>
      <c r="H321" s="1155"/>
      <c r="I321" s="1153"/>
      <c r="J321" s="1288"/>
      <c r="K321" s="570" t="s">
        <v>51</v>
      </c>
      <c r="L321" s="599" t="s">
        <v>135</v>
      </c>
      <c r="M321" s="599">
        <v>3.8100000000000002E-2</v>
      </c>
      <c r="N321" s="599">
        <v>108.333</v>
      </c>
      <c r="O321" s="604">
        <f t="shared" si="38"/>
        <v>4.1274873000000003</v>
      </c>
      <c r="P321" s="1146"/>
      <c r="Q321" s="1146"/>
      <c r="R321" s="1312"/>
      <c r="S321" s="242"/>
      <c r="T321" s="242"/>
      <c r="U321" s="242"/>
    </row>
    <row r="322" spans="1:21" s="568" customFormat="1" ht="15.75" customHeight="1">
      <c r="A322" s="1142"/>
      <c r="B322" s="1150"/>
      <c r="C322" s="1316"/>
      <c r="D322" s="1354"/>
      <c r="E322" s="1153"/>
      <c r="F322" s="1157"/>
      <c r="G322" s="1153"/>
      <c r="H322" s="1155"/>
      <c r="I322" s="1153"/>
      <c r="J322" s="1288"/>
      <c r="K322" s="570"/>
      <c r="L322" s="599"/>
      <c r="M322" s="599"/>
      <c r="N322" s="599"/>
      <c r="O322" s="604">
        <f t="shared" si="38"/>
        <v>0</v>
      </c>
      <c r="P322" s="1146"/>
      <c r="Q322" s="1146"/>
      <c r="R322" s="1312"/>
      <c r="S322" s="242"/>
      <c r="T322" s="242"/>
      <c r="U322" s="242"/>
    </row>
    <row r="323" spans="1:21" s="568" customFormat="1" ht="15.75" customHeight="1">
      <c r="A323" s="1142"/>
      <c r="B323" s="1150"/>
      <c r="C323" s="1316"/>
      <c r="D323" s="1354"/>
      <c r="E323" s="1153"/>
      <c r="F323" s="1157"/>
      <c r="G323" s="1153"/>
      <c r="H323" s="1155"/>
      <c r="I323" s="1153"/>
      <c r="J323" s="1288"/>
      <c r="K323" s="570"/>
      <c r="L323" s="599"/>
      <c r="M323" s="599"/>
      <c r="N323" s="599"/>
      <c r="O323" s="604">
        <f t="shared" si="38"/>
        <v>0</v>
      </c>
      <c r="P323" s="1146"/>
      <c r="Q323" s="1146"/>
      <c r="R323" s="1312"/>
      <c r="S323" s="242"/>
      <c r="T323" s="242"/>
      <c r="U323" s="242"/>
    </row>
    <row r="324" spans="1:21" s="568" customFormat="1" ht="15.75" customHeight="1">
      <c r="A324" s="1142"/>
      <c r="B324" s="1150"/>
      <c r="C324" s="1316"/>
      <c r="D324" s="1354"/>
      <c r="E324" s="1153"/>
      <c r="F324" s="1157"/>
      <c r="G324" s="1153"/>
      <c r="H324" s="1156"/>
      <c r="I324" s="1153"/>
      <c r="J324" s="1289"/>
      <c r="K324" s="570"/>
      <c r="L324" s="599"/>
      <c r="M324" s="599"/>
      <c r="N324" s="599"/>
      <c r="O324" s="604">
        <f t="shared" si="38"/>
        <v>0</v>
      </c>
      <c r="P324" s="1146"/>
      <c r="Q324" s="1146"/>
      <c r="R324" s="1313"/>
      <c r="S324" s="242"/>
      <c r="T324" s="242"/>
      <c r="U324" s="242"/>
    </row>
    <row r="325" spans="1:21" s="8" customFormat="1" ht="15.75" customHeight="1">
      <c r="A325" s="1142">
        <f>+A320+1</f>
        <v>21</v>
      </c>
      <c r="B325" s="1143" t="s">
        <v>3020</v>
      </c>
      <c r="C325" s="1314" t="s">
        <v>2991</v>
      </c>
      <c r="D325" s="1145" t="s">
        <v>80</v>
      </c>
      <c r="E325" s="1149">
        <v>34.5</v>
      </c>
      <c r="F325" s="1146" t="e">
        <f>H325+J325+R325</f>
        <v>#REF!</v>
      </c>
      <c r="G325" s="1149">
        <f>27.8/100</f>
        <v>0.27800000000000002</v>
      </c>
      <c r="H325" s="1154" t="e">
        <f>G325*#REF!/1000</f>
        <v>#REF!</v>
      </c>
      <c r="I325" s="1149">
        <f>0.8/100</f>
        <v>8.0000000000000002E-3</v>
      </c>
      <c r="J325" s="1287" t="e">
        <f>I325*#REF!/1000</f>
        <v>#REF!</v>
      </c>
      <c r="K325" s="609" t="s">
        <v>560</v>
      </c>
      <c r="L325" s="582" t="s">
        <v>134</v>
      </c>
      <c r="M325" s="582">
        <f>25/100</f>
        <v>0.25</v>
      </c>
      <c r="N325" s="582">
        <v>1.25</v>
      </c>
      <c r="O325" s="604">
        <f t="shared" si="38"/>
        <v>0.3125</v>
      </c>
      <c r="P325" s="1146" t="e">
        <f>E325*F325</f>
        <v>#REF!</v>
      </c>
      <c r="Q325" s="1146">
        <f>SUM(O325:O329)</f>
        <v>0.49040800000000001</v>
      </c>
      <c r="R325" s="1311" t="e">
        <f>Q325*1.02*1.05*#REF!</f>
        <v>#REF!</v>
      </c>
      <c r="S325" s="68"/>
      <c r="T325" s="68"/>
      <c r="U325" s="68"/>
    </row>
    <row r="326" spans="1:21" s="8" customFormat="1" ht="15.75" customHeight="1">
      <c r="A326" s="1142"/>
      <c r="B326" s="1143"/>
      <c r="C326" s="1314"/>
      <c r="D326" s="1145"/>
      <c r="E326" s="1149"/>
      <c r="F326" s="1146"/>
      <c r="G326" s="1149"/>
      <c r="H326" s="1155"/>
      <c r="I326" s="1149"/>
      <c r="J326" s="1288"/>
      <c r="K326" s="609" t="s">
        <v>561</v>
      </c>
      <c r="L326" s="582" t="s">
        <v>134</v>
      </c>
      <c r="M326" s="582">
        <v>0.11600000000000001</v>
      </c>
      <c r="N326" s="582">
        <v>0.73299999999999998</v>
      </c>
      <c r="O326" s="604">
        <f t="shared" si="38"/>
        <v>8.5028000000000006E-2</v>
      </c>
      <c r="P326" s="1146"/>
      <c r="Q326" s="1146"/>
      <c r="R326" s="1312"/>
      <c r="S326" s="68"/>
      <c r="T326" s="68"/>
      <c r="U326" s="68"/>
    </row>
    <row r="327" spans="1:21" s="8" customFormat="1" ht="15.75" customHeight="1">
      <c r="A327" s="1142"/>
      <c r="B327" s="1143"/>
      <c r="C327" s="1314"/>
      <c r="D327" s="1145"/>
      <c r="E327" s="1149"/>
      <c r="F327" s="1146"/>
      <c r="G327" s="1149"/>
      <c r="H327" s="1155"/>
      <c r="I327" s="1149"/>
      <c r="J327" s="1288"/>
      <c r="K327" s="609" t="s">
        <v>569</v>
      </c>
      <c r="L327" s="582" t="s">
        <v>134</v>
      </c>
      <c r="M327" s="582">
        <v>0.54</v>
      </c>
      <c r="N327" s="582">
        <v>0.17199999999999999</v>
      </c>
      <c r="O327" s="604">
        <f t="shared" si="38"/>
        <v>9.2880000000000004E-2</v>
      </c>
      <c r="P327" s="1146"/>
      <c r="Q327" s="1146"/>
      <c r="R327" s="1312"/>
      <c r="S327" s="68"/>
      <c r="T327" s="68"/>
      <c r="U327" s="68"/>
    </row>
    <row r="328" spans="1:21" s="8" customFormat="1" ht="15.75" customHeight="1">
      <c r="A328" s="1142"/>
      <c r="B328" s="1143"/>
      <c r="C328" s="1314"/>
      <c r="D328" s="1145"/>
      <c r="E328" s="1149"/>
      <c r="F328" s="1146"/>
      <c r="G328" s="1149"/>
      <c r="H328" s="1155"/>
      <c r="I328" s="1149"/>
      <c r="J328" s="1288"/>
      <c r="K328" s="609"/>
      <c r="L328" s="582"/>
      <c r="M328" s="582"/>
      <c r="N328" s="582"/>
      <c r="O328" s="604">
        <f t="shared" si="38"/>
        <v>0</v>
      </c>
      <c r="P328" s="1146"/>
      <c r="Q328" s="1146"/>
      <c r="R328" s="1312"/>
      <c r="S328" s="68"/>
      <c r="T328" s="68"/>
      <c r="U328" s="68"/>
    </row>
    <row r="329" spans="1:21" s="8" customFormat="1" ht="12" customHeight="1">
      <c r="A329" s="1142"/>
      <c r="B329" s="1143"/>
      <c r="C329" s="1314"/>
      <c r="D329" s="1145"/>
      <c r="E329" s="1149"/>
      <c r="F329" s="1146"/>
      <c r="G329" s="1149"/>
      <c r="H329" s="1156"/>
      <c r="I329" s="1149"/>
      <c r="J329" s="1289"/>
      <c r="K329" s="609"/>
      <c r="L329" s="582"/>
      <c r="M329" s="582"/>
      <c r="N329" s="582"/>
      <c r="O329" s="604"/>
      <c r="P329" s="1146"/>
      <c r="Q329" s="1146"/>
      <c r="R329" s="1313"/>
      <c r="S329" s="529"/>
      <c r="T329" s="68"/>
      <c r="U329" s="68"/>
    </row>
    <row r="330" spans="1:21" ht="14.25" customHeight="1">
      <c r="A330" s="1142">
        <f>+A325+1</f>
        <v>22</v>
      </c>
      <c r="B330" s="1150" t="s">
        <v>3021</v>
      </c>
      <c r="C330" s="1314" t="s">
        <v>2994</v>
      </c>
      <c r="D330" s="1152" t="s">
        <v>135</v>
      </c>
      <c r="E330" s="1146">
        <f>32*0.05</f>
        <v>1.6</v>
      </c>
      <c r="F330" s="1146" t="e">
        <f>H330+J330+R330</f>
        <v>#REF!</v>
      </c>
      <c r="G330" s="1153">
        <v>14.2</v>
      </c>
      <c r="H330" s="1146" t="e">
        <f>G330*#REF!/1000</f>
        <v>#REF!</v>
      </c>
      <c r="I330" s="1153">
        <v>0.61</v>
      </c>
      <c r="J330" s="1287" t="e">
        <f>I330*#REF!/1000</f>
        <v>#REF!</v>
      </c>
      <c r="K330" s="609" t="s">
        <v>2992</v>
      </c>
      <c r="L330" s="584" t="s">
        <v>135</v>
      </c>
      <c r="M330" s="584">
        <v>1.05</v>
      </c>
      <c r="N330" s="584">
        <f>0.1*100</f>
        <v>10</v>
      </c>
      <c r="O330" s="577">
        <f t="shared" ref="O330:O339" si="39">M330*N330</f>
        <v>10.5</v>
      </c>
      <c r="P330" s="1146" t="e">
        <f>E330*F330</f>
        <v>#REF!</v>
      </c>
      <c r="Q330" s="1146">
        <f>SUM(O330:O334)</f>
        <v>10.5</v>
      </c>
      <c r="R330" s="1311" t="e">
        <f>Q330*1.02*1.05*#REF!</f>
        <v>#REF!</v>
      </c>
    </row>
    <row r="331" spans="1:21" ht="14.25" customHeight="1">
      <c r="A331" s="1142"/>
      <c r="B331" s="1150"/>
      <c r="C331" s="1314"/>
      <c r="D331" s="1152"/>
      <c r="E331" s="1146"/>
      <c r="F331" s="1146"/>
      <c r="G331" s="1153"/>
      <c r="H331" s="1146"/>
      <c r="I331" s="1153"/>
      <c r="J331" s="1288"/>
      <c r="K331" s="570"/>
      <c r="L331" s="584"/>
      <c r="M331" s="584"/>
      <c r="N331" s="584"/>
      <c r="O331" s="577">
        <f t="shared" si="39"/>
        <v>0</v>
      </c>
      <c r="P331" s="1146"/>
      <c r="Q331" s="1146"/>
      <c r="R331" s="1312"/>
    </row>
    <row r="332" spans="1:21" ht="14.25" customHeight="1">
      <c r="A332" s="1142"/>
      <c r="B332" s="1150"/>
      <c r="C332" s="1314"/>
      <c r="D332" s="1152"/>
      <c r="E332" s="1146"/>
      <c r="F332" s="1146"/>
      <c r="G332" s="1153"/>
      <c r="H332" s="1146"/>
      <c r="I332" s="1153"/>
      <c r="J332" s="1288"/>
      <c r="K332" s="570"/>
      <c r="L332" s="584"/>
      <c r="M332" s="584"/>
      <c r="N332" s="584"/>
      <c r="O332" s="577">
        <f t="shared" si="39"/>
        <v>0</v>
      </c>
      <c r="P332" s="1146"/>
      <c r="Q332" s="1146"/>
      <c r="R332" s="1312"/>
    </row>
    <row r="333" spans="1:21" ht="14.25" customHeight="1">
      <c r="A333" s="1142"/>
      <c r="B333" s="1150"/>
      <c r="C333" s="1314"/>
      <c r="D333" s="1152"/>
      <c r="E333" s="1146"/>
      <c r="F333" s="1146"/>
      <c r="G333" s="1153"/>
      <c r="H333" s="1146"/>
      <c r="I333" s="1153"/>
      <c r="J333" s="1288"/>
      <c r="K333" s="570"/>
      <c r="L333" s="584"/>
      <c r="M333" s="584"/>
      <c r="N333" s="584"/>
      <c r="O333" s="577">
        <f t="shared" si="39"/>
        <v>0</v>
      </c>
      <c r="P333" s="1146"/>
      <c r="Q333" s="1146"/>
      <c r="R333" s="1312"/>
    </row>
    <row r="334" spans="1:21" ht="14.25" customHeight="1">
      <c r="A334" s="1142"/>
      <c r="B334" s="1150"/>
      <c r="C334" s="1314"/>
      <c r="D334" s="1152"/>
      <c r="E334" s="1146"/>
      <c r="F334" s="1146"/>
      <c r="G334" s="1153"/>
      <c r="H334" s="1146"/>
      <c r="I334" s="1153"/>
      <c r="J334" s="1289"/>
      <c r="K334" s="570"/>
      <c r="L334" s="584"/>
      <c r="M334" s="584"/>
      <c r="N334" s="584"/>
      <c r="O334" s="577">
        <f t="shared" si="39"/>
        <v>0</v>
      </c>
      <c r="P334" s="1146"/>
      <c r="Q334" s="1146"/>
      <c r="R334" s="1313"/>
    </row>
    <row r="335" spans="1:21" s="1" customFormat="1" ht="12.75" customHeight="1">
      <c r="A335" s="1142">
        <f>+A330+1</f>
        <v>23</v>
      </c>
      <c r="B335" s="1148" t="s">
        <v>2993</v>
      </c>
      <c r="C335" s="1314" t="s">
        <v>2995</v>
      </c>
      <c r="D335" s="1147" t="s">
        <v>558</v>
      </c>
      <c r="E335" s="1149">
        <v>32</v>
      </c>
      <c r="F335" s="1149" t="e">
        <f>H335+J335+R335</f>
        <v>#REF!</v>
      </c>
      <c r="G335" s="1149">
        <v>0.66</v>
      </c>
      <c r="H335" s="1154" t="e">
        <f>G335*#REF!/1000</f>
        <v>#REF!</v>
      </c>
      <c r="I335" s="1149">
        <v>5.8999999999999997E-2</v>
      </c>
      <c r="J335" s="1287" t="e">
        <f>I335*#REF!/1000</f>
        <v>#REF!</v>
      </c>
      <c r="K335" s="609" t="s">
        <v>273</v>
      </c>
      <c r="L335" s="580" t="s">
        <v>146</v>
      </c>
      <c r="M335" s="580">
        <v>3.1E-2</v>
      </c>
      <c r="N335" s="580">
        <v>26.4</v>
      </c>
      <c r="O335" s="577">
        <f t="shared" si="39"/>
        <v>0.81839999999999991</v>
      </c>
      <c r="P335" s="1146" t="e">
        <f>E335*F335</f>
        <v>#REF!</v>
      </c>
      <c r="Q335" s="1146">
        <f>SUM(O335:O339)</f>
        <v>1.7795999999999998</v>
      </c>
      <c r="R335" s="1311" t="e">
        <f>Q335*1.02*1.05*#REF!</f>
        <v>#REF!</v>
      </c>
      <c r="S335" s="68"/>
      <c r="T335" s="68"/>
      <c r="U335" s="68"/>
    </row>
    <row r="336" spans="1:21" s="1" customFormat="1" ht="12.75" customHeight="1">
      <c r="A336" s="1142"/>
      <c r="B336" s="1148"/>
      <c r="C336" s="1314"/>
      <c r="D336" s="1147"/>
      <c r="E336" s="1149"/>
      <c r="F336" s="1149"/>
      <c r="G336" s="1149"/>
      <c r="H336" s="1155"/>
      <c r="I336" s="1149"/>
      <c r="J336" s="1288"/>
      <c r="K336" s="609" t="s">
        <v>562</v>
      </c>
      <c r="L336" s="580" t="s">
        <v>558</v>
      </c>
      <c r="M336" s="580">
        <v>1.08</v>
      </c>
      <c r="N336" s="580">
        <v>0.89</v>
      </c>
      <c r="O336" s="577">
        <f t="shared" si="39"/>
        <v>0.96120000000000005</v>
      </c>
      <c r="P336" s="1146"/>
      <c r="Q336" s="1146"/>
      <c r="R336" s="1312"/>
      <c r="S336" s="68"/>
      <c r="T336" s="68"/>
      <c r="U336" s="68"/>
    </row>
    <row r="337" spans="1:21" s="1" customFormat="1" ht="12.75" customHeight="1">
      <c r="A337" s="1142"/>
      <c r="B337" s="1148"/>
      <c r="C337" s="1314"/>
      <c r="D337" s="1147"/>
      <c r="E337" s="1149"/>
      <c r="F337" s="1149"/>
      <c r="G337" s="1149"/>
      <c r="H337" s="1155"/>
      <c r="I337" s="1149"/>
      <c r="J337" s="1288"/>
      <c r="K337" s="609"/>
      <c r="L337" s="580"/>
      <c r="M337" s="580"/>
      <c r="N337" s="580"/>
      <c r="O337" s="577">
        <f t="shared" si="39"/>
        <v>0</v>
      </c>
      <c r="P337" s="1146"/>
      <c r="Q337" s="1146"/>
      <c r="R337" s="1312"/>
      <c r="S337" s="68"/>
      <c r="T337" s="68"/>
      <c r="U337" s="68"/>
    </row>
    <row r="338" spans="1:21" s="1" customFormat="1" ht="12.75" customHeight="1">
      <c r="A338" s="1142"/>
      <c r="B338" s="1148"/>
      <c r="C338" s="1314"/>
      <c r="D338" s="1147"/>
      <c r="E338" s="1149"/>
      <c r="F338" s="1149"/>
      <c r="G338" s="1149"/>
      <c r="H338" s="1155"/>
      <c r="I338" s="1149"/>
      <c r="J338" s="1288"/>
      <c r="K338" s="609"/>
      <c r="L338" s="580"/>
      <c r="M338" s="580"/>
      <c r="N338" s="580"/>
      <c r="O338" s="577">
        <f t="shared" si="39"/>
        <v>0</v>
      </c>
      <c r="P338" s="1146"/>
      <c r="Q338" s="1146"/>
      <c r="R338" s="1312"/>
      <c r="S338" s="68"/>
      <c r="T338" s="68"/>
      <c r="U338" s="68"/>
    </row>
    <row r="339" spans="1:21" s="1" customFormat="1" ht="12.75" customHeight="1">
      <c r="A339" s="1142"/>
      <c r="B339" s="1148"/>
      <c r="C339" s="1314"/>
      <c r="D339" s="1147"/>
      <c r="E339" s="1149"/>
      <c r="F339" s="1149"/>
      <c r="G339" s="1149"/>
      <c r="H339" s="1156"/>
      <c r="I339" s="1149"/>
      <c r="J339" s="1289"/>
      <c r="K339" s="609"/>
      <c r="L339" s="580"/>
      <c r="M339" s="580"/>
      <c r="N339" s="580"/>
      <c r="O339" s="577">
        <f t="shared" si="39"/>
        <v>0</v>
      </c>
      <c r="P339" s="1146"/>
      <c r="Q339" s="1146"/>
      <c r="R339" s="1313"/>
      <c r="S339" s="68"/>
      <c r="T339" s="68"/>
      <c r="U339" s="68"/>
    </row>
    <row r="340" spans="1:21" s="598" customFormat="1" ht="21" customHeight="1">
      <c r="A340" s="564"/>
      <c r="B340" s="602"/>
      <c r="C340" s="589"/>
      <c r="D340" s="586"/>
      <c r="E340" s="603"/>
      <c r="F340" s="601"/>
      <c r="G340" s="585"/>
      <c r="H340" s="581"/>
      <c r="I340" s="585"/>
      <c r="J340" s="581"/>
      <c r="K340" s="554"/>
      <c r="L340" s="555"/>
      <c r="M340" s="555"/>
      <c r="N340" s="555"/>
      <c r="O340" s="600">
        <f t="shared" si="2"/>
        <v>0</v>
      </c>
      <c r="P340" s="601"/>
      <c r="Q340" s="601"/>
      <c r="R340" s="581"/>
    </row>
    <row r="341" spans="1:21" s="598" customFormat="1" ht="11.25" customHeight="1">
      <c r="A341" s="556"/>
      <c r="B341" s="557"/>
      <c r="C341" s="557"/>
      <c r="D341" s="556"/>
      <c r="E341" s="558"/>
      <c r="F341" s="556"/>
      <c r="G341" s="556"/>
      <c r="H341" s="556"/>
      <c r="I341" s="556"/>
      <c r="J341" s="556"/>
      <c r="K341" s="557"/>
      <c r="L341" s="556"/>
      <c r="M341" s="556"/>
      <c r="N341" s="559"/>
      <c r="O341" s="556"/>
      <c r="P341" s="556"/>
      <c r="Q341" s="556"/>
      <c r="R341" s="556"/>
      <c r="S341" s="557"/>
    </row>
    <row r="342" spans="1:21" s="598" customFormat="1" ht="12" customHeight="1">
      <c r="A342" s="596"/>
      <c r="C342" s="235" t="s">
        <v>2953</v>
      </c>
      <c r="D342" s="596"/>
      <c r="E342" s="243"/>
      <c r="F342" s="530"/>
      <c r="G342" s="530"/>
      <c r="H342" s="530"/>
      <c r="I342" s="530"/>
      <c r="J342" s="530"/>
      <c r="K342" s="84"/>
      <c r="L342" s="530"/>
      <c r="M342" s="530"/>
      <c r="N342" s="542"/>
      <c r="O342" s="530"/>
      <c r="P342" s="543" t="e">
        <f>SUM(P20:P340)-P352</f>
        <v>#REF!</v>
      </c>
      <c r="Q342" s="544"/>
      <c r="R342" s="545"/>
    </row>
    <row r="343" spans="1:21" s="598" customFormat="1" ht="12" customHeight="1">
      <c r="A343" s="596"/>
      <c r="D343" s="596"/>
      <c r="E343" s="243"/>
      <c r="F343" s="530"/>
      <c r="G343" s="530"/>
      <c r="H343" s="530"/>
      <c r="I343" s="530"/>
      <c r="J343" s="530"/>
      <c r="K343" s="84"/>
      <c r="L343" s="530"/>
      <c r="M343" s="530"/>
      <c r="N343" s="542"/>
      <c r="O343" s="530"/>
      <c r="P343" s="544"/>
      <c r="Q343" s="530"/>
      <c r="R343" s="545"/>
    </row>
    <row r="344" spans="1:21" s="598" customFormat="1" ht="12" customHeight="1">
      <c r="A344" s="596"/>
      <c r="C344" s="598" t="s">
        <v>2954</v>
      </c>
      <c r="D344" s="596"/>
      <c r="E344" s="243"/>
      <c r="F344" s="596"/>
      <c r="G344" s="596"/>
      <c r="H344" s="596"/>
      <c r="I344" s="596"/>
      <c r="J344" s="596"/>
      <c r="L344" s="596"/>
      <c r="M344" s="596"/>
      <c r="N344" s="531"/>
      <c r="O344" s="596"/>
      <c r="P344" s="544" t="e">
        <f>P342*0.133</f>
        <v>#REF!</v>
      </c>
      <c r="Q344" s="546"/>
      <c r="R344" s="546"/>
    </row>
    <row r="345" spans="1:21" s="598" customFormat="1" ht="12" customHeight="1">
      <c r="A345" s="596"/>
      <c r="D345" s="596"/>
      <c r="E345" s="243"/>
      <c r="F345" s="596"/>
      <c r="G345" s="596"/>
      <c r="H345" s="596"/>
      <c r="I345" s="596"/>
      <c r="J345" s="596"/>
      <c r="K345" s="598" t="s">
        <v>2966</v>
      </c>
      <c r="L345" s="596"/>
      <c r="M345" s="596"/>
      <c r="N345" s="531"/>
      <c r="O345" s="596"/>
      <c r="P345" s="544"/>
      <c r="Q345" s="546"/>
      <c r="R345" s="546"/>
    </row>
    <row r="346" spans="1:21" s="598" customFormat="1" ht="12" customHeight="1">
      <c r="A346" s="596"/>
      <c r="C346" s="598" t="s">
        <v>2953</v>
      </c>
      <c r="D346" s="596"/>
      <c r="E346" s="243"/>
      <c r="F346" s="596"/>
      <c r="G346" s="596"/>
      <c r="H346" s="596"/>
      <c r="I346" s="596"/>
      <c r="J346" s="596"/>
      <c r="L346" s="596"/>
      <c r="M346" s="596"/>
      <c r="N346" s="531"/>
      <c r="O346" s="596"/>
      <c r="P346" s="544" t="e">
        <f>SUM(P342:P344)</f>
        <v>#REF!</v>
      </c>
      <c r="Q346" s="546"/>
      <c r="R346" s="546"/>
    </row>
    <row r="347" spans="1:21" s="598" customFormat="1" ht="12" customHeight="1">
      <c r="A347" s="596"/>
      <c r="D347" s="596"/>
      <c r="E347" s="243"/>
      <c r="F347" s="596"/>
      <c r="G347" s="596"/>
      <c r="H347" s="596"/>
      <c r="I347" s="596"/>
      <c r="J347" s="596"/>
      <c r="L347" s="596"/>
      <c r="M347" s="596"/>
      <c r="N347" s="531"/>
      <c r="O347" s="596"/>
      <c r="P347" s="544"/>
      <c r="Q347" s="546"/>
      <c r="R347" s="546"/>
    </row>
    <row r="348" spans="1:21" s="598" customFormat="1" ht="12" customHeight="1">
      <c r="A348" s="596"/>
      <c r="C348" s="598" t="s">
        <v>2955</v>
      </c>
      <c r="D348" s="596"/>
      <c r="E348" s="243"/>
      <c r="F348" s="596"/>
      <c r="G348" s="596"/>
      <c r="H348" s="596"/>
      <c r="I348" s="596"/>
      <c r="J348" s="596"/>
      <c r="L348" s="596"/>
      <c r="M348" s="596"/>
      <c r="N348" s="531"/>
      <c r="O348" s="596"/>
      <c r="P348" s="544" t="e">
        <f>P346*0.11</f>
        <v>#REF!</v>
      </c>
      <c r="Q348" s="596"/>
      <c r="R348" s="596"/>
    </row>
    <row r="349" spans="1:21" s="598" customFormat="1" ht="12" customHeight="1">
      <c r="A349" s="596"/>
      <c r="D349" s="596"/>
      <c r="E349" s="243"/>
      <c r="F349" s="596"/>
      <c r="G349" s="596"/>
      <c r="H349" s="596"/>
      <c r="I349" s="596"/>
      <c r="J349" s="596"/>
      <c r="L349" s="596"/>
      <c r="M349" s="596"/>
      <c r="N349" s="531"/>
      <c r="O349" s="596"/>
      <c r="P349" s="544"/>
      <c r="Q349" s="546"/>
      <c r="R349" s="546"/>
    </row>
    <row r="350" spans="1:21" s="598" customFormat="1" ht="12" customHeight="1">
      <c r="A350" s="596"/>
      <c r="C350" s="598" t="s">
        <v>500</v>
      </c>
      <c r="D350" s="596"/>
      <c r="E350" s="243"/>
      <c r="F350" s="596"/>
      <c r="G350" s="596"/>
      <c r="H350" s="596"/>
      <c r="I350" s="596"/>
      <c r="J350" s="596"/>
      <c r="L350" s="596"/>
      <c r="M350" s="596"/>
      <c r="N350" s="531"/>
      <c r="O350" s="596"/>
      <c r="P350" s="544" t="e">
        <f>SUM(P346:P348)</f>
        <v>#REF!</v>
      </c>
      <c r="Q350" s="546"/>
      <c r="R350" s="546"/>
    </row>
    <row r="351" spans="1:21" s="598" customFormat="1" ht="12" customHeight="1">
      <c r="A351" s="596"/>
      <c r="D351" s="596"/>
      <c r="E351" s="243"/>
      <c r="F351" s="596"/>
      <c r="G351" s="596"/>
      <c r="H351" s="596"/>
      <c r="I351" s="596"/>
      <c r="J351" s="596"/>
      <c r="L351" s="596"/>
      <c r="M351" s="596"/>
      <c r="N351" s="531"/>
      <c r="O351" s="596"/>
      <c r="P351" s="544"/>
      <c r="Q351" s="546"/>
      <c r="R351" s="546"/>
    </row>
    <row r="352" spans="1:21" s="598" customFormat="1" ht="12" hidden="1" customHeight="1">
      <c r="A352" s="596"/>
      <c r="C352" s="598" t="s">
        <v>559</v>
      </c>
      <c r="D352" s="596"/>
      <c r="E352" s="243"/>
      <c r="F352" s="596"/>
      <c r="G352" s="596"/>
      <c r="H352" s="596"/>
      <c r="I352" s="596"/>
      <c r="J352" s="596"/>
      <c r="L352" s="596"/>
      <c r="M352" s="596"/>
      <c r="N352" s="531"/>
      <c r="O352" s="596"/>
      <c r="P352" s="544"/>
      <c r="Q352" s="547">
        <f>+P352</f>
        <v>0</v>
      </c>
      <c r="R352" s="596"/>
    </row>
    <row r="353" spans="1:18" s="598" customFormat="1" ht="12" hidden="1" customHeight="1">
      <c r="A353" s="596"/>
      <c r="D353" s="596"/>
      <c r="E353" s="243"/>
      <c r="F353" s="596"/>
      <c r="G353" s="596"/>
      <c r="H353" s="596"/>
      <c r="I353" s="596"/>
      <c r="J353" s="596"/>
      <c r="L353" s="596"/>
      <c r="M353" s="596"/>
      <c r="N353" s="531"/>
      <c r="O353" s="596"/>
      <c r="P353" s="544"/>
      <c r="Q353" s="596"/>
      <c r="R353" s="596"/>
    </row>
    <row r="354" spans="1:18" s="598" customFormat="1" ht="12" customHeight="1">
      <c r="A354" s="596"/>
      <c r="C354" s="235" t="s">
        <v>2956</v>
      </c>
      <c r="D354" s="596"/>
      <c r="E354" s="243"/>
      <c r="F354" s="596"/>
      <c r="G354" s="596"/>
      <c r="H354" s="596"/>
      <c r="I354" s="596"/>
      <c r="J354" s="596"/>
      <c r="L354" s="596"/>
      <c r="M354" s="596"/>
      <c r="N354" s="531"/>
      <c r="O354" s="596"/>
      <c r="P354" s="543" t="e">
        <f>+P352+P350</f>
        <v>#REF!</v>
      </c>
      <c r="Q354" s="596"/>
      <c r="R354" s="596"/>
    </row>
    <row r="355" spans="1:18" s="598" customFormat="1" ht="12" customHeight="1">
      <c r="A355" s="596"/>
      <c r="D355" s="596"/>
      <c r="E355" s="243"/>
      <c r="F355" s="596"/>
      <c r="G355" s="596"/>
      <c r="H355" s="596"/>
      <c r="I355" s="596"/>
      <c r="J355" s="596"/>
      <c r="L355" s="596"/>
      <c r="M355" s="596"/>
      <c r="N355" s="531"/>
      <c r="O355" s="596"/>
      <c r="P355" s="544"/>
      <c r="Q355" s="596"/>
      <c r="R355" s="596"/>
    </row>
    <row r="356" spans="1:18" s="598" customFormat="1" ht="12" customHeight="1">
      <c r="A356" s="596"/>
      <c r="D356" s="596"/>
      <c r="E356" s="243"/>
      <c r="F356" s="1257" t="s">
        <v>129</v>
      </c>
      <c r="G356" s="1257"/>
      <c r="H356" s="596"/>
      <c r="I356" s="596"/>
      <c r="J356" s="596"/>
      <c r="K356" s="1355"/>
      <c r="L356" s="1355"/>
      <c r="M356" s="1355"/>
      <c r="N356" s="531"/>
      <c r="O356" s="596"/>
      <c r="P356" s="596"/>
      <c r="Q356" s="596"/>
      <c r="R356" s="596"/>
    </row>
    <row r="357" spans="1:18" s="598" customFormat="1" ht="12" customHeight="1">
      <c r="A357" s="596"/>
      <c r="D357" s="596"/>
      <c r="E357" s="243"/>
      <c r="F357" s="596"/>
      <c r="G357" s="596"/>
      <c r="H357" s="596"/>
      <c r="I357" s="596"/>
      <c r="J357" s="596"/>
      <c r="L357" s="596"/>
      <c r="M357" s="596"/>
      <c r="N357" s="531"/>
      <c r="O357" s="596"/>
      <c r="P357" s="596"/>
      <c r="Q357" s="596"/>
      <c r="R357" s="596"/>
    </row>
    <row r="358" spans="1:18">
      <c r="F358" s="1257"/>
      <c r="G358" s="1257"/>
      <c r="K358" s="1355"/>
      <c r="L358" s="1355"/>
      <c r="M358" s="1355"/>
    </row>
    <row r="359" spans="1:18">
      <c r="F359" s="1257"/>
      <c r="G359" s="1257"/>
      <c r="H359" s="1257"/>
      <c r="K359" s="1355"/>
      <c r="L359" s="1355"/>
    </row>
    <row r="360" spans="1:18" ht="12.75" customHeight="1"/>
    <row r="361" spans="1:18">
      <c r="F361" s="530"/>
      <c r="G361" s="530"/>
      <c r="H361" s="530"/>
      <c r="I361" s="530"/>
      <c r="J361" s="530"/>
      <c r="K361" s="84"/>
      <c r="L361" s="530"/>
      <c r="M361" s="530"/>
      <c r="N361" s="542"/>
      <c r="O361" s="530"/>
      <c r="P361" s="544"/>
      <c r="Q361" s="530"/>
      <c r="R361" s="545"/>
    </row>
    <row r="362" spans="1:18" ht="11.25" customHeight="1">
      <c r="F362" s="530"/>
      <c r="G362" s="530"/>
      <c r="H362" s="530"/>
      <c r="I362" s="530"/>
      <c r="J362" s="530"/>
      <c r="K362" s="84"/>
      <c r="L362" s="530"/>
      <c r="M362" s="530"/>
      <c r="N362" s="542"/>
      <c r="O362" s="530"/>
      <c r="P362" s="544"/>
      <c r="Q362" s="530"/>
      <c r="R362" s="545"/>
    </row>
    <row r="363" spans="1:18">
      <c r="P363" s="544"/>
      <c r="Q363" s="546"/>
      <c r="R363" s="546"/>
    </row>
    <row r="364" spans="1:18" ht="12.75" customHeight="1">
      <c r="P364" s="544"/>
      <c r="Q364" s="546"/>
      <c r="R364" s="546"/>
    </row>
    <row r="365" spans="1:18">
      <c r="P365" s="544"/>
      <c r="Q365" s="546"/>
      <c r="R365" s="546"/>
    </row>
    <row r="366" spans="1:18" ht="12.75" customHeight="1">
      <c r="P366" s="544"/>
      <c r="Q366" s="546"/>
      <c r="R366" s="546"/>
    </row>
    <row r="367" spans="1:18">
      <c r="P367" s="544"/>
    </row>
    <row r="368" spans="1:18" ht="11.25" customHeight="1">
      <c r="P368" s="544"/>
    </row>
    <row r="369" spans="1:18">
      <c r="P369" s="544"/>
    </row>
    <row r="370" spans="1:18">
      <c r="P370" s="544"/>
    </row>
    <row r="371" spans="1:18" s="70" customFormat="1">
      <c r="A371" s="596"/>
      <c r="B371" s="68"/>
      <c r="C371" s="68"/>
      <c r="D371" s="596"/>
      <c r="E371" s="243"/>
      <c r="F371" s="1257"/>
      <c r="G371" s="1257"/>
      <c r="H371" s="596"/>
      <c r="I371" s="596"/>
      <c r="J371" s="596"/>
      <c r="K371" s="1355"/>
      <c r="L371" s="1355"/>
      <c r="M371" s="1355"/>
      <c r="N371" s="531"/>
      <c r="O371" s="596"/>
      <c r="P371" s="596"/>
      <c r="Q371" s="596"/>
      <c r="R371" s="596"/>
    </row>
    <row r="373" spans="1:18" s="70" customFormat="1">
      <c r="A373" s="596"/>
      <c r="B373" s="68"/>
      <c r="C373" s="68"/>
      <c r="D373" s="596"/>
      <c r="E373" s="243"/>
      <c r="F373" s="1257"/>
      <c r="G373" s="1257"/>
      <c r="H373" s="596"/>
      <c r="I373" s="596"/>
      <c r="J373" s="596"/>
      <c r="K373" s="1355"/>
      <c r="L373" s="1355"/>
      <c r="M373" s="1355"/>
      <c r="N373" s="531"/>
      <c r="O373" s="596"/>
      <c r="P373" s="596"/>
      <c r="Q373" s="596"/>
      <c r="R373" s="596"/>
    </row>
    <row r="374" spans="1:18" s="70" customFormat="1">
      <c r="A374" s="596"/>
      <c r="B374" s="68"/>
      <c r="C374" s="68"/>
      <c r="D374" s="596"/>
      <c r="E374" s="243"/>
      <c r="F374" s="1257"/>
      <c r="G374" s="1257"/>
      <c r="H374" s="1257"/>
      <c r="I374" s="596"/>
      <c r="J374" s="596"/>
      <c r="K374" s="1355"/>
      <c r="L374" s="1355"/>
      <c r="M374" s="596"/>
      <c r="N374" s="531"/>
      <c r="O374" s="596"/>
      <c r="P374" s="596"/>
      <c r="Q374" s="596"/>
      <c r="R374" s="596"/>
    </row>
  </sheetData>
  <mergeCells count="872">
    <mergeCell ref="F373:G373"/>
    <mergeCell ref="K373:M373"/>
    <mergeCell ref="F374:H374"/>
    <mergeCell ref="K374:L374"/>
    <mergeCell ref="F358:G358"/>
    <mergeCell ref="K358:M358"/>
    <mergeCell ref="F359:H359"/>
    <mergeCell ref="K359:L359"/>
    <mergeCell ref="F371:G371"/>
    <mergeCell ref="K371:M371"/>
    <mergeCell ref="J335:J339"/>
    <mergeCell ref="P335:P339"/>
    <mergeCell ref="Q335:Q339"/>
    <mergeCell ref="R335:R339"/>
    <mergeCell ref="F356:G356"/>
    <mergeCell ref="K356:M356"/>
    <mergeCell ref="R330:R334"/>
    <mergeCell ref="A335:A339"/>
    <mergeCell ref="B335:B339"/>
    <mergeCell ref="C335:C339"/>
    <mergeCell ref="D335:D339"/>
    <mergeCell ref="E335:E339"/>
    <mergeCell ref="F335:F339"/>
    <mergeCell ref="G335:G339"/>
    <mergeCell ref="H335:H339"/>
    <mergeCell ref="I335:I339"/>
    <mergeCell ref="G330:G334"/>
    <mergeCell ref="H330:H334"/>
    <mergeCell ref="I330:I334"/>
    <mergeCell ref="J330:J334"/>
    <mergeCell ref="P330:P334"/>
    <mergeCell ref="Q330:Q334"/>
    <mergeCell ref="J325:J329"/>
    <mergeCell ref="P325:P329"/>
    <mergeCell ref="Q325:Q329"/>
    <mergeCell ref="R325:R329"/>
    <mergeCell ref="A330:A334"/>
    <mergeCell ref="B330:B334"/>
    <mergeCell ref="C330:C334"/>
    <mergeCell ref="D330:D334"/>
    <mergeCell ref="E330:E334"/>
    <mergeCell ref="F330:F334"/>
    <mergeCell ref="A325:A329"/>
    <mergeCell ref="B325:B329"/>
    <mergeCell ref="C325:C329"/>
    <mergeCell ref="D325:D329"/>
    <mergeCell ref="E325:E329"/>
    <mergeCell ref="F325:F329"/>
    <mergeCell ref="G325:G329"/>
    <mergeCell ref="H325:H329"/>
    <mergeCell ref="I325:I329"/>
    <mergeCell ref="J315:J319"/>
    <mergeCell ref="P315:P319"/>
    <mergeCell ref="Q315:Q319"/>
    <mergeCell ref="R315:R319"/>
    <mergeCell ref="A320:A324"/>
    <mergeCell ref="B320:B324"/>
    <mergeCell ref="C320:C324"/>
    <mergeCell ref="D320:D324"/>
    <mergeCell ref="E320:E324"/>
    <mergeCell ref="F320:F324"/>
    <mergeCell ref="R320:R324"/>
    <mergeCell ref="G320:G324"/>
    <mergeCell ref="H320:H324"/>
    <mergeCell ref="I320:I324"/>
    <mergeCell ref="J320:J324"/>
    <mergeCell ref="P320:P324"/>
    <mergeCell ref="Q320:Q324"/>
    <mergeCell ref="A315:A319"/>
    <mergeCell ref="B315:B319"/>
    <mergeCell ref="C315:C319"/>
    <mergeCell ref="D315:D319"/>
    <mergeCell ref="E315:E319"/>
    <mergeCell ref="F315:F319"/>
    <mergeCell ref="G315:G319"/>
    <mergeCell ref="H315:H319"/>
    <mergeCell ref="I315:I319"/>
    <mergeCell ref="J305:J309"/>
    <mergeCell ref="P305:P309"/>
    <mergeCell ref="Q305:Q309"/>
    <mergeCell ref="R305:R309"/>
    <mergeCell ref="A310:A314"/>
    <mergeCell ref="B310:B314"/>
    <mergeCell ref="C310:C314"/>
    <mergeCell ref="D310:D314"/>
    <mergeCell ref="E310:E314"/>
    <mergeCell ref="F310:F314"/>
    <mergeCell ref="R310:R314"/>
    <mergeCell ref="G310:G314"/>
    <mergeCell ref="H310:H314"/>
    <mergeCell ref="I310:I314"/>
    <mergeCell ref="J310:J314"/>
    <mergeCell ref="P310:P314"/>
    <mergeCell ref="Q310:Q314"/>
    <mergeCell ref="A305:A309"/>
    <mergeCell ref="B305:B309"/>
    <mergeCell ref="C305:C309"/>
    <mergeCell ref="D305:D309"/>
    <mergeCell ref="E305:E309"/>
    <mergeCell ref="F305:F309"/>
    <mergeCell ref="G305:G309"/>
    <mergeCell ref="H305:H309"/>
    <mergeCell ref="I305:I309"/>
    <mergeCell ref="J295:J299"/>
    <mergeCell ref="P295:P299"/>
    <mergeCell ref="Q295:Q299"/>
    <mergeCell ref="R295:R299"/>
    <mergeCell ref="A300:A304"/>
    <mergeCell ref="B300:B304"/>
    <mergeCell ref="C300:C304"/>
    <mergeCell ref="D300:D304"/>
    <mergeCell ref="E300:E304"/>
    <mergeCell ref="F300:F304"/>
    <mergeCell ref="R300:R304"/>
    <mergeCell ref="G300:G304"/>
    <mergeCell ref="H300:H304"/>
    <mergeCell ref="I300:I304"/>
    <mergeCell ref="J300:J304"/>
    <mergeCell ref="P300:P304"/>
    <mergeCell ref="Q300:Q304"/>
    <mergeCell ref="A295:A299"/>
    <mergeCell ref="B295:B299"/>
    <mergeCell ref="C295:C299"/>
    <mergeCell ref="D295:D299"/>
    <mergeCell ref="E295:E299"/>
    <mergeCell ref="F295:F299"/>
    <mergeCell ref="G295:G299"/>
    <mergeCell ref="H295:H299"/>
    <mergeCell ref="I295:I299"/>
    <mergeCell ref="J285:J289"/>
    <mergeCell ref="P285:P289"/>
    <mergeCell ref="Q285:Q289"/>
    <mergeCell ref="R285:R289"/>
    <mergeCell ref="A290:A294"/>
    <mergeCell ref="B290:B294"/>
    <mergeCell ref="C290:C294"/>
    <mergeCell ref="D290:D294"/>
    <mergeCell ref="E290:E294"/>
    <mergeCell ref="F290:F294"/>
    <mergeCell ref="R290:R294"/>
    <mergeCell ref="G290:G294"/>
    <mergeCell ref="H290:H294"/>
    <mergeCell ref="I290:I294"/>
    <mergeCell ref="J290:J294"/>
    <mergeCell ref="P290:P294"/>
    <mergeCell ref="Q290:Q294"/>
    <mergeCell ref="A285:A289"/>
    <mergeCell ref="B285:B289"/>
    <mergeCell ref="C285:C289"/>
    <mergeCell ref="D285:D289"/>
    <mergeCell ref="E285:E289"/>
    <mergeCell ref="F285:F289"/>
    <mergeCell ref="G285:G289"/>
    <mergeCell ref="H285:H289"/>
    <mergeCell ref="I285:I289"/>
    <mergeCell ref="J275:J279"/>
    <mergeCell ref="P275:P279"/>
    <mergeCell ref="Q275:Q279"/>
    <mergeCell ref="R275:R279"/>
    <mergeCell ref="A280:A284"/>
    <mergeCell ref="B280:B284"/>
    <mergeCell ref="C280:C284"/>
    <mergeCell ref="D280:D284"/>
    <mergeCell ref="E280:E284"/>
    <mergeCell ref="F280:F284"/>
    <mergeCell ref="R280:R284"/>
    <mergeCell ref="G280:G284"/>
    <mergeCell ref="H280:H284"/>
    <mergeCell ref="I280:I284"/>
    <mergeCell ref="J280:J284"/>
    <mergeCell ref="P280:P284"/>
    <mergeCell ref="Q280:Q284"/>
    <mergeCell ref="A275:A279"/>
    <mergeCell ref="B275:B279"/>
    <mergeCell ref="C275:C279"/>
    <mergeCell ref="D275:D279"/>
    <mergeCell ref="E275:E279"/>
    <mergeCell ref="F275:F279"/>
    <mergeCell ref="G275:G279"/>
    <mergeCell ref="H275:H279"/>
    <mergeCell ref="I275:I279"/>
    <mergeCell ref="J265:J269"/>
    <mergeCell ref="P265:P269"/>
    <mergeCell ref="Q265:Q269"/>
    <mergeCell ref="R265:R269"/>
    <mergeCell ref="A270:A274"/>
    <mergeCell ref="B270:B274"/>
    <mergeCell ref="C270:C274"/>
    <mergeCell ref="D270:D274"/>
    <mergeCell ref="E270:E274"/>
    <mergeCell ref="F270:F274"/>
    <mergeCell ref="R270:R274"/>
    <mergeCell ref="G270:G274"/>
    <mergeCell ref="H270:H274"/>
    <mergeCell ref="I270:I274"/>
    <mergeCell ref="J270:J274"/>
    <mergeCell ref="P270:P274"/>
    <mergeCell ref="Q270:Q274"/>
    <mergeCell ref="A265:A269"/>
    <mergeCell ref="B265:B269"/>
    <mergeCell ref="C265:C269"/>
    <mergeCell ref="D265:D269"/>
    <mergeCell ref="E265:E269"/>
    <mergeCell ref="F265:F269"/>
    <mergeCell ref="G265:G269"/>
    <mergeCell ref="H265:H269"/>
    <mergeCell ref="I265:I269"/>
    <mergeCell ref="J255:J259"/>
    <mergeCell ref="P255:P259"/>
    <mergeCell ref="Q255:Q259"/>
    <mergeCell ref="R255:R259"/>
    <mergeCell ref="A260:A264"/>
    <mergeCell ref="B260:B264"/>
    <mergeCell ref="C260:C264"/>
    <mergeCell ref="D260:D264"/>
    <mergeCell ref="E260:E264"/>
    <mergeCell ref="F260:F264"/>
    <mergeCell ref="R260:R264"/>
    <mergeCell ref="G260:G264"/>
    <mergeCell ref="H260:H264"/>
    <mergeCell ref="I260:I264"/>
    <mergeCell ref="J260:J264"/>
    <mergeCell ref="P260:P264"/>
    <mergeCell ref="Q260:Q264"/>
    <mergeCell ref="A255:A259"/>
    <mergeCell ref="B255:B259"/>
    <mergeCell ref="C255:C259"/>
    <mergeCell ref="D255:D259"/>
    <mergeCell ref="E255:E259"/>
    <mergeCell ref="F255:F259"/>
    <mergeCell ref="G255:G259"/>
    <mergeCell ref="H255:H259"/>
    <mergeCell ref="I255:I259"/>
    <mergeCell ref="J245:J249"/>
    <mergeCell ref="P245:P249"/>
    <mergeCell ref="Q245:Q249"/>
    <mergeCell ref="R245:R249"/>
    <mergeCell ref="A250:A254"/>
    <mergeCell ref="B250:B254"/>
    <mergeCell ref="C250:C254"/>
    <mergeCell ref="D250:D254"/>
    <mergeCell ref="E250:E254"/>
    <mergeCell ref="F250:F254"/>
    <mergeCell ref="R250:R254"/>
    <mergeCell ref="G250:G254"/>
    <mergeCell ref="H250:H254"/>
    <mergeCell ref="I250:I254"/>
    <mergeCell ref="J250:J254"/>
    <mergeCell ref="P250:P254"/>
    <mergeCell ref="Q250:Q254"/>
    <mergeCell ref="A245:A249"/>
    <mergeCell ref="B245:B249"/>
    <mergeCell ref="C245:C249"/>
    <mergeCell ref="D245:D249"/>
    <mergeCell ref="E245:E249"/>
    <mergeCell ref="F245:F249"/>
    <mergeCell ref="G245:G249"/>
    <mergeCell ref="H245:H249"/>
    <mergeCell ref="I245:I249"/>
    <mergeCell ref="J235:J239"/>
    <mergeCell ref="P235:P239"/>
    <mergeCell ref="Q235:Q239"/>
    <mergeCell ref="R235:R239"/>
    <mergeCell ref="A240:A244"/>
    <mergeCell ref="B240:B244"/>
    <mergeCell ref="C240:C244"/>
    <mergeCell ref="D240:D244"/>
    <mergeCell ref="E240:E244"/>
    <mergeCell ref="F240:F244"/>
    <mergeCell ref="R240:R244"/>
    <mergeCell ref="G240:G244"/>
    <mergeCell ref="H240:H244"/>
    <mergeCell ref="I240:I244"/>
    <mergeCell ref="J240:J244"/>
    <mergeCell ref="P240:P244"/>
    <mergeCell ref="Q240:Q244"/>
    <mergeCell ref="A235:A239"/>
    <mergeCell ref="B235:B239"/>
    <mergeCell ref="C235:C239"/>
    <mergeCell ref="D235:D239"/>
    <mergeCell ref="E235:E239"/>
    <mergeCell ref="F235:F239"/>
    <mergeCell ref="G235:G239"/>
    <mergeCell ref="H235:H239"/>
    <mergeCell ref="I235:I239"/>
    <mergeCell ref="J225:J229"/>
    <mergeCell ref="P225:P229"/>
    <mergeCell ref="Q225:Q229"/>
    <mergeCell ref="R225:R229"/>
    <mergeCell ref="A230:A234"/>
    <mergeCell ref="B230:B234"/>
    <mergeCell ref="C230:C234"/>
    <mergeCell ref="D230:D234"/>
    <mergeCell ref="E230:E234"/>
    <mergeCell ref="F230:F234"/>
    <mergeCell ref="R230:R234"/>
    <mergeCell ref="G230:G234"/>
    <mergeCell ref="H230:H234"/>
    <mergeCell ref="I230:I234"/>
    <mergeCell ref="J230:J234"/>
    <mergeCell ref="P230:P234"/>
    <mergeCell ref="Q230:Q234"/>
    <mergeCell ref="A225:A229"/>
    <mergeCell ref="B225:B229"/>
    <mergeCell ref="C225:C229"/>
    <mergeCell ref="D225:D229"/>
    <mergeCell ref="E225:E229"/>
    <mergeCell ref="F225:F229"/>
    <mergeCell ref="G225:G229"/>
    <mergeCell ref="H225:H229"/>
    <mergeCell ref="I225:I229"/>
    <mergeCell ref="J215:J219"/>
    <mergeCell ref="P215:P219"/>
    <mergeCell ref="Q215:Q219"/>
    <mergeCell ref="R215:R219"/>
    <mergeCell ref="A220:A224"/>
    <mergeCell ref="B220:B224"/>
    <mergeCell ref="C220:C224"/>
    <mergeCell ref="D220:D224"/>
    <mergeCell ref="E220:E224"/>
    <mergeCell ref="F220:F224"/>
    <mergeCell ref="R220:R224"/>
    <mergeCell ref="G220:G224"/>
    <mergeCell ref="H220:H224"/>
    <mergeCell ref="I220:I224"/>
    <mergeCell ref="J220:J224"/>
    <mergeCell ref="P220:P224"/>
    <mergeCell ref="Q220:Q224"/>
    <mergeCell ref="A215:A219"/>
    <mergeCell ref="B215:B219"/>
    <mergeCell ref="C215:C219"/>
    <mergeCell ref="D215:D219"/>
    <mergeCell ref="E215:E219"/>
    <mergeCell ref="F215:F219"/>
    <mergeCell ref="G215:G219"/>
    <mergeCell ref="H215:H219"/>
    <mergeCell ref="I215:I219"/>
    <mergeCell ref="J205:J209"/>
    <mergeCell ref="P205:P209"/>
    <mergeCell ref="Q205:Q209"/>
    <mergeCell ref="R205:R209"/>
    <mergeCell ref="A210:A214"/>
    <mergeCell ref="B210:B214"/>
    <mergeCell ref="C210:C214"/>
    <mergeCell ref="D210:D214"/>
    <mergeCell ref="E210:E214"/>
    <mergeCell ref="F210:F214"/>
    <mergeCell ref="R210:R214"/>
    <mergeCell ref="G210:G214"/>
    <mergeCell ref="H210:H214"/>
    <mergeCell ref="I210:I214"/>
    <mergeCell ref="J210:J214"/>
    <mergeCell ref="P210:P214"/>
    <mergeCell ref="Q210:Q214"/>
    <mergeCell ref="A205:A209"/>
    <mergeCell ref="B205:B209"/>
    <mergeCell ref="C205:C209"/>
    <mergeCell ref="D205:D209"/>
    <mergeCell ref="E205:E209"/>
    <mergeCell ref="F205:F209"/>
    <mergeCell ref="G205:G209"/>
    <mergeCell ref="H205:H209"/>
    <mergeCell ref="I205:I209"/>
    <mergeCell ref="J195:J199"/>
    <mergeCell ref="P195:P199"/>
    <mergeCell ref="Q195:Q199"/>
    <mergeCell ref="R195:R199"/>
    <mergeCell ref="A200:A204"/>
    <mergeCell ref="B200:B204"/>
    <mergeCell ref="C200:C204"/>
    <mergeCell ref="D200:D204"/>
    <mergeCell ref="E200:E204"/>
    <mergeCell ref="F200:F204"/>
    <mergeCell ref="R200:R204"/>
    <mergeCell ref="G200:G204"/>
    <mergeCell ref="H200:H204"/>
    <mergeCell ref="I200:I204"/>
    <mergeCell ref="J200:J204"/>
    <mergeCell ref="P200:P204"/>
    <mergeCell ref="Q200:Q204"/>
    <mergeCell ref="A195:A199"/>
    <mergeCell ref="B195:B199"/>
    <mergeCell ref="C195:C199"/>
    <mergeCell ref="D195:D199"/>
    <mergeCell ref="E195:E199"/>
    <mergeCell ref="F195:F199"/>
    <mergeCell ref="G195:G199"/>
    <mergeCell ref="H195:H199"/>
    <mergeCell ref="I195:I199"/>
    <mergeCell ref="J185:J189"/>
    <mergeCell ref="P185:P189"/>
    <mergeCell ref="Q185:Q189"/>
    <mergeCell ref="R185:R189"/>
    <mergeCell ref="A190:A194"/>
    <mergeCell ref="B190:B194"/>
    <mergeCell ref="C190:C194"/>
    <mergeCell ref="D190:D194"/>
    <mergeCell ref="E190:E194"/>
    <mergeCell ref="F190:F194"/>
    <mergeCell ref="R190:R194"/>
    <mergeCell ref="G190:G194"/>
    <mergeCell ref="H190:H194"/>
    <mergeCell ref="I190:I194"/>
    <mergeCell ref="J190:J194"/>
    <mergeCell ref="P190:P194"/>
    <mergeCell ref="Q190:Q194"/>
    <mergeCell ref="A185:A189"/>
    <mergeCell ref="B185:B189"/>
    <mergeCell ref="C185:C189"/>
    <mergeCell ref="D185:D189"/>
    <mergeCell ref="E185:E189"/>
    <mergeCell ref="F185:F189"/>
    <mergeCell ref="G185:G189"/>
    <mergeCell ref="H185:H189"/>
    <mergeCell ref="I185:I189"/>
    <mergeCell ref="J175:J179"/>
    <mergeCell ref="P175:P179"/>
    <mergeCell ref="Q175:Q179"/>
    <mergeCell ref="R175:R179"/>
    <mergeCell ref="A180:A184"/>
    <mergeCell ref="B180:B184"/>
    <mergeCell ref="C180:C184"/>
    <mergeCell ref="D180:D184"/>
    <mergeCell ref="E180:E184"/>
    <mergeCell ref="F180:F184"/>
    <mergeCell ref="R180:R184"/>
    <mergeCell ref="G180:G184"/>
    <mergeCell ref="H180:H184"/>
    <mergeCell ref="I180:I184"/>
    <mergeCell ref="J180:J184"/>
    <mergeCell ref="P180:P184"/>
    <mergeCell ref="Q180:Q184"/>
    <mergeCell ref="A175:A179"/>
    <mergeCell ref="B175:B179"/>
    <mergeCell ref="C175:C179"/>
    <mergeCell ref="D175:D179"/>
    <mergeCell ref="E175:E179"/>
    <mergeCell ref="F175:F179"/>
    <mergeCell ref="G175:G179"/>
    <mergeCell ref="H175:H179"/>
    <mergeCell ref="I175:I179"/>
    <mergeCell ref="J165:J169"/>
    <mergeCell ref="P165:P169"/>
    <mergeCell ref="Q165:Q169"/>
    <mergeCell ref="R165:R169"/>
    <mergeCell ref="A170:A174"/>
    <mergeCell ref="B170:B174"/>
    <mergeCell ref="C170:C174"/>
    <mergeCell ref="D170:D174"/>
    <mergeCell ref="E170:E174"/>
    <mergeCell ref="F170:F174"/>
    <mergeCell ref="R170:R174"/>
    <mergeCell ref="G170:G174"/>
    <mergeCell ref="H170:H174"/>
    <mergeCell ref="I170:I174"/>
    <mergeCell ref="J170:J174"/>
    <mergeCell ref="P170:P174"/>
    <mergeCell ref="Q170:Q174"/>
    <mergeCell ref="A165:A169"/>
    <mergeCell ref="B165:B169"/>
    <mergeCell ref="C165:C169"/>
    <mergeCell ref="D165:D169"/>
    <mergeCell ref="E165:E169"/>
    <mergeCell ref="F165:F169"/>
    <mergeCell ref="G165:G169"/>
    <mergeCell ref="H165:H169"/>
    <mergeCell ref="I165:I169"/>
    <mergeCell ref="J155:J159"/>
    <mergeCell ref="P155:P159"/>
    <mergeCell ref="Q155:Q159"/>
    <mergeCell ref="R155:R159"/>
    <mergeCell ref="A160:A164"/>
    <mergeCell ref="B160:B164"/>
    <mergeCell ref="C160:C164"/>
    <mergeCell ref="D160:D164"/>
    <mergeCell ref="E160:E164"/>
    <mergeCell ref="F160:F164"/>
    <mergeCell ref="R160:R164"/>
    <mergeCell ref="G160:G164"/>
    <mergeCell ref="H160:H164"/>
    <mergeCell ref="I160:I164"/>
    <mergeCell ref="J160:J164"/>
    <mergeCell ref="P160:P164"/>
    <mergeCell ref="Q160:Q164"/>
    <mergeCell ref="A155:A159"/>
    <mergeCell ref="B155:B159"/>
    <mergeCell ref="C155:C159"/>
    <mergeCell ref="D155:D159"/>
    <mergeCell ref="E155:E159"/>
    <mergeCell ref="F155:F159"/>
    <mergeCell ref="G155:G159"/>
    <mergeCell ref="H155:H159"/>
    <mergeCell ref="I155:I159"/>
    <mergeCell ref="J145:J149"/>
    <mergeCell ref="P145:P149"/>
    <mergeCell ref="Q145:Q149"/>
    <mergeCell ref="R145:R149"/>
    <mergeCell ref="A150:A154"/>
    <mergeCell ref="B150:B154"/>
    <mergeCell ref="C150:C154"/>
    <mergeCell ref="D150:D154"/>
    <mergeCell ref="E150:E154"/>
    <mergeCell ref="F150:F154"/>
    <mergeCell ref="R150:R154"/>
    <mergeCell ref="G150:G154"/>
    <mergeCell ref="H150:H154"/>
    <mergeCell ref="I150:I154"/>
    <mergeCell ref="J150:J154"/>
    <mergeCell ref="P150:P154"/>
    <mergeCell ref="Q150:Q154"/>
    <mergeCell ref="A145:A149"/>
    <mergeCell ref="B145:B149"/>
    <mergeCell ref="C145:C149"/>
    <mergeCell ref="D145:D149"/>
    <mergeCell ref="E145:E149"/>
    <mergeCell ref="R135:R139"/>
    <mergeCell ref="A140:A144"/>
    <mergeCell ref="B140:B144"/>
    <mergeCell ref="C140:C144"/>
    <mergeCell ref="D140:D144"/>
    <mergeCell ref="E140:E144"/>
    <mergeCell ref="F140:F144"/>
    <mergeCell ref="R140:R144"/>
    <mergeCell ref="G140:G144"/>
    <mergeCell ref="H140:H144"/>
    <mergeCell ref="I140:I144"/>
    <mergeCell ref="J140:J144"/>
    <mergeCell ref="P140:P144"/>
    <mergeCell ref="Q140:Q144"/>
    <mergeCell ref="A135:A139"/>
    <mergeCell ref="B135:B139"/>
    <mergeCell ref="C135:C139"/>
    <mergeCell ref="D135:D139"/>
    <mergeCell ref="E135:E139"/>
    <mergeCell ref="J125:J129"/>
    <mergeCell ref="P125:P129"/>
    <mergeCell ref="Q125:Q129"/>
    <mergeCell ref="F145:F149"/>
    <mergeCell ref="G145:G149"/>
    <mergeCell ref="H145:H149"/>
    <mergeCell ref="I145:I149"/>
    <mergeCell ref="J135:J139"/>
    <mergeCell ref="P135:P139"/>
    <mergeCell ref="Q135:Q139"/>
    <mergeCell ref="G125:G129"/>
    <mergeCell ref="H125:H129"/>
    <mergeCell ref="I125:I129"/>
    <mergeCell ref="F135:F139"/>
    <mergeCell ref="G135:G139"/>
    <mergeCell ref="H135:H139"/>
    <mergeCell ref="I135:I139"/>
    <mergeCell ref="D115:D119"/>
    <mergeCell ref="E115:E119"/>
    <mergeCell ref="F115:F119"/>
    <mergeCell ref="G115:G119"/>
    <mergeCell ref="R125:R129"/>
    <mergeCell ref="A130:A134"/>
    <mergeCell ref="B130:B134"/>
    <mergeCell ref="C130:C134"/>
    <mergeCell ref="D130:D134"/>
    <mergeCell ref="E130:E134"/>
    <mergeCell ref="F130:F134"/>
    <mergeCell ref="R130:R134"/>
    <mergeCell ref="G130:G134"/>
    <mergeCell ref="H130:H134"/>
    <mergeCell ref="I130:I134"/>
    <mergeCell ref="J130:J134"/>
    <mergeCell ref="P130:P134"/>
    <mergeCell ref="Q130:Q134"/>
    <mergeCell ref="A125:A129"/>
    <mergeCell ref="B125:B129"/>
    <mergeCell ref="C125:C129"/>
    <mergeCell ref="D125:D129"/>
    <mergeCell ref="E125:E129"/>
    <mergeCell ref="F125:F129"/>
    <mergeCell ref="A120:A124"/>
    <mergeCell ref="B120:B124"/>
    <mergeCell ref="C120:C124"/>
    <mergeCell ref="D120:D124"/>
    <mergeCell ref="E120:E124"/>
    <mergeCell ref="F120:F124"/>
    <mergeCell ref="R120:R124"/>
    <mergeCell ref="G120:G124"/>
    <mergeCell ref="H120:H124"/>
    <mergeCell ref="I120:I124"/>
    <mergeCell ref="J120:J124"/>
    <mergeCell ref="P120:P124"/>
    <mergeCell ref="Q120:Q124"/>
    <mergeCell ref="H115:H119"/>
    <mergeCell ref="I115:I119"/>
    <mergeCell ref="Q105:Q109"/>
    <mergeCell ref="R105:R109"/>
    <mergeCell ref="A110:A114"/>
    <mergeCell ref="B110:B114"/>
    <mergeCell ref="C110:C114"/>
    <mergeCell ref="D110:D114"/>
    <mergeCell ref="E110:E114"/>
    <mergeCell ref="F110:F114"/>
    <mergeCell ref="R110:R114"/>
    <mergeCell ref="G110:G114"/>
    <mergeCell ref="H110:H114"/>
    <mergeCell ref="I110:I114"/>
    <mergeCell ref="J110:J114"/>
    <mergeCell ref="P110:P114"/>
    <mergeCell ref="Q110:Q114"/>
    <mergeCell ref="J115:J119"/>
    <mergeCell ref="P115:P119"/>
    <mergeCell ref="Q115:Q119"/>
    <mergeCell ref="R115:R119"/>
    <mergeCell ref="A115:A119"/>
    <mergeCell ref="B115:B119"/>
    <mergeCell ref="C115:C119"/>
    <mergeCell ref="R100:R104"/>
    <mergeCell ref="A105:A109"/>
    <mergeCell ref="B105:B109"/>
    <mergeCell ref="C105:C109"/>
    <mergeCell ref="D105:D109"/>
    <mergeCell ref="E105:E109"/>
    <mergeCell ref="F105:F109"/>
    <mergeCell ref="G105:G109"/>
    <mergeCell ref="H105:H109"/>
    <mergeCell ref="I105:I109"/>
    <mergeCell ref="G100:G104"/>
    <mergeCell ref="H100:H104"/>
    <mergeCell ref="I100:I104"/>
    <mergeCell ref="J100:J104"/>
    <mergeCell ref="P100:P104"/>
    <mergeCell ref="Q100:Q104"/>
    <mergeCell ref="A100:A104"/>
    <mergeCell ref="B100:B104"/>
    <mergeCell ref="C100:C104"/>
    <mergeCell ref="D100:D104"/>
    <mergeCell ref="E100:E104"/>
    <mergeCell ref="F100:F104"/>
    <mergeCell ref="J105:J109"/>
    <mergeCell ref="P105:P109"/>
    <mergeCell ref="H95:H99"/>
    <mergeCell ref="I95:I99"/>
    <mergeCell ref="J95:J99"/>
    <mergeCell ref="P95:P99"/>
    <mergeCell ref="Q95:Q99"/>
    <mergeCell ref="R95:R99"/>
    <mergeCell ref="Q90:Q94"/>
    <mergeCell ref="R90:R94"/>
    <mergeCell ref="U90:U94"/>
    <mergeCell ref="H90:H94"/>
    <mergeCell ref="I90:I94"/>
    <mergeCell ref="J90:J94"/>
    <mergeCell ref="P90:P94"/>
    <mergeCell ref="A95:A99"/>
    <mergeCell ref="B95:B99"/>
    <mergeCell ref="C95:C99"/>
    <mergeCell ref="D95:D99"/>
    <mergeCell ref="E95:E99"/>
    <mergeCell ref="F95:F99"/>
    <mergeCell ref="G95:G99"/>
    <mergeCell ref="F90:F94"/>
    <mergeCell ref="G90:G94"/>
    <mergeCell ref="I85:I89"/>
    <mergeCell ref="J85:J89"/>
    <mergeCell ref="P85:P89"/>
    <mergeCell ref="Q85:Q89"/>
    <mergeCell ref="R85:R89"/>
    <mergeCell ref="A90:A94"/>
    <mergeCell ref="B90:B94"/>
    <mergeCell ref="C90:C94"/>
    <mergeCell ref="D90:D94"/>
    <mergeCell ref="E90:E94"/>
    <mergeCell ref="A85:A89"/>
    <mergeCell ref="B85:B89"/>
    <mergeCell ref="C85:C89"/>
    <mergeCell ref="D85:D89"/>
    <mergeCell ref="E85:E89"/>
    <mergeCell ref="F85:F89"/>
    <mergeCell ref="G85:G89"/>
    <mergeCell ref="H85:H89"/>
    <mergeCell ref="F80:F84"/>
    <mergeCell ref="G80:G84"/>
    <mergeCell ref="H80:H84"/>
    <mergeCell ref="I75:I79"/>
    <mergeCell ref="J75:J79"/>
    <mergeCell ref="P75:P79"/>
    <mergeCell ref="Q75:Q79"/>
    <mergeCell ref="R75:R79"/>
    <mergeCell ref="A80:A84"/>
    <mergeCell ref="B80:B84"/>
    <mergeCell ref="C80:C84"/>
    <mergeCell ref="D80:D84"/>
    <mergeCell ref="E80:E84"/>
    <mergeCell ref="Q80:Q84"/>
    <mergeCell ref="R80:R84"/>
    <mergeCell ref="I80:I84"/>
    <mergeCell ref="J80:J84"/>
    <mergeCell ref="P80:P84"/>
    <mergeCell ref="A75:A79"/>
    <mergeCell ref="B75:B79"/>
    <mergeCell ref="C75:C79"/>
    <mergeCell ref="D75:D79"/>
    <mergeCell ref="E75:E79"/>
    <mergeCell ref="F75:F79"/>
    <mergeCell ref="G75:G79"/>
    <mergeCell ref="H75:H79"/>
    <mergeCell ref="F70:F74"/>
    <mergeCell ref="G70:G74"/>
    <mergeCell ref="H70:H74"/>
    <mergeCell ref="I65:I69"/>
    <mergeCell ref="J65:J69"/>
    <mergeCell ref="P65:P69"/>
    <mergeCell ref="Q65:Q69"/>
    <mergeCell ref="R65:R69"/>
    <mergeCell ref="A70:A74"/>
    <mergeCell ref="B70:B74"/>
    <mergeCell ref="C70:C74"/>
    <mergeCell ref="D70:D74"/>
    <mergeCell ref="E70:E74"/>
    <mergeCell ref="Q70:Q74"/>
    <mergeCell ref="R70:R74"/>
    <mergeCell ref="I70:I74"/>
    <mergeCell ref="J70:J74"/>
    <mergeCell ref="P70:P74"/>
    <mergeCell ref="A65:A69"/>
    <mergeCell ref="B65:B69"/>
    <mergeCell ref="C65:C69"/>
    <mergeCell ref="D65:D69"/>
    <mergeCell ref="E65:E69"/>
    <mergeCell ref="F65:F69"/>
    <mergeCell ref="G65:G69"/>
    <mergeCell ref="H65:H69"/>
    <mergeCell ref="F60:F64"/>
    <mergeCell ref="G60:G64"/>
    <mergeCell ref="H60:H64"/>
    <mergeCell ref="I55:I59"/>
    <mergeCell ref="J55:J59"/>
    <mergeCell ref="P55:P59"/>
    <mergeCell ref="Q55:Q59"/>
    <mergeCell ref="R55:R59"/>
    <mergeCell ref="A60:A64"/>
    <mergeCell ref="B60:B64"/>
    <mergeCell ref="C60:C64"/>
    <mergeCell ref="D60:D64"/>
    <mergeCell ref="E60:E64"/>
    <mergeCell ref="Q60:Q64"/>
    <mergeCell ref="R60:R64"/>
    <mergeCell ref="I60:I64"/>
    <mergeCell ref="J60:J64"/>
    <mergeCell ref="P60:P64"/>
    <mergeCell ref="A55:A59"/>
    <mergeCell ref="B55:B59"/>
    <mergeCell ref="C55:C59"/>
    <mergeCell ref="D55:D59"/>
    <mergeCell ref="E55:E59"/>
    <mergeCell ref="F55:F59"/>
    <mergeCell ref="G55:G59"/>
    <mergeCell ref="H55:H59"/>
    <mergeCell ref="F50:F54"/>
    <mergeCell ref="G50:G54"/>
    <mergeCell ref="H50:H54"/>
    <mergeCell ref="I45:I49"/>
    <mergeCell ref="J45:J49"/>
    <mergeCell ref="P45:P49"/>
    <mergeCell ref="Q45:Q49"/>
    <mergeCell ref="R45:R49"/>
    <mergeCell ref="A50:A54"/>
    <mergeCell ref="B50:B54"/>
    <mergeCell ref="C50:C54"/>
    <mergeCell ref="D50:D54"/>
    <mergeCell ref="E50:E54"/>
    <mergeCell ref="Q50:Q54"/>
    <mergeCell ref="R50:R54"/>
    <mergeCell ref="I50:I54"/>
    <mergeCell ref="J50:J54"/>
    <mergeCell ref="P50:P54"/>
    <mergeCell ref="A45:A49"/>
    <mergeCell ref="B45:B49"/>
    <mergeCell ref="C45:C49"/>
    <mergeCell ref="D45:D49"/>
    <mergeCell ref="E45:E49"/>
    <mergeCell ref="F45:F49"/>
    <mergeCell ref="G45:G49"/>
    <mergeCell ref="H45:H49"/>
    <mergeCell ref="F40:F44"/>
    <mergeCell ref="G40:G44"/>
    <mergeCell ref="H40:H44"/>
    <mergeCell ref="Q35:Q39"/>
    <mergeCell ref="R35:R39"/>
    <mergeCell ref="A40:A44"/>
    <mergeCell ref="B40:B44"/>
    <mergeCell ref="C40:C44"/>
    <mergeCell ref="D40:D44"/>
    <mergeCell ref="E40:E44"/>
    <mergeCell ref="Q40:Q44"/>
    <mergeCell ref="R40:R44"/>
    <mergeCell ref="I40:I44"/>
    <mergeCell ref="J40:J44"/>
    <mergeCell ref="P40:P44"/>
    <mergeCell ref="A30:A34"/>
    <mergeCell ref="B30:B34"/>
    <mergeCell ref="C30:C34"/>
    <mergeCell ref="D30:D34"/>
    <mergeCell ref="E30:E34"/>
    <mergeCell ref="Q30:Q34"/>
    <mergeCell ref="R30:R34"/>
    <mergeCell ref="A35:A39"/>
    <mergeCell ref="B35:B39"/>
    <mergeCell ref="C35:C39"/>
    <mergeCell ref="D35:D39"/>
    <mergeCell ref="E35:E39"/>
    <mergeCell ref="F35:F39"/>
    <mergeCell ref="G35:G39"/>
    <mergeCell ref="H35:H39"/>
    <mergeCell ref="F30:F34"/>
    <mergeCell ref="G30:G34"/>
    <mergeCell ref="H30:H34"/>
    <mergeCell ref="I30:I34"/>
    <mergeCell ref="J30:J34"/>
    <mergeCell ref="P30:P34"/>
    <mergeCell ref="I35:I39"/>
    <mergeCell ref="J35:J39"/>
    <mergeCell ref="P35:P39"/>
    <mergeCell ref="R20:R24"/>
    <mergeCell ref="A25:A29"/>
    <mergeCell ref="B25:B29"/>
    <mergeCell ref="C25:C29"/>
    <mergeCell ref="D25:D29"/>
    <mergeCell ref="E25:E29"/>
    <mergeCell ref="F25:F29"/>
    <mergeCell ref="G25:G29"/>
    <mergeCell ref="H25:H29"/>
    <mergeCell ref="F20:F24"/>
    <mergeCell ref="G20:G24"/>
    <mergeCell ref="H20:H24"/>
    <mergeCell ref="I20:I24"/>
    <mergeCell ref="J20:J24"/>
    <mergeCell ref="P20:P24"/>
    <mergeCell ref="I25:I29"/>
    <mergeCell ref="J25:J29"/>
    <mergeCell ref="P25:P29"/>
    <mergeCell ref="Q25:Q29"/>
    <mergeCell ref="R25:R29"/>
    <mergeCell ref="G17:H17"/>
    <mergeCell ref="I17:J17"/>
    <mergeCell ref="K17:O17"/>
    <mergeCell ref="A20:A24"/>
    <mergeCell ref="B20:B24"/>
    <mergeCell ref="C20:C24"/>
    <mergeCell ref="D20:D24"/>
    <mergeCell ref="E20:E24"/>
    <mergeCell ref="Q20:Q24"/>
    <mergeCell ref="D1:G1"/>
    <mergeCell ref="A3:B3"/>
    <mergeCell ref="D3:R3"/>
    <mergeCell ref="A4:B4"/>
    <mergeCell ref="D4:R4"/>
    <mergeCell ref="A5:R5"/>
    <mergeCell ref="K13:O13"/>
    <mergeCell ref="A15:A18"/>
    <mergeCell ref="B15:B18"/>
    <mergeCell ref="C15:C18"/>
    <mergeCell ref="D15:D18"/>
    <mergeCell ref="E15:E18"/>
    <mergeCell ref="F15:F18"/>
    <mergeCell ref="G15:O16"/>
    <mergeCell ref="A7:Q7"/>
    <mergeCell ref="A8:R8"/>
    <mergeCell ref="A9:R9"/>
    <mergeCell ref="J11:K11"/>
    <mergeCell ref="L11:O11"/>
    <mergeCell ref="A12:E12"/>
    <mergeCell ref="F12:G12"/>
    <mergeCell ref="L12:O12"/>
    <mergeCell ref="P15:P17"/>
    <mergeCell ref="Q15:Q17"/>
  </mergeCells>
  <pageMargins left="0" right="0" top="0.98425196850393704" bottom="0.78740157480314965" header="0.51181102362204722" footer="0.51181102362204722"/>
  <pageSetup paperSize="9" scale="90" orientation="landscape" r:id="rId1"/>
  <headerFooter alignWithMargins="0">
    <oddFooter>Page &amp;P</oddFooter>
  </headerFooter>
  <rowBreaks count="1" manualBreakCount="1">
    <brk id="79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066"/>
  <sheetViews>
    <sheetView topLeftCell="A973" workbookViewId="0">
      <selection activeCell="G985" sqref="G985"/>
    </sheetView>
  </sheetViews>
  <sheetFormatPr defaultRowHeight="15"/>
  <cols>
    <col min="1" max="1" width="9.140625" style="247"/>
    <col min="2" max="2" width="8" style="247" customWidth="1"/>
    <col min="3" max="3" width="23.140625" style="247" customWidth="1"/>
    <col min="4" max="4" width="9.85546875" style="247" customWidth="1"/>
    <col min="5" max="5" width="50.7109375" style="247" customWidth="1"/>
    <col min="6" max="6" width="17.85546875" style="247" customWidth="1"/>
    <col min="7" max="7" width="14.5703125" style="247" customWidth="1"/>
    <col min="8" max="16384" width="9.140625" style="247"/>
  </cols>
  <sheetData>
    <row r="1" spans="1:7" ht="29.25" customHeight="1">
      <c r="A1" s="1356" t="s">
        <v>577</v>
      </c>
      <c r="B1" s="1356"/>
      <c r="C1" s="1356"/>
      <c r="D1" s="1356"/>
      <c r="E1" s="1356"/>
      <c r="F1" s="1356"/>
      <c r="G1" s="1356"/>
    </row>
    <row r="2" spans="1:7" ht="42" customHeight="1">
      <c r="A2" s="1357" t="s">
        <v>578</v>
      </c>
      <c r="B2" s="1357"/>
      <c r="C2" s="1357"/>
      <c r="D2" s="1357"/>
      <c r="E2" s="1357"/>
      <c r="F2" s="1357"/>
      <c r="G2" s="1357"/>
    </row>
    <row r="3" spans="1:7" ht="71.25">
      <c r="A3" s="248"/>
      <c r="B3" s="248"/>
      <c r="C3" s="249" t="s">
        <v>579</v>
      </c>
      <c r="D3" s="249" t="s">
        <v>580</v>
      </c>
      <c r="E3" s="249" t="s">
        <v>581</v>
      </c>
      <c r="F3" s="249" t="s">
        <v>582</v>
      </c>
      <c r="G3" s="250" t="s">
        <v>583</v>
      </c>
    </row>
    <row r="4" spans="1:7" ht="33">
      <c r="A4" s="251" t="s">
        <v>584</v>
      </c>
      <c r="B4" s="251" t="s">
        <v>585</v>
      </c>
      <c r="C4" s="251">
        <v>1</v>
      </c>
      <c r="D4" s="251">
        <v>2</v>
      </c>
      <c r="E4" s="251">
        <v>3</v>
      </c>
      <c r="F4" s="251">
        <v>4</v>
      </c>
      <c r="G4" s="252">
        <v>5</v>
      </c>
    </row>
    <row r="5" spans="1:7">
      <c r="A5" s="253"/>
      <c r="B5" s="254"/>
      <c r="C5" s="255" t="s">
        <v>586</v>
      </c>
      <c r="D5" s="256"/>
      <c r="E5" s="256"/>
      <c r="F5" s="256"/>
      <c r="G5" s="257"/>
    </row>
    <row r="6" spans="1:7">
      <c r="A6" s="258" t="s">
        <v>587</v>
      </c>
      <c r="B6" s="259"/>
      <c r="C6" s="260" t="s">
        <v>588</v>
      </c>
      <c r="D6" s="261"/>
      <c r="E6" s="262"/>
      <c r="F6" s="261"/>
      <c r="G6" s="263"/>
    </row>
    <row r="7" spans="1:7" ht="27">
      <c r="A7" s="264"/>
      <c r="B7" s="265">
        <v>1</v>
      </c>
      <c r="C7" s="266" t="s">
        <v>589</v>
      </c>
      <c r="D7" s="267" t="s">
        <v>590</v>
      </c>
      <c r="E7" s="266" t="s">
        <v>591</v>
      </c>
      <c r="F7" s="267" t="s">
        <v>592</v>
      </c>
      <c r="G7" s="268">
        <v>2.0833333333333335</v>
      </c>
    </row>
    <row r="8" spans="1:7">
      <c r="A8" s="264"/>
      <c r="B8" s="265">
        <v>2</v>
      </c>
      <c r="C8" s="266" t="s">
        <v>589</v>
      </c>
      <c r="D8" s="267" t="s">
        <v>590</v>
      </c>
      <c r="E8" s="266" t="s">
        <v>593</v>
      </c>
      <c r="F8" s="267" t="s">
        <v>594</v>
      </c>
      <c r="G8" s="268">
        <v>3</v>
      </c>
    </row>
    <row r="9" spans="1:7">
      <c r="A9" s="264"/>
      <c r="B9" s="265">
        <v>3</v>
      </c>
      <c r="C9" s="266" t="s">
        <v>589</v>
      </c>
      <c r="D9" s="267" t="s">
        <v>590</v>
      </c>
      <c r="E9" s="266" t="s">
        <v>595</v>
      </c>
      <c r="F9" s="267" t="s">
        <v>594</v>
      </c>
      <c r="G9" s="268">
        <v>1.6833333333333333</v>
      </c>
    </row>
    <row r="10" spans="1:7">
      <c r="A10" s="258" t="s">
        <v>596</v>
      </c>
      <c r="B10" s="269"/>
      <c r="C10" s="270" t="s">
        <v>597</v>
      </c>
      <c r="D10" s="262"/>
      <c r="E10" s="262"/>
      <c r="F10" s="261"/>
      <c r="G10" s="263"/>
    </row>
    <row r="11" spans="1:7">
      <c r="A11" s="264"/>
      <c r="B11" s="265">
        <v>4</v>
      </c>
      <c r="C11" s="266" t="s">
        <v>598</v>
      </c>
      <c r="D11" s="267" t="s">
        <v>590</v>
      </c>
      <c r="E11" s="266" t="s">
        <v>599</v>
      </c>
      <c r="F11" s="267" t="s">
        <v>594</v>
      </c>
      <c r="G11" s="268">
        <v>2</v>
      </c>
    </row>
    <row r="12" spans="1:7">
      <c r="A12" s="264"/>
      <c r="B12" s="265">
        <v>5</v>
      </c>
      <c r="C12" s="266" t="s">
        <v>598</v>
      </c>
      <c r="D12" s="267" t="s">
        <v>590</v>
      </c>
      <c r="E12" s="266" t="s">
        <v>600</v>
      </c>
      <c r="F12" s="267" t="s">
        <v>594</v>
      </c>
      <c r="G12" s="268">
        <v>4.8600000000000003</v>
      </c>
    </row>
    <row r="13" spans="1:7">
      <c r="A13" s="264"/>
      <c r="B13" s="265">
        <v>6</v>
      </c>
      <c r="C13" s="266" t="s">
        <v>598</v>
      </c>
      <c r="D13" s="267" t="s">
        <v>601</v>
      </c>
      <c r="E13" s="266" t="s">
        <v>602</v>
      </c>
      <c r="F13" s="267" t="s">
        <v>594</v>
      </c>
      <c r="G13" s="268">
        <v>4.8600000000000003</v>
      </c>
    </row>
    <row r="14" spans="1:7">
      <c r="A14" s="264"/>
      <c r="B14" s="265">
        <v>7</v>
      </c>
      <c r="C14" s="266" t="s">
        <v>598</v>
      </c>
      <c r="D14" s="267" t="s">
        <v>601</v>
      </c>
      <c r="E14" s="266" t="s">
        <v>603</v>
      </c>
      <c r="F14" s="267" t="s">
        <v>594</v>
      </c>
      <c r="G14" s="268">
        <v>5.1142857142857165</v>
      </c>
    </row>
    <row r="15" spans="1:7">
      <c r="A15" s="264"/>
      <c r="B15" s="265">
        <v>8</v>
      </c>
      <c r="C15" s="266" t="s">
        <v>598</v>
      </c>
      <c r="D15" s="267" t="s">
        <v>601</v>
      </c>
      <c r="E15" s="266" t="s">
        <v>604</v>
      </c>
      <c r="F15" s="267" t="s">
        <v>594</v>
      </c>
      <c r="G15" s="268">
        <v>4.2708333333333339</v>
      </c>
    </row>
    <row r="16" spans="1:7">
      <c r="A16" s="264"/>
      <c r="B16" s="265">
        <v>9</v>
      </c>
      <c r="C16" s="266" t="s">
        <v>598</v>
      </c>
      <c r="D16" s="267" t="s">
        <v>601</v>
      </c>
      <c r="E16" s="266" t="s">
        <v>605</v>
      </c>
      <c r="F16" s="267" t="s">
        <v>594</v>
      </c>
      <c r="G16" s="268">
        <v>4</v>
      </c>
    </row>
    <row r="17" spans="1:7">
      <c r="A17" s="264"/>
      <c r="B17" s="265">
        <v>10</v>
      </c>
      <c r="C17" s="266" t="s">
        <v>598</v>
      </c>
      <c r="D17" s="267" t="s">
        <v>601</v>
      </c>
      <c r="E17" s="266" t="s">
        <v>606</v>
      </c>
      <c r="F17" s="267" t="s">
        <v>594</v>
      </c>
      <c r="G17" s="268">
        <v>3.3333333333333335</v>
      </c>
    </row>
    <row r="18" spans="1:7" ht="27">
      <c r="A18" s="264"/>
      <c r="B18" s="271">
        <v>11</v>
      </c>
      <c r="C18" s="266" t="s">
        <v>598</v>
      </c>
      <c r="D18" s="267" t="s">
        <v>601</v>
      </c>
      <c r="E18" s="266" t="s">
        <v>607</v>
      </c>
      <c r="F18" s="267" t="s">
        <v>592</v>
      </c>
      <c r="G18" s="268">
        <v>1.5</v>
      </c>
    </row>
    <row r="19" spans="1:7">
      <c r="A19" s="258" t="s">
        <v>608</v>
      </c>
      <c r="B19" s="269"/>
      <c r="C19" s="270" t="s">
        <v>609</v>
      </c>
      <c r="D19" s="262"/>
      <c r="E19" s="262"/>
      <c r="F19" s="261"/>
      <c r="G19" s="263"/>
    </row>
    <row r="20" spans="1:7">
      <c r="A20" s="264"/>
      <c r="B20" s="272">
        <v>12</v>
      </c>
      <c r="C20" s="273" t="s">
        <v>610</v>
      </c>
      <c r="D20" s="267" t="s">
        <v>601</v>
      </c>
      <c r="E20" s="273" t="s">
        <v>611</v>
      </c>
      <c r="F20" s="267" t="s">
        <v>594</v>
      </c>
      <c r="G20" s="268">
        <v>1.4</v>
      </c>
    </row>
    <row r="21" spans="1:7">
      <c r="A21" s="264"/>
      <c r="B21" s="274">
        <v>13</v>
      </c>
      <c r="C21" s="273" t="s">
        <v>610</v>
      </c>
      <c r="D21" s="267" t="s">
        <v>601</v>
      </c>
      <c r="E21" s="273" t="s">
        <v>612</v>
      </c>
      <c r="F21" s="267" t="s">
        <v>594</v>
      </c>
      <c r="G21" s="268">
        <v>1.4</v>
      </c>
    </row>
    <row r="22" spans="1:7">
      <c r="A22" s="264"/>
      <c r="B22" s="274">
        <v>14</v>
      </c>
      <c r="C22" s="275" t="s">
        <v>613</v>
      </c>
      <c r="D22" s="267" t="s">
        <v>601</v>
      </c>
      <c r="E22" s="276"/>
      <c r="F22" s="267" t="s">
        <v>594</v>
      </c>
      <c r="G22" s="268">
        <v>1.8</v>
      </c>
    </row>
    <row r="23" spans="1:7">
      <c r="A23" s="277" t="s">
        <v>614</v>
      </c>
      <c r="B23" s="269"/>
      <c r="C23" s="270" t="s">
        <v>615</v>
      </c>
      <c r="D23" s="262"/>
      <c r="E23" s="262"/>
      <c r="F23" s="261"/>
      <c r="G23" s="263"/>
    </row>
    <row r="24" spans="1:7">
      <c r="A24" s="264"/>
      <c r="B24" s="278">
        <v>15</v>
      </c>
      <c r="C24" s="273" t="s">
        <v>610</v>
      </c>
      <c r="D24" s="267" t="s">
        <v>601</v>
      </c>
      <c r="E24" s="273" t="s">
        <v>616</v>
      </c>
      <c r="F24" s="267" t="s">
        <v>594</v>
      </c>
      <c r="G24" s="268">
        <v>3.958333333333333</v>
      </c>
    </row>
    <row r="25" spans="1:7">
      <c r="A25" s="264"/>
      <c r="B25" s="278">
        <v>16</v>
      </c>
      <c r="C25" s="273" t="s">
        <v>610</v>
      </c>
      <c r="D25" s="267" t="s">
        <v>601</v>
      </c>
      <c r="E25" s="273" t="s">
        <v>617</v>
      </c>
      <c r="F25" s="267" t="s">
        <v>594</v>
      </c>
      <c r="G25" s="268">
        <v>3.1666666666666665</v>
      </c>
    </row>
    <row r="26" spans="1:7">
      <c r="A26" s="264"/>
      <c r="B26" s="278">
        <v>17</v>
      </c>
      <c r="C26" s="273" t="s">
        <v>610</v>
      </c>
      <c r="D26" s="267" t="s">
        <v>601</v>
      </c>
      <c r="E26" s="273" t="s">
        <v>618</v>
      </c>
      <c r="F26" s="267" t="s">
        <v>594</v>
      </c>
      <c r="G26" s="268">
        <v>3</v>
      </c>
    </row>
    <row r="27" spans="1:7">
      <c r="A27" s="277" t="s">
        <v>619</v>
      </c>
      <c r="B27" s="269"/>
      <c r="C27" s="270" t="s">
        <v>620</v>
      </c>
      <c r="D27" s="262"/>
      <c r="E27" s="262"/>
      <c r="F27" s="261"/>
      <c r="G27" s="263"/>
    </row>
    <row r="28" spans="1:7">
      <c r="A28" s="264"/>
      <c r="B28" s="265">
        <v>18</v>
      </c>
      <c r="C28" s="273" t="s">
        <v>621</v>
      </c>
      <c r="D28" s="267" t="s">
        <v>601</v>
      </c>
      <c r="E28" s="273" t="s">
        <v>622</v>
      </c>
      <c r="F28" s="267" t="s">
        <v>594</v>
      </c>
      <c r="G28" s="268">
        <v>1.0833333333333335</v>
      </c>
    </row>
    <row r="29" spans="1:7">
      <c r="A29" s="279"/>
      <c r="B29" s="280"/>
      <c r="C29" s="281" t="s">
        <v>623</v>
      </c>
      <c r="D29" s="282"/>
      <c r="E29" s="282"/>
      <c r="F29" s="282"/>
      <c r="G29" s="283"/>
    </row>
    <row r="30" spans="1:7">
      <c r="A30" s="277" t="s">
        <v>624</v>
      </c>
      <c r="B30" s="269"/>
      <c r="C30" s="270" t="s">
        <v>625</v>
      </c>
      <c r="D30" s="284"/>
      <c r="E30" s="284"/>
      <c r="F30" s="261"/>
      <c r="G30" s="263"/>
    </row>
    <row r="31" spans="1:7">
      <c r="A31" s="264"/>
      <c r="B31" s="285">
        <v>19</v>
      </c>
      <c r="C31" s="286" t="s">
        <v>626</v>
      </c>
      <c r="D31" s="267" t="s">
        <v>627</v>
      </c>
      <c r="E31" s="287" t="s">
        <v>628</v>
      </c>
      <c r="F31" s="267" t="s">
        <v>594</v>
      </c>
      <c r="G31" s="268">
        <v>23</v>
      </c>
    </row>
    <row r="32" spans="1:7">
      <c r="A32" s="264"/>
      <c r="B32" s="285">
        <v>20</v>
      </c>
      <c r="C32" s="286" t="s">
        <v>626</v>
      </c>
      <c r="D32" s="267" t="s">
        <v>627</v>
      </c>
      <c r="E32" s="287" t="s">
        <v>629</v>
      </c>
      <c r="F32" s="267" t="s">
        <v>594</v>
      </c>
      <c r="G32" s="268">
        <v>31.858888888888892</v>
      </c>
    </row>
    <row r="33" spans="1:7">
      <c r="A33" s="264"/>
      <c r="B33" s="285">
        <v>21</v>
      </c>
      <c r="C33" s="286" t="s">
        <v>626</v>
      </c>
      <c r="D33" s="267" t="s">
        <v>627</v>
      </c>
      <c r="E33" s="287" t="s">
        <v>630</v>
      </c>
      <c r="F33" s="267" t="s">
        <v>594</v>
      </c>
      <c r="G33" s="268">
        <v>25</v>
      </c>
    </row>
    <row r="34" spans="1:7">
      <c r="A34" s="264"/>
      <c r="B34" s="285">
        <v>22</v>
      </c>
      <c r="C34" s="286" t="s">
        <v>626</v>
      </c>
      <c r="D34" s="267" t="s">
        <v>627</v>
      </c>
      <c r="E34" s="287" t="s">
        <v>631</v>
      </c>
      <c r="F34" s="267" t="s">
        <v>594</v>
      </c>
      <c r="G34" s="268">
        <v>24</v>
      </c>
    </row>
    <row r="35" spans="1:7">
      <c r="A35" s="277" t="s">
        <v>632</v>
      </c>
      <c r="B35" s="269"/>
      <c r="C35" s="270" t="s">
        <v>633</v>
      </c>
      <c r="D35" s="270"/>
      <c r="E35" s="270"/>
      <c r="F35" s="261"/>
      <c r="G35" s="263"/>
    </row>
    <row r="36" spans="1:7">
      <c r="A36" s="264"/>
      <c r="B36" s="285">
        <v>23</v>
      </c>
      <c r="C36" s="275" t="s">
        <v>634</v>
      </c>
      <c r="D36" s="267" t="s">
        <v>635</v>
      </c>
      <c r="E36" s="276" t="s">
        <v>636</v>
      </c>
      <c r="F36" s="267" t="s">
        <v>594</v>
      </c>
      <c r="G36" s="268">
        <v>21.541666666666664</v>
      </c>
    </row>
    <row r="37" spans="1:7">
      <c r="A37" s="264"/>
      <c r="B37" s="285">
        <v>24</v>
      </c>
      <c r="C37" s="275" t="s">
        <v>634</v>
      </c>
      <c r="D37" s="267" t="s">
        <v>635</v>
      </c>
      <c r="E37" s="276" t="s">
        <v>637</v>
      </c>
      <c r="F37" s="267" t="s">
        <v>594</v>
      </c>
      <c r="G37" s="268">
        <v>23.37916666666667</v>
      </c>
    </row>
    <row r="38" spans="1:7">
      <c r="A38" s="264"/>
      <c r="B38" s="285">
        <v>25</v>
      </c>
      <c r="C38" s="275" t="s">
        <v>634</v>
      </c>
      <c r="D38" s="267" t="s">
        <v>635</v>
      </c>
      <c r="E38" s="276" t="s">
        <v>638</v>
      </c>
      <c r="F38" s="267" t="s">
        <v>594</v>
      </c>
      <c r="G38" s="268">
        <v>25.291666666666671</v>
      </c>
    </row>
    <row r="39" spans="1:7">
      <c r="A39" s="264"/>
      <c r="B39" s="285">
        <v>26</v>
      </c>
      <c r="C39" s="275" t="s">
        <v>634</v>
      </c>
      <c r="D39" s="267" t="s">
        <v>635</v>
      </c>
      <c r="E39" s="276" t="s">
        <v>639</v>
      </c>
      <c r="F39" s="267" t="s">
        <v>594</v>
      </c>
      <c r="G39" s="268">
        <v>27.304166666666664</v>
      </c>
    </row>
    <row r="40" spans="1:7">
      <c r="A40" s="264"/>
      <c r="B40" s="285">
        <v>27</v>
      </c>
      <c r="C40" s="275" t="s">
        <v>634</v>
      </c>
      <c r="D40" s="267" t="s">
        <v>635</v>
      </c>
      <c r="E40" s="276" t="s">
        <v>640</v>
      </c>
      <c r="F40" s="267" t="s">
        <v>594</v>
      </c>
      <c r="G40" s="268">
        <v>25.204733333333333</v>
      </c>
    </row>
    <row r="41" spans="1:7">
      <c r="A41" s="264"/>
      <c r="B41" s="285">
        <v>28</v>
      </c>
      <c r="C41" s="275" t="s">
        <v>634</v>
      </c>
      <c r="D41" s="267" t="s">
        <v>635</v>
      </c>
      <c r="E41" s="276" t="s">
        <v>641</v>
      </c>
      <c r="F41" s="267" t="s">
        <v>594</v>
      </c>
      <c r="G41" s="268">
        <v>26.227777777777774</v>
      </c>
    </row>
    <row r="42" spans="1:7">
      <c r="A42" s="264"/>
      <c r="B42" s="285">
        <v>29</v>
      </c>
      <c r="C42" s="275" t="s">
        <v>634</v>
      </c>
      <c r="D42" s="267" t="s">
        <v>635</v>
      </c>
      <c r="E42" s="276" t="s">
        <v>642</v>
      </c>
      <c r="F42" s="267" t="s">
        <v>594</v>
      </c>
      <c r="G42" s="268">
        <v>27.94722222222223</v>
      </c>
    </row>
    <row r="43" spans="1:7">
      <c r="A43" s="264"/>
      <c r="B43" s="285">
        <v>30</v>
      </c>
      <c r="C43" s="275" t="s">
        <v>634</v>
      </c>
      <c r="D43" s="267" t="s">
        <v>635</v>
      </c>
      <c r="E43" s="276" t="s">
        <v>643</v>
      </c>
      <c r="F43" s="267" t="s">
        <v>594</v>
      </c>
      <c r="G43" s="268">
        <v>30.013888888888886</v>
      </c>
    </row>
    <row r="44" spans="1:7">
      <c r="A44" s="264"/>
      <c r="B44" s="285">
        <v>31</v>
      </c>
      <c r="C44" s="275" t="s">
        <v>634</v>
      </c>
      <c r="D44" s="267" t="s">
        <v>635</v>
      </c>
      <c r="E44" s="276" t="s">
        <v>644</v>
      </c>
      <c r="F44" s="267" t="s">
        <v>594</v>
      </c>
      <c r="G44" s="268">
        <v>31.779999999999998</v>
      </c>
    </row>
    <row r="45" spans="1:7">
      <c r="A45" s="264"/>
      <c r="B45" s="285">
        <v>32</v>
      </c>
      <c r="C45" s="275" t="s">
        <v>634</v>
      </c>
      <c r="D45" s="267" t="s">
        <v>635</v>
      </c>
      <c r="E45" s="276" t="s">
        <v>645</v>
      </c>
      <c r="F45" s="267" t="s">
        <v>594</v>
      </c>
      <c r="G45" s="268">
        <v>33.480555555555554</v>
      </c>
    </row>
    <row r="46" spans="1:7">
      <c r="A46" s="264"/>
      <c r="B46" s="285">
        <v>33</v>
      </c>
      <c r="C46" s="275" t="s">
        <v>634</v>
      </c>
      <c r="D46" s="267" t="s">
        <v>635</v>
      </c>
      <c r="E46" s="276" t="s">
        <v>646</v>
      </c>
      <c r="F46" s="267" t="s">
        <v>594</v>
      </c>
      <c r="G46" s="268">
        <v>35.361111111111107</v>
      </c>
    </row>
    <row r="47" spans="1:7">
      <c r="A47" s="264"/>
      <c r="B47" s="285">
        <v>34</v>
      </c>
      <c r="C47" s="275" t="s">
        <v>634</v>
      </c>
      <c r="D47" s="267" t="s">
        <v>635</v>
      </c>
      <c r="E47" s="276" t="s">
        <v>647</v>
      </c>
      <c r="F47" s="267" t="s">
        <v>594</v>
      </c>
      <c r="G47" s="268">
        <v>36.864583333333336</v>
      </c>
    </row>
    <row r="48" spans="1:7">
      <c r="A48" s="264"/>
      <c r="B48" s="285">
        <v>35</v>
      </c>
      <c r="C48" s="275" t="s">
        <v>634</v>
      </c>
      <c r="D48" s="267" t="s">
        <v>635</v>
      </c>
      <c r="E48" s="276" t="s">
        <v>648</v>
      </c>
      <c r="F48" s="267" t="s">
        <v>594</v>
      </c>
      <c r="G48" s="268">
        <v>40.000000000000007</v>
      </c>
    </row>
    <row r="49" spans="1:7">
      <c r="A49" s="264"/>
      <c r="B49" s="285">
        <v>36</v>
      </c>
      <c r="C49" s="275" t="s">
        <v>634</v>
      </c>
      <c r="D49" s="267" t="s">
        <v>635</v>
      </c>
      <c r="E49" s="276" t="s">
        <v>649</v>
      </c>
      <c r="F49" s="267" t="s">
        <v>594</v>
      </c>
      <c r="G49" s="268">
        <v>44.583333333333336</v>
      </c>
    </row>
    <row r="50" spans="1:7">
      <c r="A50" s="264"/>
      <c r="B50" s="285">
        <v>37</v>
      </c>
      <c r="C50" s="275" t="s">
        <v>634</v>
      </c>
      <c r="D50" s="267" t="s">
        <v>635</v>
      </c>
      <c r="E50" s="276" t="s">
        <v>650</v>
      </c>
      <c r="F50" s="267" t="s">
        <v>594</v>
      </c>
      <c r="G50" s="268">
        <v>48</v>
      </c>
    </row>
    <row r="51" spans="1:7">
      <c r="A51" s="264"/>
      <c r="B51" s="285">
        <v>38</v>
      </c>
      <c r="C51" s="275" t="s">
        <v>634</v>
      </c>
      <c r="D51" s="267" t="s">
        <v>635</v>
      </c>
      <c r="E51" s="276" t="s">
        <v>651</v>
      </c>
      <c r="F51" s="267" t="s">
        <v>594</v>
      </c>
      <c r="G51" s="268">
        <v>49</v>
      </c>
    </row>
    <row r="52" spans="1:7">
      <c r="A52" s="264"/>
      <c r="B52" s="285">
        <v>39</v>
      </c>
      <c r="C52" s="275" t="s">
        <v>634</v>
      </c>
      <c r="D52" s="267" t="s">
        <v>635</v>
      </c>
      <c r="E52" s="276" t="s">
        <v>652</v>
      </c>
      <c r="F52" s="267" t="s">
        <v>594</v>
      </c>
      <c r="G52" s="268">
        <v>53</v>
      </c>
    </row>
    <row r="53" spans="1:7">
      <c r="A53" s="264"/>
      <c r="B53" s="285">
        <v>40</v>
      </c>
      <c r="C53" s="275" t="s">
        <v>634</v>
      </c>
      <c r="D53" s="267" t="s">
        <v>635</v>
      </c>
      <c r="E53" s="276" t="s">
        <v>653</v>
      </c>
      <c r="F53" s="267" t="s">
        <v>594</v>
      </c>
      <c r="G53" s="268">
        <v>55</v>
      </c>
    </row>
    <row r="54" spans="1:7">
      <c r="A54" s="277" t="s">
        <v>654</v>
      </c>
      <c r="B54" s="269"/>
      <c r="C54" s="270" t="s">
        <v>655</v>
      </c>
      <c r="D54" s="270"/>
      <c r="E54" s="270"/>
      <c r="F54" s="261"/>
      <c r="G54" s="263"/>
    </row>
    <row r="55" spans="1:7">
      <c r="A55" s="264"/>
      <c r="B55" s="285">
        <v>41</v>
      </c>
      <c r="C55" s="275" t="s">
        <v>656</v>
      </c>
      <c r="D55" s="267" t="s">
        <v>635</v>
      </c>
      <c r="E55" s="276" t="s">
        <v>657</v>
      </c>
      <c r="F55" s="267" t="s">
        <v>594</v>
      </c>
      <c r="G55" s="268">
        <v>26.4</v>
      </c>
    </row>
    <row r="56" spans="1:7">
      <c r="A56" s="277" t="s">
        <v>658</v>
      </c>
      <c r="B56" s="269"/>
      <c r="C56" s="270" t="s">
        <v>659</v>
      </c>
      <c r="D56" s="270"/>
      <c r="E56" s="270"/>
      <c r="F56" s="261"/>
      <c r="G56" s="263"/>
    </row>
    <row r="57" spans="1:7" ht="27">
      <c r="A57" s="264"/>
      <c r="B57" s="285">
        <v>42</v>
      </c>
      <c r="C57" s="275" t="s">
        <v>660</v>
      </c>
      <c r="D57" s="267" t="s">
        <v>627</v>
      </c>
      <c r="E57" s="276" t="s">
        <v>661</v>
      </c>
      <c r="F57" s="267" t="s">
        <v>662</v>
      </c>
      <c r="G57" s="268">
        <v>33.333333333333336</v>
      </c>
    </row>
    <row r="58" spans="1:7" ht="27">
      <c r="A58" s="264"/>
      <c r="B58" s="285">
        <v>43</v>
      </c>
      <c r="C58" s="275" t="s">
        <v>660</v>
      </c>
      <c r="D58" s="267" t="s">
        <v>627</v>
      </c>
      <c r="E58" s="276" t="s">
        <v>663</v>
      </c>
      <c r="F58" s="267" t="s">
        <v>662</v>
      </c>
      <c r="G58" s="268">
        <v>36.666666666666671</v>
      </c>
    </row>
    <row r="59" spans="1:7" ht="27">
      <c r="A59" s="264"/>
      <c r="B59" s="285">
        <v>44</v>
      </c>
      <c r="C59" s="275" t="s">
        <v>660</v>
      </c>
      <c r="D59" s="267" t="s">
        <v>627</v>
      </c>
      <c r="E59" s="276" t="s">
        <v>664</v>
      </c>
      <c r="F59" s="267" t="s">
        <v>665</v>
      </c>
      <c r="G59" s="268">
        <v>37.5</v>
      </c>
    </row>
    <row r="60" spans="1:7" ht="27">
      <c r="A60" s="264"/>
      <c r="B60" s="285">
        <v>45</v>
      </c>
      <c r="C60" s="275" t="s">
        <v>660</v>
      </c>
      <c r="D60" s="267" t="s">
        <v>627</v>
      </c>
      <c r="E60" s="276" t="s">
        <v>666</v>
      </c>
      <c r="F60" s="267" t="s">
        <v>665</v>
      </c>
      <c r="G60" s="268">
        <v>40.833333333333336</v>
      </c>
    </row>
    <row r="61" spans="1:7">
      <c r="A61" s="277" t="s">
        <v>667</v>
      </c>
      <c r="B61" s="269"/>
      <c r="C61" s="270" t="s">
        <v>668</v>
      </c>
      <c r="D61" s="270"/>
      <c r="E61" s="270"/>
      <c r="F61" s="261"/>
      <c r="G61" s="263"/>
    </row>
    <row r="62" spans="1:7">
      <c r="A62" s="264"/>
      <c r="B62" s="285">
        <v>46</v>
      </c>
      <c r="C62" s="288" t="s">
        <v>668</v>
      </c>
      <c r="D62" s="267" t="s">
        <v>627</v>
      </c>
      <c r="E62" s="288"/>
      <c r="F62" s="267" t="s">
        <v>594</v>
      </c>
      <c r="G62" s="268">
        <v>17.564166666666669</v>
      </c>
    </row>
    <row r="63" spans="1:7">
      <c r="A63" s="277" t="s">
        <v>669</v>
      </c>
      <c r="B63" s="269"/>
      <c r="C63" s="270" t="s">
        <v>670</v>
      </c>
      <c r="D63" s="270"/>
      <c r="E63" s="270"/>
      <c r="F63" s="261"/>
      <c r="G63" s="263"/>
    </row>
    <row r="64" spans="1:7">
      <c r="A64" s="264"/>
      <c r="B64" s="285">
        <v>47</v>
      </c>
      <c r="C64" s="270" t="s">
        <v>670</v>
      </c>
      <c r="D64" s="267" t="s">
        <v>635</v>
      </c>
      <c r="E64" s="289" t="s">
        <v>671</v>
      </c>
      <c r="F64" s="267" t="s">
        <v>594</v>
      </c>
      <c r="G64" s="268">
        <v>15</v>
      </c>
    </row>
    <row r="65" spans="1:7" ht="16.5">
      <c r="A65" s="290"/>
      <c r="B65" s="285">
        <v>48</v>
      </c>
      <c r="C65" s="270" t="s">
        <v>670</v>
      </c>
      <c r="D65" s="267" t="s">
        <v>635</v>
      </c>
      <c r="E65" s="289" t="s">
        <v>672</v>
      </c>
      <c r="F65" s="267" t="s">
        <v>594</v>
      </c>
      <c r="G65" s="268">
        <v>30</v>
      </c>
    </row>
    <row r="66" spans="1:7">
      <c r="A66" s="277" t="s">
        <v>673</v>
      </c>
      <c r="B66" s="291"/>
      <c r="C66" s="270" t="s">
        <v>674</v>
      </c>
      <c r="D66" s="270"/>
      <c r="E66" s="270"/>
      <c r="F66" s="261"/>
      <c r="G66" s="263"/>
    </row>
    <row r="67" spans="1:7">
      <c r="A67" s="264"/>
      <c r="B67" s="292">
        <v>49</v>
      </c>
      <c r="C67" s="275" t="s">
        <v>675</v>
      </c>
      <c r="D67" s="267" t="s">
        <v>133</v>
      </c>
      <c r="E67" s="276" t="s">
        <v>676</v>
      </c>
      <c r="F67" s="267" t="s">
        <v>594</v>
      </c>
      <c r="G67" s="268">
        <v>0.11250000000000002</v>
      </c>
    </row>
    <row r="68" spans="1:7">
      <c r="A68" s="264"/>
      <c r="B68" s="292">
        <v>50</v>
      </c>
      <c r="C68" s="275" t="s">
        <v>675</v>
      </c>
      <c r="D68" s="267" t="s">
        <v>133</v>
      </c>
      <c r="E68" s="276" t="s">
        <v>677</v>
      </c>
      <c r="F68" s="267" t="s">
        <v>594</v>
      </c>
      <c r="G68" s="268">
        <v>0.13750000000000001</v>
      </c>
    </row>
    <row r="69" spans="1:7">
      <c r="A69" s="264"/>
      <c r="B69" s="292">
        <v>51</v>
      </c>
      <c r="C69" s="275" t="s">
        <v>675</v>
      </c>
      <c r="D69" s="267" t="s">
        <v>133</v>
      </c>
      <c r="E69" s="276" t="s">
        <v>678</v>
      </c>
      <c r="F69" s="267" t="s">
        <v>594</v>
      </c>
      <c r="G69" s="268">
        <v>0.12333333333333335</v>
      </c>
    </row>
    <row r="70" spans="1:7">
      <c r="A70" s="264"/>
      <c r="B70" s="292">
        <v>52</v>
      </c>
      <c r="C70" s="275" t="s">
        <v>675</v>
      </c>
      <c r="D70" s="267" t="s">
        <v>133</v>
      </c>
      <c r="E70" s="276" t="s">
        <v>679</v>
      </c>
      <c r="F70" s="267" t="s">
        <v>594</v>
      </c>
      <c r="G70" s="268">
        <v>0.1</v>
      </c>
    </row>
    <row r="71" spans="1:7">
      <c r="A71" s="264"/>
      <c r="B71" s="292">
        <v>53</v>
      </c>
      <c r="C71" s="275" t="s">
        <v>675</v>
      </c>
      <c r="D71" s="267" t="s">
        <v>133</v>
      </c>
      <c r="E71" s="276" t="s">
        <v>680</v>
      </c>
      <c r="F71" s="267" t="s">
        <v>594</v>
      </c>
      <c r="G71" s="268">
        <v>0.14749999999999999</v>
      </c>
    </row>
    <row r="72" spans="1:7">
      <c r="A72" s="264"/>
      <c r="B72" s="292">
        <v>54</v>
      </c>
      <c r="C72" s="275" t="s">
        <v>675</v>
      </c>
      <c r="D72" s="267" t="s">
        <v>133</v>
      </c>
      <c r="E72" s="276" t="s">
        <v>681</v>
      </c>
      <c r="F72" s="267" t="s">
        <v>594</v>
      </c>
      <c r="G72" s="268">
        <v>0.15958333333333335</v>
      </c>
    </row>
    <row r="73" spans="1:7">
      <c r="A73" s="264"/>
      <c r="B73" s="292">
        <v>55</v>
      </c>
      <c r="C73" s="275" t="s">
        <v>675</v>
      </c>
      <c r="D73" s="267" t="s">
        <v>133</v>
      </c>
      <c r="E73" s="276" t="s">
        <v>682</v>
      </c>
      <c r="F73" s="267" t="s">
        <v>594</v>
      </c>
      <c r="G73" s="268">
        <v>0.24</v>
      </c>
    </row>
    <row r="74" spans="1:7">
      <c r="A74" s="264"/>
      <c r="B74" s="292">
        <v>56</v>
      </c>
      <c r="C74" s="275" t="s">
        <v>675</v>
      </c>
      <c r="D74" s="267" t="s">
        <v>133</v>
      </c>
      <c r="E74" s="276" t="s">
        <v>683</v>
      </c>
      <c r="F74" s="267" t="s">
        <v>594</v>
      </c>
      <c r="G74" s="268">
        <v>0.13</v>
      </c>
    </row>
    <row r="75" spans="1:7">
      <c r="A75" s="264"/>
      <c r="B75" s="292">
        <v>57</v>
      </c>
      <c r="C75" s="275" t="s">
        <v>675</v>
      </c>
      <c r="D75" s="267" t="s">
        <v>133</v>
      </c>
      <c r="E75" s="276" t="s">
        <v>684</v>
      </c>
      <c r="F75" s="267" t="s">
        <v>594</v>
      </c>
      <c r="G75" s="268">
        <v>0.15</v>
      </c>
    </row>
    <row r="76" spans="1:7">
      <c r="A76" s="264"/>
      <c r="B76" s="292">
        <v>58</v>
      </c>
      <c r="C76" s="275" t="s">
        <v>675</v>
      </c>
      <c r="D76" s="267" t="s">
        <v>133</v>
      </c>
      <c r="E76" s="276" t="s">
        <v>685</v>
      </c>
      <c r="F76" s="267" t="s">
        <v>594</v>
      </c>
      <c r="G76" s="268">
        <v>0.35</v>
      </c>
    </row>
    <row r="77" spans="1:7">
      <c r="A77" s="264"/>
      <c r="B77" s="292">
        <v>59</v>
      </c>
      <c r="C77" s="275" t="s">
        <v>675</v>
      </c>
      <c r="D77" s="267" t="s">
        <v>133</v>
      </c>
      <c r="E77" s="276" t="s">
        <v>686</v>
      </c>
      <c r="F77" s="267" t="s">
        <v>594</v>
      </c>
      <c r="G77" s="268">
        <v>0.43333333333333335</v>
      </c>
    </row>
    <row r="78" spans="1:7">
      <c r="A78" s="264"/>
      <c r="B78" s="292">
        <v>60</v>
      </c>
      <c r="C78" s="275" t="s">
        <v>687</v>
      </c>
      <c r="D78" s="267" t="s">
        <v>133</v>
      </c>
      <c r="E78" s="276" t="s">
        <v>688</v>
      </c>
      <c r="F78" s="267" t="s">
        <v>594</v>
      </c>
      <c r="G78" s="268">
        <v>0.3594444444444444</v>
      </c>
    </row>
    <row r="79" spans="1:7">
      <c r="A79" s="264"/>
      <c r="B79" s="292">
        <v>61</v>
      </c>
      <c r="C79" s="275" t="s">
        <v>687</v>
      </c>
      <c r="D79" s="267" t="s">
        <v>133</v>
      </c>
      <c r="E79" s="276" t="s">
        <v>689</v>
      </c>
      <c r="F79" s="267" t="s">
        <v>594</v>
      </c>
      <c r="G79" s="293">
        <v>0.33333333333333337</v>
      </c>
    </row>
    <row r="80" spans="1:7">
      <c r="A80" s="277" t="s">
        <v>690</v>
      </c>
      <c r="B80" s="269"/>
      <c r="C80" s="270" t="s">
        <v>691</v>
      </c>
      <c r="D80" s="270"/>
      <c r="E80" s="270"/>
      <c r="F80" s="261"/>
      <c r="G80" s="263"/>
    </row>
    <row r="81" spans="1:7">
      <c r="A81" s="264"/>
      <c r="B81" s="292">
        <v>62</v>
      </c>
      <c r="C81" s="275" t="s">
        <v>692</v>
      </c>
      <c r="D81" s="267" t="s">
        <v>693</v>
      </c>
      <c r="E81" s="276" t="s">
        <v>694</v>
      </c>
      <c r="F81" s="267" t="s">
        <v>594</v>
      </c>
      <c r="G81" s="268">
        <v>2</v>
      </c>
    </row>
    <row r="82" spans="1:7">
      <c r="A82" s="264"/>
      <c r="B82" s="292">
        <v>63</v>
      </c>
      <c r="C82" s="275" t="s">
        <v>692</v>
      </c>
      <c r="D82" s="267" t="s">
        <v>693</v>
      </c>
      <c r="E82" s="276" t="s">
        <v>695</v>
      </c>
      <c r="F82" s="267" t="s">
        <v>594</v>
      </c>
      <c r="G82" s="268">
        <v>3.5833333333333335</v>
      </c>
    </row>
    <row r="83" spans="1:7">
      <c r="A83" s="277" t="s">
        <v>696</v>
      </c>
      <c r="B83" s="269"/>
      <c r="C83" s="270" t="s">
        <v>697</v>
      </c>
      <c r="D83" s="270"/>
      <c r="E83" s="270"/>
      <c r="F83" s="261"/>
      <c r="G83" s="263"/>
    </row>
    <row r="84" spans="1:7">
      <c r="A84" s="264"/>
      <c r="B84" s="285">
        <v>64</v>
      </c>
      <c r="C84" s="275" t="s">
        <v>698</v>
      </c>
      <c r="D84" s="267" t="s">
        <v>133</v>
      </c>
      <c r="E84" s="276" t="s">
        <v>699</v>
      </c>
      <c r="F84" s="267" t="s">
        <v>594</v>
      </c>
      <c r="G84" s="268">
        <v>3.3333333333333335</v>
      </c>
    </row>
    <row r="85" spans="1:7" ht="40.5">
      <c r="A85" s="264"/>
      <c r="B85" s="269">
        <v>65</v>
      </c>
      <c r="C85" s="275" t="s">
        <v>698</v>
      </c>
      <c r="D85" s="267" t="s">
        <v>133</v>
      </c>
      <c r="E85" s="276" t="s">
        <v>700</v>
      </c>
      <c r="F85" s="267" t="s">
        <v>594</v>
      </c>
      <c r="G85" s="268">
        <v>100</v>
      </c>
    </row>
    <row r="86" spans="1:7">
      <c r="A86" s="277" t="s">
        <v>701</v>
      </c>
      <c r="B86" s="269"/>
      <c r="C86" s="270" t="s">
        <v>702</v>
      </c>
      <c r="D86" s="270"/>
      <c r="E86" s="270"/>
      <c r="F86" s="261"/>
      <c r="G86" s="263"/>
    </row>
    <row r="87" spans="1:7">
      <c r="A87" s="264"/>
      <c r="B87" s="285">
        <v>66</v>
      </c>
      <c r="C87" s="275" t="s">
        <v>703</v>
      </c>
      <c r="D87" s="267" t="s">
        <v>693</v>
      </c>
      <c r="E87" s="276" t="s">
        <v>704</v>
      </c>
      <c r="F87" s="267" t="s">
        <v>594</v>
      </c>
      <c r="G87" s="268">
        <v>2.5</v>
      </c>
    </row>
    <row r="88" spans="1:7" ht="16.5">
      <c r="A88" s="290"/>
      <c r="B88" s="285">
        <v>67</v>
      </c>
      <c r="C88" s="275" t="s">
        <v>703</v>
      </c>
      <c r="D88" s="267" t="s">
        <v>693</v>
      </c>
      <c r="E88" s="276" t="s">
        <v>705</v>
      </c>
      <c r="F88" s="267" t="s">
        <v>594</v>
      </c>
      <c r="G88" s="268">
        <v>1.8333333333333335</v>
      </c>
    </row>
    <row r="89" spans="1:7" ht="16.5">
      <c r="A89" s="290"/>
      <c r="B89" s="285">
        <v>68</v>
      </c>
      <c r="C89" s="275" t="s">
        <v>703</v>
      </c>
      <c r="D89" s="267" t="s">
        <v>133</v>
      </c>
      <c r="E89" s="276" t="s">
        <v>694</v>
      </c>
      <c r="F89" s="267" t="s">
        <v>594</v>
      </c>
      <c r="G89" s="268">
        <v>0.83333333333333337</v>
      </c>
    </row>
    <row r="90" spans="1:7" ht="16.5">
      <c r="A90" s="290"/>
      <c r="B90" s="285">
        <v>69</v>
      </c>
      <c r="C90" s="275" t="s">
        <v>703</v>
      </c>
      <c r="D90" s="267" t="s">
        <v>133</v>
      </c>
      <c r="E90" s="276" t="s">
        <v>706</v>
      </c>
      <c r="F90" s="267" t="s">
        <v>594</v>
      </c>
      <c r="G90" s="268">
        <v>4.5</v>
      </c>
    </row>
    <row r="91" spans="1:7">
      <c r="A91" s="277" t="s">
        <v>707</v>
      </c>
      <c r="B91" s="269"/>
      <c r="C91" s="270" t="s">
        <v>708</v>
      </c>
      <c r="D91" s="270"/>
      <c r="E91" s="270"/>
      <c r="F91" s="261"/>
      <c r="G91" s="263"/>
    </row>
    <row r="92" spans="1:7" ht="27">
      <c r="A92" s="264"/>
      <c r="B92" s="285">
        <v>70</v>
      </c>
      <c r="C92" s="275" t="s">
        <v>709</v>
      </c>
      <c r="D92" s="267" t="s">
        <v>710</v>
      </c>
      <c r="E92" s="276" t="s">
        <v>711</v>
      </c>
      <c r="F92" s="267" t="s">
        <v>594</v>
      </c>
      <c r="G92" s="268">
        <v>3.666666666666667</v>
      </c>
    </row>
    <row r="93" spans="1:7" ht="27">
      <c r="A93" s="264"/>
      <c r="B93" s="285">
        <v>71</v>
      </c>
      <c r="C93" s="275" t="s">
        <v>709</v>
      </c>
      <c r="D93" s="267" t="s">
        <v>710</v>
      </c>
      <c r="E93" s="276" t="s">
        <v>712</v>
      </c>
      <c r="F93" s="267" t="s">
        <v>594</v>
      </c>
      <c r="G93" s="268">
        <v>4.0833333333333339</v>
      </c>
    </row>
    <row r="94" spans="1:7">
      <c r="A94" s="277" t="s">
        <v>713</v>
      </c>
      <c r="B94" s="269"/>
      <c r="C94" s="270" t="s">
        <v>714</v>
      </c>
      <c r="D94" s="270"/>
      <c r="E94" s="270"/>
      <c r="F94" s="261"/>
      <c r="G94" s="263"/>
    </row>
    <row r="95" spans="1:7" ht="54">
      <c r="A95" s="294"/>
      <c r="B95" s="295">
        <v>72</v>
      </c>
      <c r="C95" s="275" t="s">
        <v>715</v>
      </c>
      <c r="D95" s="296" t="s">
        <v>134</v>
      </c>
      <c r="E95" s="266" t="s">
        <v>716</v>
      </c>
      <c r="F95" s="297" t="s">
        <v>717</v>
      </c>
      <c r="G95" s="298">
        <v>0.45833333333333337</v>
      </c>
    </row>
    <row r="96" spans="1:7" ht="67.5">
      <c r="A96" s="294"/>
      <c r="B96" s="295">
        <v>73</v>
      </c>
      <c r="C96" s="275" t="s">
        <v>715</v>
      </c>
      <c r="D96" s="296" t="s">
        <v>134</v>
      </c>
      <c r="E96" s="266" t="s">
        <v>718</v>
      </c>
      <c r="F96" s="297" t="s">
        <v>717</v>
      </c>
      <c r="G96" s="298">
        <v>0.625</v>
      </c>
    </row>
    <row r="97" spans="1:7" ht="81">
      <c r="A97" s="294"/>
      <c r="B97" s="295">
        <v>74</v>
      </c>
      <c r="C97" s="275" t="s">
        <v>715</v>
      </c>
      <c r="D97" s="296" t="s">
        <v>134</v>
      </c>
      <c r="E97" s="266" t="s">
        <v>719</v>
      </c>
      <c r="F97" s="297" t="s">
        <v>717</v>
      </c>
      <c r="G97" s="298">
        <v>0.54166666666666674</v>
      </c>
    </row>
    <row r="98" spans="1:7" ht="81">
      <c r="A98" s="294"/>
      <c r="B98" s="295">
        <v>75</v>
      </c>
      <c r="C98" s="275" t="s">
        <v>715</v>
      </c>
      <c r="D98" s="296" t="s">
        <v>134</v>
      </c>
      <c r="E98" s="266" t="s">
        <v>720</v>
      </c>
      <c r="F98" s="297" t="s">
        <v>717</v>
      </c>
      <c r="G98" s="298">
        <v>0.60833333333333339</v>
      </c>
    </row>
    <row r="99" spans="1:7" ht="54">
      <c r="A99" s="294"/>
      <c r="B99" s="295">
        <v>76</v>
      </c>
      <c r="C99" s="275" t="s">
        <v>721</v>
      </c>
      <c r="D99" s="267" t="s">
        <v>722</v>
      </c>
      <c r="E99" s="266" t="s">
        <v>723</v>
      </c>
      <c r="F99" s="265" t="s">
        <v>724</v>
      </c>
      <c r="G99" s="299">
        <v>2.3333333333333335</v>
      </c>
    </row>
    <row r="100" spans="1:7" ht="67.5">
      <c r="A100" s="294"/>
      <c r="B100" s="295">
        <v>77</v>
      </c>
      <c r="C100" s="275" t="s">
        <v>721</v>
      </c>
      <c r="D100" s="267" t="s">
        <v>134</v>
      </c>
      <c r="E100" s="266" t="s">
        <v>725</v>
      </c>
      <c r="F100" s="267" t="s">
        <v>726</v>
      </c>
      <c r="G100" s="268">
        <v>0.68333333333333335</v>
      </c>
    </row>
    <row r="101" spans="1:7" ht="54">
      <c r="A101" s="294"/>
      <c r="B101" s="295">
        <v>78</v>
      </c>
      <c r="C101" s="275" t="s">
        <v>721</v>
      </c>
      <c r="D101" s="267" t="s">
        <v>134</v>
      </c>
      <c r="E101" s="266" t="s">
        <v>727</v>
      </c>
      <c r="F101" s="267" t="s">
        <v>726</v>
      </c>
      <c r="G101" s="268">
        <v>0.60833333333333339</v>
      </c>
    </row>
    <row r="102" spans="1:7" ht="40.5">
      <c r="A102" s="294"/>
      <c r="B102" s="295">
        <v>79</v>
      </c>
      <c r="C102" s="275" t="s">
        <v>721</v>
      </c>
      <c r="D102" s="267" t="s">
        <v>722</v>
      </c>
      <c r="E102" s="266" t="s">
        <v>728</v>
      </c>
      <c r="F102" s="267" t="s">
        <v>726</v>
      </c>
      <c r="G102" s="268">
        <v>2.166666666666667</v>
      </c>
    </row>
    <row r="103" spans="1:7" ht="40.5">
      <c r="A103" s="294"/>
      <c r="B103" s="295">
        <v>80</v>
      </c>
      <c r="C103" s="275" t="s">
        <v>721</v>
      </c>
      <c r="D103" s="267" t="s">
        <v>722</v>
      </c>
      <c r="E103" s="266" t="s">
        <v>729</v>
      </c>
      <c r="F103" s="267" t="s">
        <v>726</v>
      </c>
      <c r="G103" s="268">
        <v>1.1666666666666667</v>
      </c>
    </row>
    <row r="104" spans="1:7" ht="67.5">
      <c r="A104" s="294"/>
      <c r="B104" s="295">
        <v>81</v>
      </c>
      <c r="C104" s="275" t="s">
        <v>715</v>
      </c>
      <c r="D104" s="267" t="s">
        <v>134</v>
      </c>
      <c r="E104" s="266" t="s">
        <v>730</v>
      </c>
      <c r="F104" s="267" t="s">
        <v>731</v>
      </c>
      <c r="G104" s="268">
        <v>5</v>
      </c>
    </row>
    <row r="105" spans="1:7" ht="40.5">
      <c r="A105" s="294"/>
      <c r="B105" s="295">
        <v>82</v>
      </c>
      <c r="C105" s="275" t="s">
        <v>715</v>
      </c>
      <c r="D105" s="267" t="s">
        <v>134</v>
      </c>
      <c r="E105" s="266" t="s">
        <v>732</v>
      </c>
      <c r="F105" s="267" t="s">
        <v>731</v>
      </c>
      <c r="G105" s="268">
        <v>5</v>
      </c>
    </row>
    <row r="106" spans="1:7" ht="27">
      <c r="A106" s="294"/>
      <c r="B106" s="295">
        <v>83</v>
      </c>
      <c r="C106" s="275" t="s">
        <v>715</v>
      </c>
      <c r="D106" s="267" t="s">
        <v>134</v>
      </c>
      <c r="E106" s="266" t="s">
        <v>733</v>
      </c>
      <c r="F106" s="267" t="s">
        <v>731</v>
      </c>
      <c r="G106" s="268">
        <v>5</v>
      </c>
    </row>
    <row r="107" spans="1:7" ht="54">
      <c r="A107" s="294"/>
      <c r="B107" s="295">
        <v>84</v>
      </c>
      <c r="C107" s="275" t="s">
        <v>715</v>
      </c>
      <c r="D107" s="267" t="s">
        <v>134</v>
      </c>
      <c r="E107" s="266" t="s">
        <v>734</v>
      </c>
      <c r="F107" s="267" t="s">
        <v>731</v>
      </c>
      <c r="G107" s="268">
        <v>5</v>
      </c>
    </row>
    <row r="108" spans="1:7" ht="108">
      <c r="A108" s="294"/>
      <c r="B108" s="295">
        <v>85</v>
      </c>
      <c r="C108" s="275" t="s">
        <v>715</v>
      </c>
      <c r="D108" s="267" t="s">
        <v>134</v>
      </c>
      <c r="E108" s="266" t="s">
        <v>735</v>
      </c>
      <c r="F108" s="267" t="s">
        <v>736</v>
      </c>
      <c r="G108" s="268">
        <v>0.625</v>
      </c>
    </row>
    <row r="109" spans="1:7" ht="94.5">
      <c r="A109" s="294"/>
      <c r="B109" s="295">
        <v>86</v>
      </c>
      <c r="C109" s="275" t="s">
        <v>715</v>
      </c>
      <c r="D109" s="267" t="s">
        <v>134</v>
      </c>
      <c r="E109" s="266" t="s">
        <v>737</v>
      </c>
      <c r="F109" s="267" t="s">
        <v>736</v>
      </c>
      <c r="G109" s="268">
        <v>2.0830000000000002</v>
      </c>
    </row>
    <row r="110" spans="1:7" ht="67.5">
      <c r="A110" s="294"/>
      <c r="B110" s="295">
        <v>87</v>
      </c>
      <c r="C110" s="275" t="s">
        <v>715</v>
      </c>
      <c r="D110" s="267" t="s">
        <v>134</v>
      </c>
      <c r="E110" s="266" t="s">
        <v>738</v>
      </c>
      <c r="F110" s="267" t="s">
        <v>736</v>
      </c>
      <c r="G110" s="268">
        <v>0.54200000000000004</v>
      </c>
    </row>
    <row r="111" spans="1:7" ht="67.5">
      <c r="A111" s="294"/>
      <c r="B111" s="295">
        <v>88</v>
      </c>
      <c r="C111" s="275" t="s">
        <v>715</v>
      </c>
      <c r="D111" s="267" t="s">
        <v>134</v>
      </c>
      <c r="E111" s="266" t="s">
        <v>739</v>
      </c>
      <c r="F111" s="267" t="s">
        <v>736</v>
      </c>
      <c r="G111" s="268">
        <v>0.66600000000000004</v>
      </c>
    </row>
    <row r="112" spans="1:7" ht="54">
      <c r="A112" s="294"/>
      <c r="B112" s="295">
        <v>89</v>
      </c>
      <c r="C112" s="275" t="s">
        <v>715</v>
      </c>
      <c r="D112" s="267" t="s">
        <v>134</v>
      </c>
      <c r="E112" s="266" t="s">
        <v>740</v>
      </c>
      <c r="F112" s="267" t="s">
        <v>736</v>
      </c>
      <c r="G112" s="268">
        <v>0.625</v>
      </c>
    </row>
    <row r="113" spans="1:7" ht="67.5">
      <c r="A113" s="294"/>
      <c r="B113" s="295">
        <v>90</v>
      </c>
      <c r="C113" s="275" t="s">
        <v>715</v>
      </c>
      <c r="D113" s="267" t="s">
        <v>134</v>
      </c>
      <c r="E113" s="266" t="s">
        <v>741</v>
      </c>
      <c r="F113" s="267" t="s">
        <v>736</v>
      </c>
      <c r="G113" s="268">
        <v>0.45800000000000002</v>
      </c>
    </row>
    <row r="114" spans="1:7" ht="67.5">
      <c r="A114" s="294"/>
      <c r="B114" s="295">
        <v>91</v>
      </c>
      <c r="C114" s="275" t="s">
        <v>715</v>
      </c>
      <c r="D114" s="267" t="s">
        <v>134</v>
      </c>
      <c r="E114" s="266" t="s">
        <v>742</v>
      </c>
      <c r="F114" s="267" t="s">
        <v>736</v>
      </c>
      <c r="G114" s="268">
        <v>2.0830000000000002</v>
      </c>
    </row>
    <row r="115" spans="1:7" ht="81">
      <c r="A115" s="294"/>
      <c r="B115" s="295">
        <v>92</v>
      </c>
      <c r="C115" s="275" t="s">
        <v>743</v>
      </c>
      <c r="D115" s="296" t="s">
        <v>722</v>
      </c>
      <c r="E115" s="266" t="s">
        <v>744</v>
      </c>
      <c r="F115" s="297" t="s">
        <v>717</v>
      </c>
      <c r="G115" s="298">
        <v>2.8333333333333335</v>
      </c>
    </row>
    <row r="116" spans="1:7" ht="42">
      <c r="A116" s="294"/>
      <c r="B116" s="295">
        <v>93</v>
      </c>
      <c r="C116" s="275" t="s">
        <v>745</v>
      </c>
      <c r="D116" s="267" t="s">
        <v>134</v>
      </c>
      <c r="E116" s="273" t="s">
        <v>746</v>
      </c>
      <c r="F116" s="267" t="s">
        <v>747</v>
      </c>
      <c r="G116" s="268">
        <v>0.35</v>
      </c>
    </row>
    <row r="117" spans="1:7" ht="55.5">
      <c r="A117" s="294"/>
      <c r="B117" s="295">
        <v>94</v>
      </c>
      <c r="C117" s="275" t="s">
        <v>745</v>
      </c>
      <c r="D117" s="267" t="s">
        <v>134</v>
      </c>
      <c r="E117" s="273" t="s">
        <v>748</v>
      </c>
      <c r="F117" s="267" t="s">
        <v>747</v>
      </c>
      <c r="G117" s="268">
        <v>0.375</v>
      </c>
    </row>
    <row r="118" spans="1:7" ht="54">
      <c r="A118" s="294"/>
      <c r="B118" s="295">
        <v>95</v>
      </c>
      <c r="C118" s="275" t="s">
        <v>745</v>
      </c>
      <c r="D118" s="267" t="s">
        <v>134</v>
      </c>
      <c r="E118" s="273" t="s">
        <v>749</v>
      </c>
      <c r="F118" s="267" t="s">
        <v>726</v>
      </c>
      <c r="G118" s="268">
        <v>9.1666666666666679</v>
      </c>
    </row>
    <row r="119" spans="1:7" ht="28.5">
      <c r="A119" s="294"/>
      <c r="B119" s="295">
        <v>96</v>
      </c>
      <c r="C119" s="275" t="s">
        <v>750</v>
      </c>
      <c r="D119" s="267" t="s">
        <v>134</v>
      </c>
      <c r="E119" s="300" t="s">
        <v>751</v>
      </c>
      <c r="F119" s="267" t="s">
        <v>726</v>
      </c>
      <c r="G119" s="268">
        <v>1.1666666666666667</v>
      </c>
    </row>
    <row r="120" spans="1:7" ht="69">
      <c r="A120" s="294"/>
      <c r="B120" s="295">
        <v>97</v>
      </c>
      <c r="C120" s="275" t="s">
        <v>745</v>
      </c>
      <c r="D120" s="296" t="s">
        <v>134</v>
      </c>
      <c r="E120" s="266" t="s">
        <v>752</v>
      </c>
      <c r="F120" s="297" t="s">
        <v>717</v>
      </c>
      <c r="G120" s="298">
        <v>0.68333333333333335</v>
      </c>
    </row>
    <row r="121" spans="1:7" ht="81">
      <c r="A121" s="294"/>
      <c r="B121" s="295">
        <v>98</v>
      </c>
      <c r="C121" s="275" t="s">
        <v>745</v>
      </c>
      <c r="D121" s="296" t="s">
        <v>134</v>
      </c>
      <c r="E121" s="266" t="s">
        <v>753</v>
      </c>
      <c r="F121" s="267" t="s">
        <v>754</v>
      </c>
      <c r="G121" s="268">
        <v>0.47499999999999998</v>
      </c>
    </row>
    <row r="122" spans="1:7" ht="81">
      <c r="A122" s="294"/>
      <c r="B122" s="295">
        <v>99</v>
      </c>
      <c r="C122" s="275" t="s">
        <v>745</v>
      </c>
      <c r="D122" s="296" t="s">
        <v>134</v>
      </c>
      <c r="E122" s="266" t="s">
        <v>755</v>
      </c>
      <c r="F122" s="267" t="s">
        <v>754</v>
      </c>
      <c r="G122" s="268">
        <v>0.4</v>
      </c>
    </row>
    <row r="123" spans="1:7" ht="54">
      <c r="A123" s="294"/>
      <c r="B123" s="295">
        <v>100</v>
      </c>
      <c r="C123" s="275" t="s">
        <v>745</v>
      </c>
      <c r="D123" s="296" t="s">
        <v>134</v>
      </c>
      <c r="E123" s="266" t="s">
        <v>756</v>
      </c>
      <c r="F123" s="267" t="s">
        <v>754</v>
      </c>
      <c r="G123" s="268">
        <v>7.916666666666667</v>
      </c>
    </row>
    <row r="124" spans="1:7" ht="40.5">
      <c r="A124" s="294"/>
      <c r="B124" s="295">
        <v>101</v>
      </c>
      <c r="C124" s="275" t="s">
        <v>745</v>
      </c>
      <c r="D124" s="267" t="s">
        <v>134</v>
      </c>
      <c r="E124" s="266" t="s">
        <v>757</v>
      </c>
      <c r="F124" s="265" t="s">
        <v>724</v>
      </c>
      <c r="G124" s="299">
        <v>0.31666666666666671</v>
      </c>
    </row>
    <row r="125" spans="1:7" ht="42">
      <c r="A125" s="294"/>
      <c r="B125" s="295">
        <v>102</v>
      </c>
      <c r="C125" s="275" t="s">
        <v>745</v>
      </c>
      <c r="D125" s="267" t="s">
        <v>134</v>
      </c>
      <c r="E125" s="266" t="s">
        <v>758</v>
      </c>
      <c r="F125" s="265" t="s">
        <v>724</v>
      </c>
      <c r="G125" s="299">
        <v>0.375</v>
      </c>
    </row>
    <row r="126" spans="1:7" ht="94.5">
      <c r="A126" s="294"/>
      <c r="B126" s="295">
        <v>103</v>
      </c>
      <c r="C126" s="275" t="s">
        <v>745</v>
      </c>
      <c r="D126" s="267" t="s">
        <v>134</v>
      </c>
      <c r="E126" s="266" t="s">
        <v>759</v>
      </c>
      <c r="F126" s="267" t="s">
        <v>736</v>
      </c>
      <c r="G126" s="268">
        <v>0.41699999999999998</v>
      </c>
    </row>
    <row r="127" spans="1:7" ht="94.5">
      <c r="A127" s="294"/>
      <c r="B127" s="295">
        <v>104</v>
      </c>
      <c r="C127" s="275" t="s">
        <v>745</v>
      </c>
      <c r="D127" s="267" t="s">
        <v>134</v>
      </c>
      <c r="E127" s="266" t="s">
        <v>760</v>
      </c>
      <c r="F127" s="267" t="s">
        <v>736</v>
      </c>
      <c r="G127" s="268">
        <v>0.75</v>
      </c>
    </row>
    <row r="128" spans="1:7" ht="82.5">
      <c r="A128" s="294"/>
      <c r="B128" s="295">
        <v>105</v>
      </c>
      <c r="C128" s="275" t="s">
        <v>743</v>
      </c>
      <c r="D128" s="267" t="s">
        <v>722</v>
      </c>
      <c r="E128" s="266" t="s">
        <v>761</v>
      </c>
      <c r="F128" s="267" t="s">
        <v>736</v>
      </c>
      <c r="G128" s="268">
        <v>3.75</v>
      </c>
    </row>
    <row r="129" spans="1:7" ht="81">
      <c r="A129" s="294"/>
      <c r="B129" s="295">
        <v>106</v>
      </c>
      <c r="C129" s="275" t="s">
        <v>743</v>
      </c>
      <c r="D129" s="267" t="s">
        <v>134</v>
      </c>
      <c r="E129" s="266" t="s">
        <v>762</v>
      </c>
      <c r="F129" s="267" t="s">
        <v>736</v>
      </c>
      <c r="G129" s="268">
        <v>6</v>
      </c>
    </row>
    <row r="130" spans="1:7" ht="42">
      <c r="A130" s="294"/>
      <c r="B130" s="295">
        <v>107</v>
      </c>
      <c r="C130" s="275" t="s">
        <v>750</v>
      </c>
      <c r="D130" s="267" t="s">
        <v>134</v>
      </c>
      <c r="E130" s="301" t="s">
        <v>763</v>
      </c>
      <c r="F130" s="267" t="s">
        <v>726</v>
      </c>
      <c r="G130" s="268">
        <v>0.45833333333333337</v>
      </c>
    </row>
    <row r="131" spans="1:7" ht="55.5">
      <c r="A131" s="294"/>
      <c r="B131" s="295">
        <v>108</v>
      </c>
      <c r="C131" s="275" t="s">
        <v>750</v>
      </c>
      <c r="D131" s="296" t="s">
        <v>134</v>
      </c>
      <c r="E131" s="266" t="s">
        <v>764</v>
      </c>
      <c r="F131" s="265" t="s">
        <v>765</v>
      </c>
      <c r="G131" s="299">
        <v>0.49416666666666664</v>
      </c>
    </row>
    <row r="132" spans="1:7" ht="55.5">
      <c r="A132" s="294"/>
      <c r="B132" s="295">
        <v>109</v>
      </c>
      <c r="C132" s="275" t="s">
        <v>750</v>
      </c>
      <c r="D132" s="296" t="s">
        <v>134</v>
      </c>
      <c r="E132" s="266" t="s">
        <v>766</v>
      </c>
      <c r="F132" s="265" t="s">
        <v>724</v>
      </c>
      <c r="G132" s="299">
        <v>1.0466666666666666</v>
      </c>
    </row>
    <row r="133" spans="1:7" ht="81">
      <c r="A133" s="294"/>
      <c r="B133" s="295">
        <v>110</v>
      </c>
      <c r="C133" s="275" t="s">
        <v>750</v>
      </c>
      <c r="D133" s="296" t="s">
        <v>134</v>
      </c>
      <c r="E133" s="266" t="s">
        <v>767</v>
      </c>
      <c r="F133" s="267" t="s">
        <v>754</v>
      </c>
      <c r="G133" s="268">
        <v>1</v>
      </c>
    </row>
    <row r="134" spans="1:7" ht="67.5">
      <c r="A134" s="294"/>
      <c r="B134" s="295">
        <v>111</v>
      </c>
      <c r="C134" s="275" t="s">
        <v>750</v>
      </c>
      <c r="D134" s="267" t="s">
        <v>134</v>
      </c>
      <c r="E134" s="266" t="s">
        <v>768</v>
      </c>
      <c r="F134" s="267" t="s">
        <v>754</v>
      </c>
      <c r="G134" s="268">
        <v>13.166666666666668</v>
      </c>
    </row>
    <row r="135" spans="1:7" ht="67.5">
      <c r="A135" s="294"/>
      <c r="B135" s="295">
        <v>112</v>
      </c>
      <c r="C135" s="275" t="s">
        <v>769</v>
      </c>
      <c r="D135" s="267" t="s">
        <v>134</v>
      </c>
      <c r="E135" s="266" t="s">
        <v>770</v>
      </c>
      <c r="F135" s="267" t="s">
        <v>771</v>
      </c>
      <c r="G135" s="268">
        <v>4.916666666666667</v>
      </c>
    </row>
    <row r="136" spans="1:7" ht="67.5">
      <c r="A136" s="294"/>
      <c r="B136" s="295">
        <v>113</v>
      </c>
      <c r="C136" s="275" t="s">
        <v>769</v>
      </c>
      <c r="D136" s="267" t="s">
        <v>134</v>
      </c>
      <c r="E136" s="266" t="s">
        <v>772</v>
      </c>
      <c r="F136" s="267" t="s">
        <v>771</v>
      </c>
      <c r="G136" s="268">
        <v>10</v>
      </c>
    </row>
    <row r="137" spans="1:7" ht="69">
      <c r="A137" s="294"/>
      <c r="B137" s="295">
        <v>114</v>
      </c>
      <c r="C137" s="275" t="s">
        <v>773</v>
      </c>
      <c r="D137" s="267" t="s">
        <v>134</v>
      </c>
      <c r="E137" s="266" t="s">
        <v>774</v>
      </c>
      <c r="F137" s="267" t="s">
        <v>771</v>
      </c>
      <c r="G137" s="268">
        <v>0.20833333333333334</v>
      </c>
    </row>
    <row r="138" spans="1:7" ht="81">
      <c r="A138" s="294"/>
      <c r="B138" s="295">
        <v>115</v>
      </c>
      <c r="C138" s="275" t="s">
        <v>750</v>
      </c>
      <c r="D138" s="267" t="s">
        <v>134</v>
      </c>
      <c r="E138" s="266" t="s">
        <v>775</v>
      </c>
      <c r="F138" s="267" t="s">
        <v>736</v>
      </c>
      <c r="G138" s="268">
        <v>1.1659999999999999</v>
      </c>
    </row>
    <row r="139" spans="1:7" ht="67.5">
      <c r="A139" s="294"/>
      <c r="B139" s="295">
        <v>116</v>
      </c>
      <c r="C139" s="275" t="s">
        <v>750</v>
      </c>
      <c r="D139" s="267" t="s">
        <v>722</v>
      </c>
      <c r="E139" s="266" t="s">
        <v>776</v>
      </c>
      <c r="F139" s="267" t="s">
        <v>736</v>
      </c>
      <c r="G139" s="268">
        <v>1.333</v>
      </c>
    </row>
    <row r="140" spans="1:7" ht="81">
      <c r="A140" s="294"/>
      <c r="B140" s="295">
        <v>117</v>
      </c>
      <c r="C140" s="275" t="s">
        <v>777</v>
      </c>
      <c r="D140" s="302" t="s">
        <v>134</v>
      </c>
      <c r="E140" s="266" t="s">
        <v>778</v>
      </c>
      <c r="F140" s="267" t="s">
        <v>736</v>
      </c>
      <c r="G140" s="268">
        <v>6.6660000000000004</v>
      </c>
    </row>
    <row r="141" spans="1:7" ht="67.5">
      <c r="A141" s="294"/>
      <c r="B141" s="295">
        <v>118</v>
      </c>
      <c r="C141" s="275" t="s">
        <v>779</v>
      </c>
      <c r="D141" s="296" t="s">
        <v>134</v>
      </c>
      <c r="E141" s="266" t="s">
        <v>780</v>
      </c>
      <c r="F141" s="267" t="s">
        <v>781</v>
      </c>
      <c r="G141" s="268">
        <v>2</v>
      </c>
    </row>
    <row r="142" spans="1:7" ht="108">
      <c r="A142" s="294"/>
      <c r="B142" s="295">
        <v>119</v>
      </c>
      <c r="C142" s="275" t="s">
        <v>782</v>
      </c>
      <c r="D142" s="296" t="s">
        <v>134</v>
      </c>
      <c r="E142" s="266" t="s">
        <v>783</v>
      </c>
      <c r="F142" s="297" t="s">
        <v>717</v>
      </c>
      <c r="G142" s="298">
        <v>1.6666666666666667</v>
      </c>
    </row>
    <row r="143" spans="1:7" ht="55.5">
      <c r="A143" s="294"/>
      <c r="B143" s="295">
        <v>120</v>
      </c>
      <c r="C143" s="275" t="s">
        <v>784</v>
      </c>
      <c r="D143" s="267" t="s">
        <v>722</v>
      </c>
      <c r="E143" s="266" t="s">
        <v>785</v>
      </c>
      <c r="F143" s="267" t="s">
        <v>726</v>
      </c>
      <c r="G143" s="268">
        <v>0.54166666666666674</v>
      </c>
    </row>
    <row r="144" spans="1:7">
      <c r="A144" s="277" t="s">
        <v>786</v>
      </c>
      <c r="B144" s="303"/>
      <c r="C144" s="270" t="s">
        <v>787</v>
      </c>
      <c r="D144" s="270"/>
      <c r="E144" s="270"/>
      <c r="F144" s="261"/>
      <c r="G144" s="263"/>
    </row>
    <row r="145" spans="1:7" ht="27">
      <c r="A145" s="264"/>
      <c r="B145" s="295">
        <v>121</v>
      </c>
      <c r="C145" s="286" t="s">
        <v>788</v>
      </c>
      <c r="D145" s="267" t="s">
        <v>710</v>
      </c>
      <c r="E145" s="287" t="s">
        <v>789</v>
      </c>
      <c r="F145" s="267" t="s">
        <v>594</v>
      </c>
      <c r="G145" s="268">
        <v>5.8333333333333339</v>
      </c>
    </row>
    <row r="146" spans="1:7" ht="27">
      <c r="A146" s="264"/>
      <c r="B146" s="295">
        <v>122</v>
      </c>
      <c r="C146" s="286" t="s">
        <v>788</v>
      </c>
      <c r="D146" s="267" t="s">
        <v>710</v>
      </c>
      <c r="E146" s="287" t="s">
        <v>790</v>
      </c>
      <c r="F146" s="267" t="s">
        <v>594</v>
      </c>
      <c r="G146" s="268">
        <v>6.666666666666667</v>
      </c>
    </row>
    <row r="147" spans="1:7" ht="27">
      <c r="A147" s="264"/>
      <c r="B147" s="295">
        <v>123</v>
      </c>
      <c r="C147" s="286" t="s">
        <v>788</v>
      </c>
      <c r="D147" s="267" t="s">
        <v>710</v>
      </c>
      <c r="E147" s="287" t="s">
        <v>791</v>
      </c>
      <c r="F147" s="267" t="s">
        <v>594</v>
      </c>
      <c r="G147" s="268">
        <v>3.3333333333333335</v>
      </c>
    </row>
    <row r="148" spans="1:7" ht="27">
      <c r="A148" s="264"/>
      <c r="B148" s="295">
        <v>124</v>
      </c>
      <c r="C148" s="286" t="s">
        <v>788</v>
      </c>
      <c r="D148" s="267" t="s">
        <v>710</v>
      </c>
      <c r="E148" s="287" t="s">
        <v>792</v>
      </c>
      <c r="F148" s="267" t="s">
        <v>594</v>
      </c>
      <c r="G148" s="268">
        <v>3.916666666666667</v>
      </c>
    </row>
    <row r="149" spans="1:7">
      <c r="A149" s="264"/>
      <c r="B149" s="295">
        <v>125</v>
      </c>
      <c r="C149" s="286" t="s">
        <v>788</v>
      </c>
      <c r="D149" s="267" t="s">
        <v>710</v>
      </c>
      <c r="E149" s="287" t="s">
        <v>793</v>
      </c>
      <c r="F149" s="267" t="s">
        <v>594</v>
      </c>
      <c r="G149" s="268">
        <v>3</v>
      </c>
    </row>
    <row r="150" spans="1:7">
      <c r="A150" s="253"/>
      <c r="B150" s="254"/>
      <c r="C150" s="255" t="s">
        <v>794</v>
      </c>
      <c r="D150" s="304"/>
      <c r="E150" s="304"/>
      <c r="F150" s="305"/>
      <c r="G150" s="306"/>
    </row>
    <row r="151" spans="1:7">
      <c r="A151" s="277" t="s">
        <v>795</v>
      </c>
      <c r="B151" s="259"/>
      <c r="C151" s="270" t="s">
        <v>796</v>
      </c>
      <c r="D151" s="270"/>
      <c r="E151" s="270"/>
      <c r="F151" s="261"/>
      <c r="G151" s="263"/>
    </row>
    <row r="152" spans="1:7">
      <c r="A152" s="264"/>
      <c r="B152" s="285">
        <v>126</v>
      </c>
      <c r="C152" s="275" t="s">
        <v>797</v>
      </c>
      <c r="D152" s="267" t="s">
        <v>133</v>
      </c>
      <c r="E152" s="262" t="s">
        <v>798</v>
      </c>
      <c r="F152" s="267" t="s">
        <v>594</v>
      </c>
      <c r="G152" s="268">
        <v>26.5</v>
      </c>
    </row>
    <row r="153" spans="1:7">
      <c r="A153" s="277" t="s">
        <v>799</v>
      </c>
      <c r="B153" s="269"/>
      <c r="C153" s="270" t="s">
        <v>800</v>
      </c>
      <c r="D153" s="270"/>
      <c r="E153" s="270"/>
      <c r="F153" s="261"/>
      <c r="G153" s="263"/>
    </row>
    <row r="154" spans="1:7">
      <c r="A154" s="264"/>
      <c r="B154" s="285">
        <v>127</v>
      </c>
      <c r="C154" s="275" t="s">
        <v>801</v>
      </c>
      <c r="D154" s="267" t="s">
        <v>133</v>
      </c>
      <c r="E154" s="262" t="s">
        <v>802</v>
      </c>
      <c r="F154" s="267" t="s">
        <v>594</v>
      </c>
      <c r="G154" s="293">
        <v>22.666666666666664</v>
      </c>
    </row>
    <row r="155" spans="1:7">
      <c r="A155" s="264"/>
      <c r="B155" s="285">
        <v>128</v>
      </c>
      <c r="C155" s="275" t="s">
        <v>801</v>
      </c>
      <c r="D155" s="267" t="s">
        <v>133</v>
      </c>
      <c r="E155" s="262" t="s">
        <v>803</v>
      </c>
      <c r="F155" s="267" t="s">
        <v>594</v>
      </c>
      <c r="G155" s="293">
        <v>23</v>
      </c>
    </row>
    <row r="156" spans="1:7">
      <c r="A156" s="264"/>
      <c r="B156" s="285">
        <v>129</v>
      </c>
      <c r="C156" s="275" t="s">
        <v>801</v>
      </c>
      <c r="D156" s="267" t="s">
        <v>133</v>
      </c>
      <c r="E156" s="262" t="s">
        <v>804</v>
      </c>
      <c r="F156" s="267" t="s">
        <v>594</v>
      </c>
      <c r="G156" s="268">
        <v>15.833333333333334</v>
      </c>
    </row>
    <row r="157" spans="1:7">
      <c r="A157" s="264"/>
      <c r="B157" s="285">
        <v>130</v>
      </c>
      <c r="C157" s="275" t="s">
        <v>801</v>
      </c>
      <c r="D157" s="267" t="s">
        <v>133</v>
      </c>
      <c r="E157" s="262" t="s">
        <v>805</v>
      </c>
      <c r="F157" s="267" t="s">
        <v>594</v>
      </c>
      <c r="G157" s="268">
        <v>33.333333333333336</v>
      </c>
    </row>
    <row r="158" spans="1:7">
      <c r="A158" s="264"/>
      <c r="B158" s="285">
        <v>131</v>
      </c>
      <c r="C158" s="275" t="s">
        <v>801</v>
      </c>
      <c r="D158" s="267" t="s">
        <v>133</v>
      </c>
      <c r="E158" s="276" t="s">
        <v>806</v>
      </c>
      <c r="F158" s="267" t="s">
        <v>594</v>
      </c>
      <c r="G158" s="268">
        <v>18.333333333333336</v>
      </c>
    </row>
    <row r="159" spans="1:7">
      <c r="A159" s="264"/>
      <c r="B159" s="285">
        <v>132</v>
      </c>
      <c r="C159" s="275" t="s">
        <v>801</v>
      </c>
      <c r="D159" s="267" t="s">
        <v>133</v>
      </c>
      <c r="E159" s="307" t="s">
        <v>807</v>
      </c>
      <c r="F159" s="267" t="s">
        <v>594</v>
      </c>
      <c r="G159" s="268">
        <v>29.06666666666667</v>
      </c>
    </row>
    <row r="160" spans="1:7">
      <c r="A160" s="264"/>
      <c r="B160" s="285">
        <v>133</v>
      </c>
      <c r="C160" s="275" t="s">
        <v>801</v>
      </c>
      <c r="D160" s="267" t="s">
        <v>133</v>
      </c>
      <c r="E160" s="262" t="s">
        <v>808</v>
      </c>
      <c r="F160" s="267" t="s">
        <v>594</v>
      </c>
      <c r="G160" s="293">
        <v>22.5</v>
      </c>
    </row>
    <row r="161" spans="1:7">
      <c r="A161" s="264"/>
      <c r="B161" s="285">
        <v>134</v>
      </c>
      <c r="C161" s="275" t="s">
        <v>801</v>
      </c>
      <c r="D161" s="267" t="s">
        <v>133</v>
      </c>
      <c r="E161" s="262" t="s">
        <v>809</v>
      </c>
      <c r="F161" s="267" t="s">
        <v>594</v>
      </c>
      <c r="G161" s="293">
        <v>36.666666666666671</v>
      </c>
    </row>
    <row r="162" spans="1:7">
      <c r="A162" s="264"/>
      <c r="B162" s="285">
        <v>135</v>
      </c>
      <c r="C162" s="275" t="s">
        <v>801</v>
      </c>
      <c r="D162" s="267" t="s">
        <v>133</v>
      </c>
      <c r="E162" s="262" t="s">
        <v>810</v>
      </c>
      <c r="F162" s="267" t="s">
        <v>594</v>
      </c>
      <c r="G162" s="268">
        <v>23.083333333333336</v>
      </c>
    </row>
    <row r="163" spans="1:7">
      <c r="A163" s="264"/>
      <c r="B163" s="285">
        <v>136</v>
      </c>
      <c r="C163" s="275" t="s">
        <v>801</v>
      </c>
      <c r="D163" s="267" t="s">
        <v>133</v>
      </c>
      <c r="E163" s="262" t="s">
        <v>811</v>
      </c>
      <c r="F163" s="267" t="s">
        <v>594</v>
      </c>
      <c r="G163" s="293">
        <v>33.333333333333336</v>
      </c>
    </row>
    <row r="164" spans="1:7">
      <c r="A164" s="264"/>
      <c r="B164" s="285">
        <v>137</v>
      </c>
      <c r="C164" s="275" t="s">
        <v>801</v>
      </c>
      <c r="D164" s="267" t="s">
        <v>133</v>
      </c>
      <c r="E164" s="307" t="s">
        <v>812</v>
      </c>
      <c r="F164" s="267" t="s">
        <v>594</v>
      </c>
      <c r="G164" s="268">
        <v>41.333333333333336</v>
      </c>
    </row>
    <row r="165" spans="1:7">
      <c r="A165" s="264"/>
      <c r="B165" s="285">
        <v>138</v>
      </c>
      <c r="C165" s="275" t="s">
        <v>801</v>
      </c>
      <c r="D165" s="267" t="s">
        <v>133</v>
      </c>
      <c r="E165" s="262" t="s">
        <v>813</v>
      </c>
      <c r="F165" s="267" t="s">
        <v>594</v>
      </c>
      <c r="G165" s="293">
        <v>120</v>
      </c>
    </row>
    <row r="166" spans="1:7">
      <c r="A166" s="264"/>
      <c r="B166" s="285">
        <v>139</v>
      </c>
      <c r="C166" s="275" t="s">
        <v>801</v>
      </c>
      <c r="D166" s="267" t="s">
        <v>133</v>
      </c>
      <c r="E166" s="262" t="s">
        <v>814</v>
      </c>
      <c r="F166" s="267" t="s">
        <v>594</v>
      </c>
      <c r="G166" s="268">
        <v>25</v>
      </c>
    </row>
    <row r="167" spans="1:7">
      <c r="A167" s="264"/>
      <c r="B167" s="285">
        <v>140</v>
      </c>
      <c r="C167" s="275" t="s">
        <v>801</v>
      </c>
      <c r="D167" s="267" t="s">
        <v>133</v>
      </c>
      <c r="E167" s="262" t="s">
        <v>815</v>
      </c>
      <c r="F167" s="267" t="s">
        <v>594</v>
      </c>
      <c r="G167" s="268">
        <v>60</v>
      </c>
    </row>
    <row r="168" spans="1:7">
      <c r="A168" s="277" t="s">
        <v>816</v>
      </c>
      <c r="B168" s="269"/>
      <c r="C168" s="270" t="s">
        <v>817</v>
      </c>
      <c r="D168" s="270"/>
      <c r="E168" s="270"/>
      <c r="F168" s="261"/>
      <c r="G168" s="263"/>
    </row>
    <row r="169" spans="1:7">
      <c r="A169" s="264"/>
      <c r="B169" s="285">
        <v>141</v>
      </c>
      <c r="C169" s="308" t="s">
        <v>818</v>
      </c>
      <c r="D169" s="267" t="s">
        <v>133</v>
      </c>
      <c r="E169" s="307" t="s">
        <v>819</v>
      </c>
      <c r="F169" s="267" t="s">
        <v>594</v>
      </c>
      <c r="G169" s="268">
        <v>70.333333333333329</v>
      </c>
    </row>
    <row r="170" spans="1:7">
      <c r="A170" s="264"/>
      <c r="B170" s="285">
        <v>142</v>
      </c>
      <c r="C170" s="308" t="s">
        <v>818</v>
      </c>
      <c r="D170" s="267" t="s">
        <v>133</v>
      </c>
      <c r="E170" s="307" t="s">
        <v>820</v>
      </c>
      <c r="F170" s="267" t="s">
        <v>594</v>
      </c>
      <c r="G170" s="268">
        <v>117.77777777777779</v>
      </c>
    </row>
    <row r="171" spans="1:7">
      <c r="A171" s="264"/>
      <c r="B171" s="285">
        <v>143</v>
      </c>
      <c r="C171" s="308" t="s">
        <v>818</v>
      </c>
      <c r="D171" s="267" t="s">
        <v>133</v>
      </c>
      <c r="E171" s="307" t="s">
        <v>821</v>
      </c>
      <c r="F171" s="267" t="s">
        <v>594</v>
      </c>
      <c r="G171" s="293">
        <v>80</v>
      </c>
    </row>
    <row r="172" spans="1:7">
      <c r="A172" s="264"/>
      <c r="B172" s="285">
        <v>144</v>
      </c>
      <c r="C172" s="308" t="s">
        <v>818</v>
      </c>
      <c r="D172" s="267" t="s">
        <v>133</v>
      </c>
      <c r="E172" s="307" t="s">
        <v>822</v>
      </c>
      <c r="F172" s="267" t="s">
        <v>594</v>
      </c>
      <c r="G172" s="293">
        <v>89.166666666666657</v>
      </c>
    </row>
    <row r="173" spans="1:7">
      <c r="A173" s="277" t="s">
        <v>823</v>
      </c>
      <c r="B173" s="285"/>
      <c r="C173" s="270" t="s">
        <v>824</v>
      </c>
      <c r="D173" s="270"/>
      <c r="E173" s="270"/>
      <c r="F173" s="261"/>
      <c r="G173" s="263"/>
    </row>
    <row r="174" spans="1:7">
      <c r="A174" s="264"/>
      <c r="B174" s="285">
        <v>145</v>
      </c>
      <c r="C174" s="275" t="s">
        <v>825</v>
      </c>
      <c r="D174" s="267" t="s">
        <v>133</v>
      </c>
      <c r="E174" s="262" t="s">
        <v>826</v>
      </c>
      <c r="F174" s="267" t="s">
        <v>594</v>
      </c>
      <c r="G174" s="268">
        <v>4842.8100000000004</v>
      </c>
    </row>
    <row r="175" spans="1:7">
      <c r="A175" s="264"/>
      <c r="B175" s="285">
        <v>146</v>
      </c>
      <c r="C175" s="275" t="s">
        <v>825</v>
      </c>
      <c r="D175" s="267" t="s">
        <v>133</v>
      </c>
      <c r="E175" s="262" t="s">
        <v>827</v>
      </c>
      <c r="F175" s="267" t="s">
        <v>594</v>
      </c>
      <c r="G175" s="268">
        <v>5163.7299999999996</v>
      </c>
    </row>
    <row r="176" spans="1:7">
      <c r="A176" s="264"/>
      <c r="B176" s="285">
        <v>147</v>
      </c>
      <c r="C176" s="275" t="s">
        <v>825</v>
      </c>
      <c r="D176" s="267" t="s">
        <v>133</v>
      </c>
      <c r="E176" s="262" t="s">
        <v>828</v>
      </c>
      <c r="F176" s="267" t="s">
        <v>594</v>
      </c>
      <c r="G176" s="268">
        <v>5537</v>
      </c>
    </row>
    <row r="177" spans="1:7" ht="27">
      <c r="A177" s="264"/>
      <c r="B177" s="285">
        <v>148</v>
      </c>
      <c r="C177" s="275" t="s">
        <v>825</v>
      </c>
      <c r="D177" s="267" t="s">
        <v>133</v>
      </c>
      <c r="E177" s="262" t="s">
        <v>829</v>
      </c>
      <c r="F177" s="267" t="s">
        <v>594</v>
      </c>
      <c r="G177" s="268">
        <v>1109.95</v>
      </c>
    </row>
    <row r="178" spans="1:7" ht="27">
      <c r="A178" s="264"/>
      <c r="B178" s="285">
        <v>149</v>
      </c>
      <c r="C178" s="275" t="s">
        <v>825</v>
      </c>
      <c r="D178" s="267" t="s">
        <v>133</v>
      </c>
      <c r="E178" s="262" t="s">
        <v>830</v>
      </c>
      <c r="F178" s="267" t="s">
        <v>594</v>
      </c>
      <c r="G178" s="268">
        <v>1308.74</v>
      </c>
    </row>
    <row r="179" spans="1:7" ht="27">
      <c r="A179" s="264"/>
      <c r="B179" s="285">
        <v>150</v>
      </c>
      <c r="C179" s="275" t="s">
        <v>825</v>
      </c>
      <c r="D179" s="267" t="s">
        <v>133</v>
      </c>
      <c r="E179" s="262" t="s">
        <v>831</v>
      </c>
      <c r="F179" s="267" t="s">
        <v>594</v>
      </c>
      <c r="G179" s="268">
        <v>1568.87</v>
      </c>
    </row>
    <row r="180" spans="1:7" ht="27">
      <c r="A180" s="264"/>
      <c r="B180" s="285">
        <v>151</v>
      </c>
      <c r="C180" s="275" t="s">
        <v>825</v>
      </c>
      <c r="D180" s="267" t="s">
        <v>133</v>
      </c>
      <c r="E180" s="262" t="s">
        <v>832</v>
      </c>
      <c r="F180" s="267" t="s">
        <v>594</v>
      </c>
      <c r="G180" s="268">
        <v>1830.15</v>
      </c>
    </row>
    <row r="181" spans="1:7">
      <c r="A181" s="264"/>
      <c r="B181" s="285">
        <v>152</v>
      </c>
      <c r="C181" s="275" t="s">
        <v>825</v>
      </c>
      <c r="D181" s="267" t="s">
        <v>635</v>
      </c>
      <c r="E181" s="262" t="s">
        <v>833</v>
      </c>
      <c r="F181" s="267" t="s">
        <v>594</v>
      </c>
      <c r="G181" s="268">
        <v>126.92666666666668</v>
      </c>
    </row>
    <row r="182" spans="1:7">
      <c r="A182" s="264"/>
      <c r="B182" s="285">
        <v>153</v>
      </c>
      <c r="C182" s="275" t="s">
        <v>825</v>
      </c>
      <c r="D182" s="267" t="s">
        <v>635</v>
      </c>
      <c r="E182" s="262" t="s">
        <v>834</v>
      </c>
      <c r="F182" s="267" t="s">
        <v>594</v>
      </c>
      <c r="G182" s="268">
        <v>136.38749999999999</v>
      </c>
    </row>
    <row r="183" spans="1:7">
      <c r="A183" s="264"/>
      <c r="B183" s="285">
        <v>154</v>
      </c>
      <c r="C183" s="275" t="s">
        <v>825</v>
      </c>
      <c r="D183" s="267" t="s">
        <v>635</v>
      </c>
      <c r="E183" s="262" t="s">
        <v>835</v>
      </c>
      <c r="F183" s="267" t="s">
        <v>594</v>
      </c>
      <c r="G183" s="268">
        <v>143.52083333333334</v>
      </c>
    </row>
    <row r="184" spans="1:7">
      <c r="A184" s="277" t="s">
        <v>836</v>
      </c>
      <c r="B184" s="269"/>
      <c r="C184" s="270" t="s">
        <v>837</v>
      </c>
      <c r="D184" s="270"/>
      <c r="E184" s="270"/>
      <c r="F184" s="261"/>
      <c r="G184" s="263"/>
    </row>
    <row r="185" spans="1:7">
      <c r="A185" s="253"/>
      <c r="B185" s="285">
        <v>155</v>
      </c>
      <c r="C185" s="262" t="s">
        <v>838</v>
      </c>
      <c r="D185" s="267" t="s">
        <v>710</v>
      </c>
      <c r="E185" s="309" t="s">
        <v>839</v>
      </c>
      <c r="F185" s="267" t="s">
        <v>594</v>
      </c>
      <c r="G185" s="268">
        <v>6</v>
      </c>
    </row>
    <row r="186" spans="1:7">
      <c r="A186" s="253"/>
      <c r="B186" s="285">
        <v>156</v>
      </c>
      <c r="C186" s="262" t="s">
        <v>838</v>
      </c>
      <c r="D186" s="267" t="s">
        <v>635</v>
      </c>
      <c r="E186" s="309" t="s">
        <v>840</v>
      </c>
      <c r="F186" s="267" t="s">
        <v>594</v>
      </c>
      <c r="G186" s="268">
        <v>6.8333333333333321</v>
      </c>
    </row>
    <row r="187" spans="1:7">
      <c r="A187" s="253"/>
      <c r="B187" s="285">
        <v>157</v>
      </c>
      <c r="C187" s="262" t="s">
        <v>838</v>
      </c>
      <c r="D187" s="267" t="s">
        <v>635</v>
      </c>
      <c r="E187" s="309" t="s">
        <v>841</v>
      </c>
      <c r="F187" s="267" t="s">
        <v>594</v>
      </c>
      <c r="G187" s="268">
        <v>7.2222222222222223</v>
      </c>
    </row>
    <row r="188" spans="1:7" ht="27">
      <c r="A188" s="253"/>
      <c r="B188" s="285">
        <v>158</v>
      </c>
      <c r="C188" s="262" t="s">
        <v>838</v>
      </c>
      <c r="D188" s="267" t="s">
        <v>710</v>
      </c>
      <c r="E188" s="262" t="s">
        <v>842</v>
      </c>
      <c r="F188" s="267" t="s">
        <v>594</v>
      </c>
      <c r="G188" s="268">
        <v>7</v>
      </c>
    </row>
    <row r="189" spans="1:7">
      <c r="A189" s="253"/>
      <c r="B189" s="285">
        <v>159</v>
      </c>
      <c r="C189" s="262" t="s">
        <v>843</v>
      </c>
      <c r="D189" s="267" t="s">
        <v>133</v>
      </c>
      <c r="E189" s="262" t="s">
        <v>844</v>
      </c>
      <c r="F189" s="267" t="s">
        <v>594</v>
      </c>
      <c r="G189" s="268">
        <v>12.678000000000001</v>
      </c>
    </row>
    <row r="190" spans="1:7">
      <c r="A190" s="253"/>
      <c r="B190" s="285">
        <v>160</v>
      </c>
      <c r="C190" s="262" t="s">
        <v>843</v>
      </c>
      <c r="D190" s="267" t="s">
        <v>133</v>
      </c>
      <c r="E190" s="262" t="s">
        <v>845</v>
      </c>
      <c r="F190" s="267" t="s">
        <v>594</v>
      </c>
      <c r="G190" s="268">
        <v>10.151999999999999</v>
      </c>
    </row>
    <row r="191" spans="1:7">
      <c r="A191" s="253"/>
      <c r="B191" s="285">
        <v>161</v>
      </c>
      <c r="C191" s="262" t="s">
        <v>843</v>
      </c>
      <c r="D191" s="267" t="s">
        <v>133</v>
      </c>
      <c r="E191" s="262" t="s">
        <v>846</v>
      </c>
      <c r="F191" s="267" t="s">
        <v>594</v>
      </c>
      <c r="G191" s="268">
        <v>19.02</v>
      </c>
    </row>
    <row r="192" spans="1:7">
      <c r="A192" s="253"/>
      <c r="B192" s="285">
        <v>162</v>
      </c>
      <c r="C192" s="262" t="s">
        <v>843</v>
      </c>
      <c r="D192" s="267" t="s">
        <v>133</v>
      </c>
      <c r="E192" s="262" t="s">
        <v>847</v>
      </c>
      <c r="F192" s="267" t="s">
        <v>594</v>
      </c>
      <c r="G192" s="268">
        <v>7.6079999999999997</v>
      </c>
    </row>
    <row r="193" spans="1:7">
      <c r="A193" s="253"/>
      <c r="B193" s="285">
        <v>163</v>
      </c>
      <c r="C193" s="262" t="s">
        <v>843</v>
      </c>
      <c r="D193" s="267" t="s">
        <v>133</v>
      </c>
      <c r="E193" s="262" t="s">
        <v>848</v>
      </c>
      <c r="F193" s="267" t="s">
        <v>594</v>
      </c>
      <c r="G193" s="268">
        <v>14.208</v>
      </c>
    </row>
    <row r="194" spans="1:7">
      <c r="A194" s="253"/>
      <c r="B194" s="285">
        <v>164</v>
      </c>
      <c r="C194" s="262" t="s">
        <v>838</v>
      </c>
      <c r="D194" s="267" t="s">
        <v>133</v>
      </c>
      <c r="E194" s="262" t="s">
        <v>849</v>
      </c>
      <c r="F194" s="267" t="s">
        <v>594</v>
      </c>
      <c r="G194" s="268">
        <v>156.69999999999999</v>
      </c>
    </row>
    <row r="195" spans="1:7">
      <c r="A195" s="253"/>
      <c r="B195" s="285">
        <v>165</v>
      </c>
      <c r="C195" s="310" t="s">
        <v>838</v>
      </c>
      <c r="D195" s="267" t="s">
        <v>133</v>
      </c>
      <c r="E195" s="310" t="s">
        <v>850</v>
      </c>
      <c r="F195" s="267" t="s">
        <v>594</v>
      </c>
      <c r="G195" s="268">
        <v>172.9</v>
      </c>
    </row>
    <row r="196" spans="1:7">
      <c r="A196" s="277" t="s">
        <v>851</v>
      </c>
      <c r="B196" s="269"/>
      <c r="C196" s="270" t="s">
        <v>852</v>
      </c>
      <c r="D196" s="270"/>
      <c r="E196" s="270"/>
      <c r="F196" s="261"/>
      <c r="G196" s="263"/>
    </row>
    <row r="197" spans="1:7">
      <c r="A197" s="253"/>
      <c r="B197" s="285">
        <v>166</v>
      </c>
      <c r="C197" s="262" t="s">
        <v>853</v>
      </c>
      <c r="D197" s="267" t="s">
        <v>133</v>
      </c>
      <c r="E197" s="262" t="s">
        <v>854</v>
      </c>
      <c r="F197" s="267" t="s">
        <v>594</v>
      </c>
      <c r="G197" s="268">
        <v>50.76</v>
      </c>
    </row>
    <row r="198" spans="1:7">
      <c r="A198" s="253"/>
      <c r="B198" s="285">
        <v>167</v>
      </c>
      <c r="C198" s="262" t="s">
        <v>853</v>
      </c>
      <c r="D198" s="267" t="s">
        <v>133</v>
      </c>
      <c r="E198" s="262" t="s">
        <v>855</v>
      </c>
      <c r="F198" s="267" t="s">
        <v>594</v>
      </c>
      <c r="G198" s="268">
        <v>84.48</v>
      </c>
    </row>
    <row r="199" spans="1:7">
      <c r="A199" s="253"/>
      <c r="B199" s="285">
        <v>168</v>
      </c>
      <c r="C199" s="262" t="s">
        <v>853</v>
      </c>
      <c r="D199" s="267" t="s">
        <v>133</v>
      </c>
      <c r="E199" s="262" t="s">
        <v>856</v>
      </c>
      <c r="F199" s="267" t="s">
        <v>594</v>
      </c>
      <c r="G199" s="268">
        <v>130.44</v>
      </c>
    </row>
    <row r="200" spans="1:7">
      <c r="A200" s="253"/>
      <c r="B200" s="285">
        <v>169</v>
      </c>
      <c r="C200" s="262" t="s">
        <v>853</v>
      </c>
      <c r="D200" s="267" t="s">
        <v>133</v>
      </c>
      <c r="E200" s="262" t="s">
        <v>857</v>
      </c>
      <c r="F200" s="267" t="s">
        <v>594</v>
      </c>
      <c r="G200" s="268">
        <v>194.4</v>
      </c>
    </row>
    <row r="201" spans="1:7">
      <c r="A201" s="258" t="s">
        <v>858</v>
      </c>
      <c r="B201" s="269"/>
      <c r="C201" s="270" t="s">
        <v>859</v>
      </c>
      <c r="D201" s="270"/>
      <c r="E201" s="270"/>
      <c r="F201" s="261"/>
      <c r="G201" s="263"/>
    </row>
    <row r="202" spans="1:7">
      <c r="A202" s="253"/>
      <c r="B202" s="295">
        <v>170</v>
      </c>
      <c r="C202" s="262" t="s">
        <v>860</v>
      </c>
      <c r="D202" s="267" t="s">
        <v>133</v>
      </c>
      <c r="E202" s="262" t="s">
        <v>861</v>
      </c>
      <c r="F202" s="267" t="s">
        <v>594</v>
      </c>
      <c r="G202" s="268">
        <v>56.866999999999997</v>
      </c>
    </row>
    <row r="203" spans="1:7">
      <c r="A203" s="253"/>
      <c r="B203" s="295">
        <v>171</v>
      </c>
      <c r="C203" s="262" t="s">
        <v>862</v>
      </c>
      <c r="D203" s="267" t="s">
        <v>133</v>
      </c>
      <c r="E203" s="262" t="s">
        <v>863</v>
      </c>
      <c r="F203" s="267" t="s">
        <v>594</v>
      </c>
      <c r="G203" s="268">
        <v>68.040000000000006</v>
      </c>
    </row>
    <row r="204" spans="1:7">
      <c r="A204" s="258" t="s">
        <v>864</v>
      </c>
      <c r="B204" s="311"/>
      <c r="C204" s="270" t="s">
        <v>865</v>
      </c>
      <c r="D204" s="270"/>
      <c r="E204" s="270"/>
      <c r="F204" s="261"/>
      <c r="G204" s="263"/>
    </row>
    <row r="205" spans="1:7">
      <c r="A205" s="253"/>
      <c r="B205" s="295">
        <v>172</v>
      </c>
      <c r="C205" s="262" t="s">
        <v>866</v>
      </c>
      <c r="D205" s="267" t="s">
        <v>867</v>
      </c>
      <c r="E205" s="262" t="s">
        <v>868</v>
      </c>
      <c r="F205" s="267" t="s">
        <v>594</v>
      </c>
      <c r="G205" s="268">
        <v>110.41666666666667</v>
      </c>
    </row>
    <row r="206" spans="1:7">
      <c r="A206" s="253"/>
      <c r="B206" s="295">
        <v>173</v>
      </c>
      <c r="C206" s="262" t="s">
        <v>866</v>
      </c>
      <c r="D206" s="267" t="s">
        <v>867</v>
      </c>
      <c r="E206" s="262" t="s">
        <v>869</v>
      </c>
      <c r="F206" s="267" t="s">
        <v>594</v>
      </c>
      <c r="G206" s="268">
        <v>110.41666666666667</v>
      </c>
    </row>
    <row r="207" spans="1:7">
      <c r="A207" s="253"/>
      <c r="B207" s="295">
        <v>174</v>
      </c>
      <c r="C207" s="262" t="s">
        <v>866</v>
      </c>
      <c r="D207" s="267" t="s">
        <v>867</v>
      </c>
      <c r="E207" s="262" t="s">
        <v>870</v>
      </c>
      <c r="F207" s="267" t="s">
        <v>594</v>
      </c>
      <c r="G207" s="268">
        <v>110.41666666666667</v>
      </c>
    </row>
    <row r="208" spans="1:7">
      <c r="A208" s="258" t="s">
        <v>871</v>
      </c>
      <c r="B208" s="311"/>
      <c r="C208" s="270" t="s">
        <v>872</v>
      </c>
      <c r="D208" s="270"/>
      <c r="E208" s="270"/>
      <c r="F208" s="261"/>
      <c r="G208" s="263"/>
    </row>
    <row r="209" spans="1:7">
      <c r="A209" s="253"/>
      <c r="B209" s="295">
        <v>175</v>
      </c>
      <c r="C209" s="262" t="s">
        <v>873</v>
      </c>
      <c r="D209" s="267" t="s">
        <v>133</v>
      </c>
      <c r="E209" s="262" t="s">
        <v>874</v>
      </c>
      <c r="F209" s="267" t="s">
        <v>594</v>
      </c>
      <c r="G209" s="268">
        <v>10.5</v>
      </c>
    </row>
    <row r="210" spans="1:7">
      <c r="A210" s="253"/>
      <c r="B210" s="295">
        <v>176</v>
      </c>
      <c r="C210" s="262" t="s">
        <v>873</v>
      </c>
      <c r="D210" s="267" t="s">
        <v>133</v>
      </c>
      <c r="E210" s="262" t="s">
        <v>875</v>
      </c>
      <c r="F210" s="267" t="s">
        <v>594</v>
      </c>
      <c r="G210" s="268">
        <v>5.625</v>
      </c>
    </row>
    <row r="211" spans="1:7">
      <c r="A211" s="253"/>
      <c r="B211" s="295">
        <v>177</v>
      </c>
      <c r="C211" s="262" t="s">
        <v>873</v>
      </c>
      <c r="D211" s="267" t="s">
        <v>133</v>
      </c>
      <c r="E211" s="262" t="s">
        <v>876</v>
      </c>
      <c r="F211" s="267" t="s">
        <v>594</v>
      </c>
      <c r="G211" s="268">
        <v>30</v>
      </c>
    </row>
    <row r="212" spans="1:7">
      <c r="A212" s="253"/>
      <c r="B212" s="295">
        <v>178</v>
      </c>
      <c r="C212" s="262" t="s">
        <v>873</v>
      </c>
      <c r="D212" s="267" t="s">
        <v>133</v>
      </c>
      <c r="E212" s="262" t="s">
        <v>877</v>
      </c>
      <c r="F212" s="267" t="s">
        <v>594</v>
      </c>
      <c r="G212" s="268">
        <v>26</v>
      </c>
    </row>
    <row r="213" spans="1:7">
      <c r="A213" s="253"/>
      <c r="B213" s="295">
        <v>179</v>
      </c>
      <c r="C213" s="262" t="s">
        <v>873</v>
      </c>
      <c r="D213" s="267" t="s">
        <v>133</v>
      </c>
      <c r="E213" s="262" t="s">
        <v>878</v>
      </c>
      <c r="F213" s="267" t="s">
        <v>594</v>
      </c>
      <c r="G213" s="268">
        <v>23</v>
      </c>
    </row>
    <row r="214" spans="1:7">
      <c r="A214" s="253"/>
      <c r="B214" s="295">
        <v>180</v>
      </c>
      <c r="C214" s="262" t="s">
        <v>873</v>
      </c>
      <c r="D214" s="267" t="s">
        <v>133</v>
      </c>
      <c r="E214" s="262" t="s">
        <v>879</v>
      </c>
      <c r="F214" s="267" t="s">
        <v>594</v>
      </c>
      <c r="G214" s="268">
        <v>20</v>
      </c>
    </row>
    <row r="215" spans="1:7">
      <c r="A215" s="253"/>
      <c r="B215" s="295">
        <v>181</v>
      </c>
      <c r="C215" s="262" t="s">
        <v>873</v>
      </c>
      <c r="D215" s="267" t="s">
        <v>133</v>
      </c>
      <c r="E215" s="262" t="s">
        <v>880</v>
      </c>
      <c r="F215" s="267" t="s">
        <v>594</v>
      </c>
      <c r="G215" s="268">
        <v>254.01599999999999</v>
      </c>
    </row>
    <row r="216" spans="1:7">
      <c r="A216" s="253"/>
      <c r="B216" s="295">
        <v>182</v>
      </c>
      <c r="C216" s="262" t="s">
        <v>873</v>
      </c>
      <c r="D216" s="267" t="s">
        <v>133</v>
      </c>
      <c r="E216" s="262" t="s">
        <v>881</v>
      </c>
      <c r="F216" s="267" t="s">
        <v>594</v>
      </c>
      <c r="G216" s="268">
        <v>268.12799999999999</v>
      </c>
    </row>
    <row r="217" spans="1:7">
      <c r="A217" s="253"/>
      <c r="B217" s="295">
        <v>183</v>
      </c>
      <c r="C217" s="262" t="s">
        <v>873</v>
      </c>
      <c r="D217" s="267" t="s">
        <v>133</v>
      </c>
      <c r="E217" s="262" t="s">
        <v>882</v>
      </c>
      <c r="F217" s="267" t="s">
        <v>594</v>
      </c>
      <c r="G217" s="268">
        <v>229.2</v>
      </c>
    </row>
    <row r="218" spans="1:7">
      <c r="A218" s="253"/>
      <c r="B218" s="295">
        <v>184</v>
      </c>
      <c r="C218" s="262" t="s">
        <v>873</v>
      </c>
      <c r="D218" s="267" t="s">
        <v>133</v>
      </c>
      <c r="E218" s="262" t="s">
        <v>883</v>
      </c>
      <c r="F218" s="267" t="s">
        <v>594</v>
      </c>
      <c r="G218" s="268">
        <v>56.448</v>
      </c>
    </row>
    <row r="219" spans="1:7">
      <c r="A219" s="253"/>
      <c r="B219" s="295">
        <v>185</v>
      </c>
      <c r="C219" s="262" t="s">
        <v>873</v>
      </c>
      <c r="D219" s="267" t="s">
        <v>133</v>
      </c>
      <c r="E219" s="262" t="s">
        <v>884</v>
      </c>
      <c r="F219" s="267" t="s">
        <v>594</v>
      </c>
      <c r="G219" s="268">
        <v>165.84</v>
      </c>
    </row>
    <row r="220" spans="1:7">
      <c r="A220" s="253"/>
      <c r="B220" s="295">
        <v>186</v>
      </c>
      <c r="C220" s="262" t="s">
        <v>873</v>
      </c>
      <c r="D220" s="267" t="s">
        <v>133</v>
      </c>
      <c r="E220" s="262" t="s">
        <v>885</v>
      </c>
      <c r="F220" s="267" t="s">
        <v>594</v>
      </c>
      <c r="G220" s="268">
        <v>54.166666666666671</v>
      </c>
    </row>
    <row r="221" spans="1:7">
      <c r="A221" s="253"/>
      <c r="B221" s="295">
        <v>187</v>
      </c>
      <c r="C221" s="262" t="s">
        <v>873</v>
      </c>
      <c r="D221" s="267" t="s">
        <v>133</v>
      </c>
      <c r="E221" s="262" t="s">
        <v>886</v>
      </c>
      <c r="F221" s="267" t="s">
        <v>594</v>
      </c>
      <c r="G221" s="293">
        <v>23.333333333333336</v>
      </c>
    </row>
    <row r="222" spans="1:7">
      <c r="A222" s="258" t="s">
        <v>887</v>
      </c>
      <c r="B222" s="311"/>
      <c r="C222" s="270" t="s">
        <v>888</v>
      </c>
      <c r="D222" s="270"/>
      <c r="E222" s="270"/>
      <c r="F222" s="261"/>
      <c r="G222" s="263"/>
    </row>
    <row r="223" spans="1:7">
      <c r="A223" s="253"/>
      <c r="B223" s="312">
        <v>188</v>
      </c>
      <c r="C223" s="262" t="s">
        <v>889</v>
      </c>
      <c r="D223" s="267" t="s">
        <v>867</v>
      </c>
      <c r="E223" s="262" t="s">
        <v>890</v>
      </c>
      <c r="F223" s="267" t="s">
        <v>594</v>
      </c>
      <c r="G223" s="268" t="s">
        <v>891</v>
      </c>
    </row>
    <row r="224" spans="1:7">
      <c r="A224" s="313" t="s">
        <v>892</v>
      </c>
      <c r="B224" s="314"/>
      <c r="C224" s="315" t="s">
        <v>893</v>
      </c>
      <c r="D224" s="315"/>
      <c r="E224" s="315"/>
      <c r="F224" s="316"/>
      <c r="G224" s="317"/>
    </row>
    <row r="225" spans="1:7">
      <c r="A225" s="253"/>
      <c r="B225" s="312">
        <v>189</v>
      </c>
      <c r="C225" s="262" t="s">
        <v>894</v>
      </c>
      <c r="D225" s="267" t="s">
        <v>133</v>
      </c>
      <c r="E225" s="262" t="s">
        <v>895</v>
      </c>
      <c r="F225" s="267" t="s">
        <v>594</v>
      </c>
      <c r="G225" s="268">
        <v>90.6</v>
      </c>
    </row>
    <row r="226" spans="1:7">
      <c r="A226" s="253"/>
      <c r="B226" s="312">
        <v>190</v>
      </c>
      <c r="C226" s="262" t="s">
        <v>894</v>
      </c>
      <c r="D226" s="267" t="s">
        <v>133</v>
      </c>
      <c r="E226" s="262" t="s">
        <v>896</v>
      </c>
      <c r="F226" s="267" t="s">
        <v>594</v>
      </c>
      <c r="G226" s="268">
        <v>78.2</v>
      </c>
    </row>
    <row r="227" spans="1:7">
      <c r="A227" s="258" t="s">
        <v>897</v>
      </c>
      <c r="B227" s="311"/>
      <c r="C227" s="270" t="s">
        <v>898</v>
      </c>
      <c r="D227" s="270"/>
      <c r="E227" s="270"/>
      <c r="F227" s="261"/>
      <c r="G227" s="263"/>
    </row>
    <row r="228" spans="1:7">
      <c r="A228" s="258"/>
      <c r="B228" s="289">
        <v>191</v>
      </c>
      <c r="C228" s="318" t="s">
        <v>899</v>
      </c>
      <c r="D228" s="267" t="s">
        <v>133</v>
      </c>
      <c r="E228" s="289" t="s">
        <v>900</v>
      </c>
      <c r="F228" s="267" t="s">
        <v>594</v>
      </c>
      <c r="G228" s="268">
        <v>15</v>
      </c>
    </row>
    <row r="229" spans="1:7">
      <c r="A229" s="258"/>
      <c r="B229" s="289">
        <v>192</v>
      </c>
      <c r="C229" s="318" t="s">
        <v>899</v>
      </c>
      <c r="D229" s="267" t="s">
        <v>133</v>
      </c>
      <c r="E229" s="289" t="s">
        <v>901</v>
      </c>
      <c r="F229" s="267" t="s">
        <v>594</v>
      </c>
      <c r="G229" s="268">
        <v>25</v>
      </c>
    </row>
    <row r="230" spans="1:7">
      <c r="A230" s="253"/>
      <c r="B230" s="289">
        <v>193</v>
      </c>
      <c r="C230" s="318" t="s">
        <v>899</v>
      </c>
      <c r="D230" s="267" t="s">
        <v>133</v>
      </c>
      <c r="E230" s="262" t="s">
        <v>902</v>
      </c>
      <c r="F230" s="267" t="s">
        <v>594</v>
      </c>
      <c r="G230" s="268">
        <v>34.5</v>
      </c>
    </row>
    <row r="231" spans="1:7">
      <c r="A231" s="253"/>
      <c r="B231" s="289">
        <v>194</v>
      </c>
      <c r="C231" s="318" t="s">
        <v>899</v>
      </c>
      <c r="D231" s="267" t="s">
        <v>133</v>
      </c>
      <c r="E231" s="262" t="s">
        <v>903</v>
      </c>
      <c r="F231" s="267" t="s">
        <v>594</v>
      </c>
      <c r="G231" s="268">
        <v>36.9</v>
      </c>
    </row>
    <row r="232" spans="1:7">
      <c r="A232" s="253"/>
      <c r="B232" s="289">
        <v>195</v>
      </c>
      <c r="C232" s="262" t="s">
        <v>904</v>
      </c>
      <c r="D232" s="267" t="s">
        <v>133</v>
      </c>
      <c r="E232" s="262" t="s">
        <v>905</v>
      </c>
      <c r="F232" s="267" t="s">
        <v>594</v>
      </c>
      <c r="G232" s="268">
        <v>304.32</v>
      </c>
    </row>
    <row r="233" spans="1:7">
      <c r="A233" s="253"/>
      <c r="B233" s="289">
        <v>196</v>
      </c>
      <c r="C233" s="262" t="s">
        <v>904</v>
      </c>
      <c r="D233" s="267" t="s">
        <v>133</v>
      </c>
      <c r="E233" s="262" t="s">
        <v>906</v>
      </c>
      <c r="F233" s="267" t="s">
        <v>594</v>
      </c>
      <c r="G233" s="268">
        <v>453</v>
      </c>
    </row>
    <row r="234" spans="1:7">
      <c r="A234" s="253"/>
      <c r="B234" s="289">
        <v>197</v>
      </c>
      <c r="C234" s="262" t="s">
        <v>904</v>
      </c>
      <c r="D234" s="267" t="s">
        <v>133</v>
      </c>
      <c r="E234" s="262" t="s">
        <v>907</v>
      </c>
      <c r="F234" s="267" t="s">
        <v>594</v>
      </c>
      <c r="G234" s="268">
        <v>78.599999999999994</v>
      </c>
    </row>
    <row r="235" spans="1:7">
      <c r="A235" s="253"/>
      <c r="B235" s="289">
        <v>198</v>
      </c>
      <c r="C235" s="262" t="s">
        <v>904</v>
      </c>
      <c r="D235" s="267" t="s">
        <v>133</v>
      </c>
      <c r="E235" s="262" t="s">
        <v>908</v>
      </c>
      <c r="F235" s="267" t="s">
        <v>594</v>
      </c>
      <c r="G235" s="268">
        <v>217.2</v>
      </c>
    </row>
    <row r="236" spans="1:7">
      <c r="A236" s="258" t="s">
        <v>909</v>
      </c>
      <c r="B236" s="311"/>
      <c r="C236" s="270" t="s">
        <v>910</v>
      </c>
      <c r="D236" s="270"/>
      <c r="E236" s="270"/>
      <c r="F236" s="261"/>
      <c r="G236" s="263"/>
    </row>
    <row r="237" spans="1:7">
      <c r="A237" s="253"/>
      <c r="B237" s="312">
        <v>199</v>
      </c>
      <c r="C237" s="262" t="s">
        <v>911</v>
      </c>
      <c r="D237" s="267" t="s">
        <v>133</v>
      </c>
      <c r="E237" s="262" t="s">
        <v>912</v>
      </c>
      <c r="F237" s="267" t="s">
        <v>594</v>
      </c>
      <c r="G237" s="268">
        <v>21</v>
      </c>
    </row>
    <row r="238" spans="1:7">
      <c r="A238" s="253"/>
      <c r="B238" s="312">
        <v>200</v>
      </c>
      <c r="C238" s="262" t="s">
        <v>911</v>
      </c>
      <c r="D238" s="267" t="s">
        <v>133</v>
      </c>
      <c r="E238" s="262" t="s">
        <v>913</v>
      </c>
      <c r="F238" s="267" t="s">
        <v>594</v>
      </c>
      <c r="G238" s="268">
        <v>60</v>
      </c>
    </row>
    <row r="239" spans="1:7">
      <c r="A239" s="253"/>
      <c r="B239" s="312">
        <v>201</v>
      </c>
      <c r="C239" s="262" t="s">
        <v>911</v>
      </c>
      <c r="D239" s="267" t="s">
        <v>133</v>
      </c>
      <c r="E239" s="262" t="s">
        <v>914</v>
      </c>
      <c r="F239" s="267" t="s">
        <v>594</v>
      </c>
      <c r="G239" s="268">
        <v>119.76</v>
      </c>
    </row>
    <row r="240" spans="1:7">
      <c r="A240" s="253"/>
      <c r="B240" s="312">
        <v>202</v>
      </c>
      <c r="C240" s="262" t="s">
        <v>911</v>
      </c>
      <c r="D240" s="267" t="s">
        <v>133</v>
      </c>
      <c r="E240" s="262" t="s">
        <v>915</v>
      </c>
      <c r="F240" s="267" t="s">
        <v>594</v>
      </c>
      <c r="G240" s="268">
        <v>90</v>
      </c>
    </row>
    <row r="241" spans="1:7">
      <c r="A241" s="253"/>
      <c r="B241" s="312">
        <v>203</v>
      </c>
      <c r="C241" s="262" t="s">
        <v>911</v>
      </c>
      <c r="D241" s="267" t="s">
        <v>133</v>
      </c>
      <c r="E241" s="262" t="s">
        <v>916</v>
      </c>
      <c r="F241" s="267" t="s">
        <v>594</v>
      </c>
      <c r="G241" s="268">
        <v>119</v>
      </c>
    </row>
    <row r="242" spans="1:7">
      <c r="A242" s="253"/>
      <c r="B242" s="312">
        <v>204</v>
      </c>
      <c r="C242" s="262" t="s">
        <v>911</v>
      </c>
      <c r="D242" s="267" t="s">
        <v>133</v>
      </c>
      <c r="E242" s="262" t="s">
        <v>917</v>
      </c>
      <c r="F242" s="267" t="s">
        <v>594</v>
      </c>
      <c r="G242" s="268">
        <v>145.35</v>
      </c>
    </row>
    <row r="243" spans="1:7">
      <c r="A243" s="253"/>
      <c r="B243" s="312">
        <v>205</v>
      </c>
      <c r="C243" s="262" t="s">
        <v>911</v>
      </c>
      <c r="D243" s="267" t="s">
        <v>133</v>
      </c>
      <c r="E243" s="262" t="s">
        <v>918</v>
      </c>
      <c r="F243" s="267" t="s">
        <v>594</v>
      </c>
      <c r="G243" s="268">
        <v>228.4</v>
      </c>
    </row>
    <row r="244" spans="1:7">
      <c r="A244" s="253"/>
      <c r="B244" s="312">
        <v>206</v>
      </c>
      <c r="C244" s="262" t="s">
        <v>911</v>
      </c>
      <c r="D244" s="267" t="s">
        <v>133</v>
      </c>
      <c r="E244" s="262" t="s">
        <v>919</v>
      </c>
      <c r="F244" s="267" t="s">
        <v>594</v>
      </c>
      <c r="G244" s="268">
        <v>293.39999999999998</v>
      </c>
    </row>
    <row r="245" spans="1:7">
      <c r="A245" s="253"/>
      <c r="B245" s="312">
        <v>207</v>
      </c>
      <c r="C245" s="262" t="s">
        <v>911</v>
      </c>
      <c r="D245" s="267" t="s">
        <v>133</v>
      </c>
      <c r="E245" s="262" t="s">
        <v>920</v>
      </c>
      <c r="F245" s="267" t="s">
        <v>594</v>
      </c>
      <c r="G245" s="268">
        <v>212</v>
      </c>
    </row>
    <row r="246" spans="1:7">
      <c r="A246" s="253"/>
      <c r="B246" s="312">
        <v>208</v>
      </c>
      <c r="C246" s="262" t="s">
        <v>911</v>
      </c>
      <c r="D246" s="267" t="s">
        <v>133</v>
      </c>
      <c r="E246" s="262" t="s">
        <v>921</v>
      </c>
      <c r="F246" s="267" t="s">
        <v>594</v>
      </c>
      <c r="G246" s="268">
        <v>315</v>
      </c>
    </row>
    <row r="247" spans="1:7">
      <c r="A247" s="253"/>
      <c r="B247" s="312">
        <v>209</v>
      </c>
      <c r="C247" s="262" t="s">
        <v>911</v>
      </c>
      <c r="D247" s="267" t="s">
        <v>133</v>
      </c>
      <c r="E247" s="262" t="s">
        <v>922</v>
      </c>
      <c r="F247" s="267" t="s">
        <v>594</v>
      </c>
      <c r="G247" s="268">
        <v>373</v>
      </c>
    </row>
    <row r="248" spans="1:7">
      <c r="A248" s="253"/>
      <c r="B248" s="312">
        <v>210</v>
      </c>
      <c r="C248" s="262" t="s">
        <v>911</v>
      </c>
      <c r="D248" s="267" t="s">
        <v>133</v>
      </c>
      <c r="E248" s="262" t="s">
        <v>923</v>
      </c>
      <c r="F248" s="267" t="s">
        <v>594</v>
      </c>
      <c r="G248" s="268">
        <v>475</v>
      </c>
    </row>
    <row r="249" spans="1:7">
      <c r="A249" s="253"/>
      <c r="B249" s="312">
        <v>211</v>
      </c>
      <c r="C249" s="262" t="s">
        <v>911</v>
      </c>
      <c r="D249" s="267" t="s">
        <v>133</v>
      </c>
      <c r="E249" s="262" t="s">
        <v>924</v>
      </c>
      <c r="F249" s="267" t="s">
        <v>594</v>
      </c>
      <c r="G249" s="268">
        <v>222.48</v>
      </c>
    </row>
    <row r="250" spans="1:7">
      <c r="A250" s="253"/>
      <c r="B250" s="312">
        <v>212</v>
      </c>
      <c r="C250" s="262" t="s">
        <v>911</v>
      </c>
      <c r="D250" s="267" t="s">
        <v>133</v>
      </c>
      <c r="E250" s="262" t="s">
        <v>925</v>
      </c>
      <c r="F250" s="267" t="s">
        <v>594</v>
      </c>
      <c r="G250" s="268">
        <v>165.31200000000001</v>
      </c>
    </row>
    <row r="251" spans="1:7">
      <c r="A251" s="253"/>
      <c r="B251" s="312">
        <v>213</v>
      </c>
      <c r="C251" s="262" t="s">
        <v>911</v>
      </c>
      <c r="D251" s="267" t="s">
        <v>133</v>
      </c>
      <c r="E251" s="262" t="s">
        <v>926</v>
      </c>
      <c r="F251" s="267" t="s">
        <v>594</v>
      </c>
      <c r="G251" s="268">
        <v>277.06799999999998</v>
      </c>
    </row>
    <row r="252" spans="1:7">
      <c r="A252" s="253"/>
      <c r="B252" s="312">
        <v>214</v>
      </c>
      <c r="C252" s="262" t="s">
        <v>911</v>
      </c>
      <c r="D252" s="267" t="s">
        <v>133</v>
      </c>
      <c r="E252" s="262" t="s">
        <v>927</v>
      </c>
      <c r="F252" s="267" t="s">
        <v>594</v>
      </c>
      <c r="G252" s="268">
        <v>212.7</v>
      </c>
    </row>
    <row r="253" spans="1:7">
      <c r="A253" s="253"/>
      <c r="B253" s="312">
        <v>215</v>
      </c>
      <c r="C253" s="262" t="s">
        <v>911</v>
      </c>
      <c r="D253" s="267" t="s">
        <v>133</v>
      </c>
      <c r="E253" s="262" t="s">
        <v>928</v>
      </c>
      <c r="F253" s="267" t="s">
        <v>594</v>
      </c>
      <c r="G253" s="268">
        <v>148.83600000000001</v>
      </c>
    </row>
    <row r="254" spans="1:7">
      <c r="A254" s="253"/>
      <c r="B254" s="312">
        <v>216</v>
      </c>
      <c r="C254" s="262" t="s">
        <v>911</v>
      </c>
      <c r="D254" s="267" t="s">
        <v>133</v>
      </c>
      <c r="E254" s="262" t="s">
        <v>929</v>
      </c>
      <c r="F254" s="267" t="s">
        <v>594</v>
      </c>
      <c r="G254" s="268">
        <v>199.30799999999999</v>
      </c>
    </row>
    <row r="255" spans="1:7">
      <c r="A255" s="253"/>
      <c r="B255" s="312">
        <v>217</v>
      </c>
      <c r="C255" s="262" t="s">
        <v>911</v>
      </c>
      <c r="D255" s="267" t="s">
        <v>133</v>
      </c>
      <c r="E255" s="262" t="s">
        <v>930</v>
      </c>
      <c r="F255" s="267" t="s">
        <v>594</v>
      </c>
      <c r="G255" s="268">
        <v>11.5</v>
      </c>
    </row>
    <row r="256" spans="1:7">
      <c r="A256" s="253"/>
      <c r="B256" s="312">
        <v>218</v>
      </c>
      <c r="C256" s="262" t="s">
        <v>911</v>
      </c>
      <c r="D256" s="267" t="s">
        <v>133</v>
      </c>
      <c r="E256" s="262" t="s">
        <v>931</v>
      </c>
      <c r="F256" s="267" t="s">
        <v>594</v>
      </c>
      <c r="G256" s="268">
        <v>23</v>
      </c>
    </row>
    <row r="257" spans="1:7">
      <c r="A257" s="258" t="s">
        <v>932</v>
      </c>
      <c r="B257" s="311"/>
      <c r="C257" s="270" t="s">
        <v>933</v>
      </c>
      <c r="D257" s="270"/>
      <c r="E257" s="270"/>
      <c r="F257" s="261"/>
      <c r="G257" s="263"/>
    </row>
    <row r="258" spans="1:7">
      <c r="A258" s="253"/>
      <c r="B258" s="312">
        <v>219</v>
      </c>
      <c r="C258" s="262" t="s">
        <v>934</v>
      </c>
      <c r="D258" s="267" t="s">
        <v>133</v>
      </c>
      <c r="E258" s="262" t="s">
        <v>935</v>
      </c>
      <c r="F258" s="267" t="s">
        <v>594</v>
      </c>
      <c r="G258" s="268">
        <v>72.239999999999995</v>
      </c>
    </row>
    <row r="259" spans="1:7">
      <c r="A259" s="253"/>
      <c r="B259" s="312">
        <v>220</v>
      </c>
      <c r="C259" s="262" t="s">
        <v>934</v>
      </c>
      <c r="D259" s="267" t="s">
        <v>133</v>
      </c>
      <c r="E259" s="262" t="s">
        <v>936</v>
      </c>
      <c r="F259" s="267" t="s">
        <v>594</v>
      </c>
      <c r="G259" s="268">
        <v>57.96</v>
      </c>
    </row>
    <row r="260" spans="1:7">
      <c r="A260" s="253"/>
      <c r="B260" s="312">
        <v>221</v>
      </c>
      <c r="C260" s="262" t="s">
        <v>934</v>
      </c>
      <c r="D260" s="267" t="s">
        <v>133</v>
      </c>
      <c r="E260" s="262" t="s">
        <v>937</v>
      </c>
      <c r="F260" s="267" t="s">
        <v>594</v>
      </c>
      <c r="G260" s="268">
        <v>50.16</v>
      </c>
    </row>
    <row r="261" spans="1:7">
      <c r="A261" s="253"/>
      <c r="B261" s="312">
        <v>222</v>
      </c>
      <c r="C261" s="262" t="s">
        <v>934</v>
      </c>
      <c r="D261" s="267" t="s">
        <v>133</v>
      </c>
      <c r="E261" s="262" t="s">
        <v>938</v>
      </c>
      <c r="F261" s="267" t="s">
        <v>594</v>
      </c>
      <c r="G261" s="268">
        <v>43.08</v>
      </c>
    </row>
    <row r="262" spans="1:7">
      <c r="A262" s="253"/>
      <c r="B262" s="312">
        <v>223</v>
      </c>
      <c r="C262" s="262" t="s">
        <v>934</v>
      </c>
      <c r="D262" s="267" t="s">
        <v>133</v>
      </c>
      <c r="E262" s="262" t="s">
        <v>939</v>
      </c>
      <c r="F262" s="267" t="s">
        <v>594</v>
      </c>
      <c r="G262" s="268">
        <v>34.92</v>
      </c>
    </row>
    <row r="263" spans="1:7">
      <c r="A263" s="258" t="s">
        <v>940</v>
      </c>
      <c r="B263" s="311"/>
      <c r="C263" s="270" t="s">
        <v>941</v>
      </c>
      <c r="D263" s="270"/>
      <c r="E263" s="270"/>
      <c r="F263" s="261"/>
      <c r="G263" s="263"/>
    </row>
    <row r="264" spans="1:7">
      <c r="A264" s="253"/>
      <c r="B264" s="295">
        <v>224</v>
      </c>
      <c r="C264" s="318" t="s">
        <v>942</v>
      </c>
      <c r="D264" s="267" t="s">
        <v>133</v>
      </c>
      <c r="E264" s="262" t="s">
        <v>943</v>
      </c>
      <c r="F264" s="267" t="s">
        <v>594</v>
      </c>
      <c r="G264" s="268">
        <v>240</v>
      </c>
    </row>
    <row r="265" spans="1:7">
      <c r="A265" s="264"/>
      <c r="B265" s="295">
        <v>225</v>
      </c>
      <c r="C265" s="318" t="s">
        <v>942</v>
      </c>
      <c r="D265" s="267" t="s">
        <v>133</v>
      </c>
      <c r="E265" s="310" t="s">
        <v>944</v>
      </c>
      <c r="F265" s="267" t="s">
        <v>594</v>
      </c>
      <c r="G265" s="268">
        <v>144</v>
      </c>
    </row>
    <row r="266" spans="1:7">
      <c r="A266" s="319"/>
      <c r="B266" s="320"/>
      <c r="C266" s="321" t="s">
        <v>945</v>
      </c>
      <c r="D266" s="322"/>
      <c r="E266" s="323"/>
      <c r="F266" s="322"/>
      <c r="G266" s="324"/>
    </row>
    <row r="267" spans="1:7">
      <c r="A267" s="319"/>
      <c r="B267" s="320"/>
      <c r="C267" s="321" t="s">
        <v>946</v>
      </c>
      <c r="D267" s="322"/>
      <c r="E267" s="323"/>
      <c r="F267" s="322"/>
      <c r="G267" s="324"/>
    </row>
    <row r="268" spans="1:7">
      <c r="A268" s="325"/>
      <c r="B268" s="326"/>
      <c r="C268" s="327" t="s">
        <v>947</v>
      </c>
      <c r="D268" s="328"/>
      <c r="E268" s="328"/>
      <c r="F268" s="329"/>
      <c r="G268" s="330"/>
    </row>
    <row r="269" spans="1:7">
      <c r="A269" s="277" t="s">
        <v>948</v>
      </c>
      <c r="B269" s="254"/>
      <c r="C269" s="270" t="s">
        <v>949</v>
      </c>
      <c r="D269" s="270"/>
      <c r="E269" s="270"/>
      <c r="F269" s="261"/>
      <c r="G269" s="263"/>
    </row>
    <row r="270" spans="1:7" ht="40.5">
      <c r="A270" s="253"/>
      <c r="B270" s="331">
        <v>226</v>
      </c>
      <c r="C270" s="332" t="s">
        <v>950</v>
      </c>
      <c r="D270" s="267" t="s">
        <v>693</v>
      </c>
      <c r="E270" s="332" t="s">
        <v>951</v>
      </c>
      <c r="F270" s="267" t="s">
        <v>952</v>
      </c>
      <c r="G270" s="268">
        <v>2</v>
      </c>
    </row>
    <row r="271" spans="1:7" ht="40.5">
      <c r="A271" s="253"/>
      <c r="B271" s="331">
        <v>227</v>
      </c>
      <c r="C271" s="332" t="s">
        <v>950</v>
      </c>
      <c r="D271" s="267" t="s">
        <v>693</v>
      </c>
      <c r="E271" s="332" t="s">
        <v>953</v>
      </c>
      <c r="F271" s="267" t="s">
        <v>952</v>
      </c>
      <c r="G271" s="268">
        <v>2.5</v>
      </c>
    </row>
    <row r="272" spans="1:7" ht="40.5">
      <c r="A272" s="253"/>
      <c r="B272" s="331">
        <v>228</v>
      </c>
      <c r="C272" s="333" t="s">
        <v>950</v>
      </c>
      <c r="D272" s="267" t="s">
        <v>693</v>
      </c>
      <c r="E272" s="333" t="s">
        <v>954</v>
      </c>
      <c r="F272" s="267" t="s">
        <v>952</v>
      </c>
      <c r="G272" s="268">
        <v>3</v>
      </c>
    </row>
    <row r="273" spans="1:7" ht="40.5">
      <c r="A273" s="253"/>
      <c r="B273" s="331">
        <v>229</v>
      </c>
      <c r="C273" s="333" t="s">
        <v>950</v>
      </c>
      <c r="D273" s="267" t="s">
        <v>693</v>
      </c>
      <c r="E273" s="333" t="s">
        <v>955</v>
      </c>
      <c r="F273" s="267" t="s">
        <v>952</v>
      </c>
      <c r="G273" s="268">
        <v>3.75</v>
      </c>
    </row>
    <row r="274" spans="1:7" ht="40.5">
      <c r="A274" s="253"/>
      <c r="B274" s="331">
        <v>230</v>
      </c>
      <c r="C274" s="333" t="s">
        <v>950</v>
      </c>
      <c r="D274" s="267" t="s">
        <v>693</v>
      </c>
      <c r="E274" s="333" t="s">
        <v>956</v>
      </c>
      <c r="F274" s="267" t="s">
        <v>952</v>
      </c>
      <c r="G274" s="268">
        <v>3.5</v>
      </c>
    </row>
    <row r="275" spans="1:7" ht="40.5">
      <c r="A275" s="253"/>
      <c r="B275" s="331">
        <v>231</v>
      </c>
      <c r="C275" s="333" t="s">
        <v>950</v>
      </c>
      <c r="D275" s="267" t="s">
        <v>693</v>
      </c>
      <c r="E275" s="333" t="s">
        <v>957</v>
      </c>
      <c r="F275" s="267" t="s">
        <v>952</v>
      </c>
      <c r="G275" s="268">
        <v>4</v>
      </c>
    </row>
    <row r="276" spans="1:7" ht="40.5">
      <c r="A276" s="253"/>
      <c r="B276" s="331">
        <v>232</v>
      </c>
      <c r="C276" s="333" t="s">
        <v>950</v>
      </c>
      <c r="D276" s="267" t="s">
        <v>693</v>
      </c>
      <c r="E276" s="333" t="s">
        <v>958</v>
      </c>
      <c r="F276" s="267" t="s">
        <v>952</v>
      </c>
      <c r="G276" s="268">
        <v>4.25</v>
      </c>
    </row>
    <row r="277" spans="1:7" ht="40.5">
      <c r="A277" s="253"/>
      <c r="B277" s="331">
        <v>233</v>
      </c>
      <c r="C277" s="333" t="s">
        <v>950</v>
      </c>
      <c r="D277" s="267" t="s">
        <v>693</v>
      </c>
      <c r="E277" s="333" t="s">
        <v>959</v>
      </c>
      <c r="F277" s="267" t="s">
        <v>952</v>
      </c>
      <c r="G277" s="268">
        <v>4</v>
      </c>
    </row>
    <row r="278" spans="1:7" ht="40.5">
      <c r="A278" s="253"/>
      <c r="B278" s="331">
        <v>234</v>
      </c>
      <c r="C278" s="333" t="s">
        <v>950</v>
      </c>
      <c r="D278" s="267" t="s">
        <v>693</v>
      </c>
      <c r="E278" s="333" t="s">
        <v>960</v>
      </c>
      <c r="F278" s="267" t="s">
        <v>952</v>
      </c>
      <c r="G278" s="268">
        <v>4.5</v>
      </c>
    </row>
    <row r="279" spans="1:7">
      <c r="A279" s="253"/>
      <c r="B279" s="331">
        <v>235</v>
      </c>
      <c r="C279" s="333" t="s">
        <v>950</v>
      </c>
      <c r="D279" s="267" t="s">
        <v>693</v>
      </c>
      <c r="E279" s="262" t="s">
        <v>961</v>
      </c>
      <c r="F279" s="302" t="s">
        <v>962</v>
      </c>
      <c r="G279" s="268">
        <v>3</v>
      </c>
    </row>
    <row r="280" spans="1:7">
      <c r="A280" s="253"/>
      <c r="B280" s="331">
        <v>236</v>
      </c>
      <c r="C280" s="334" t="s">
        <v>963</v>
      </c>
      <c r="D280" s="267" t="s">
        <v>693</v>
      </c>
      <c r="E280" s="334" t="s">
        <v>964</v>
      </c>
      <c r="F280" s="302" t="s">
        <v>962</v>
      </c>
      <c r="G280" s="268">
        <v>11</v>
      </c>
    </row>
    <row r="281" spans="1:7">
      <c r="A281" s="253"/>
      <c r="B281" s="331">
        <v>237</v>
      </c>
      <c r="C281" s="334" t="s">
        <v>963</v>
      </c>
      <c r="D281" s="267" t="s">
        <v>133</v>
      </c>
      <c r="E281" s="334" t="s">
        <v>965</v>
      </c>
      <c r="F281" s="302" t="s">
        <v>962</v>
      </c>
      <c r="G281" s="268">
        <v>3.8333333333333335</v>
      </c>
    </row>
    <row r="282" spans="1:7">
      <c r="A282" s="253"/>
      <c r="B282" s="331">
        <v>238</v>
      </c>
      <c r="C282" s="334" t="s">
        <v>963</v>
      </c>
      <c r="D282" s="267" t="s">
        <v>133</v>
      </c>
      <c r="E282" s="334" t="s">
        <v>966</v>
      </c>
      <c r="F282" s="302" t="s">
        <v>962</v>
      </c>
      <c r="G282" s="268">
        <v>4.75</v>
      </c>
    </row>
    <row r="283" spans="1:7">
      <c r="A283" s="253"/>
      <c r="B283" s="331">
        <v>239</v>
      </c>
      <c r="C283" s="262" t="s">
        <v>967</v>
      </c>
      <c r="D283" s="267" t="s">
        <v>693</v>
      </c>
      <c r="E283" s="262" t="s">
        <v>968</v>
      </c>
      <c r="F283" s="302" t="s">
        <v>962</v>
      </c>
      <c r="G283" s="268">
        <v>5.75</v>
      </c>
    </row>
    <row r="284" spans="1:7">
      <c r="A284" s="253"/>
      <c r="B284" s="331">
        <v>240</v>
      </c>
      <c r="C284" s="333" t="s">
        <v>969</v>
      </c>
      <c r="D284" s="267" t="s">
        <v>693</v>
      </c>
      <c r="E284" s="333" t="s">
        <v>970</v>
      </c>
      <c r="F284" s="302" t="s">
        <v>962</v>
      </c>
      <c r="G284" s="268">
        <v>3.25</v>
      </c>
    </row>
    <row r="285" spans="1:7">
      <c r="A285" s="253"/>
      <c r="B285" s="331">
        <v>241</v>
      </c>
      <c r="C285" s="334" t="s">
        <v>971</v>
      </c>
      <c r="D285" s="267" t="s">
        <v>693</v>
      </c>
      <c r="E285" s="334" t="s">
        <v>972</v>
      </c>
      <c r="F285" s="302" t="s">
        <v>962</v>
      </c>
      <c r="G285" s="268">
        <v>7.5</v>
      </c>
    </row>
    <row r="286" spans="1:7">
      <c r="A286" s="277" t="s">
        <v>973</v>
      </c>
      <c r="B286" s="254"/>
      <c r="C286" s="270" t="s">
        <v>974</v>
      </c>
      <c r="D286" s="270"/>
      <c r="E286" s="270"/>
      <c r="F286" s="261"/>
      <c r="G286" s="263"/>
    </row>
    <row r="287" spans="1:7" ht="27">
      <c r="A287" s="253"/>
      <c r="B287" s="295">
        <v>242</v>
      </c>
      <c r="C287" s="262" t="s">
        <v>975</v>
      </c>
      <c r="D287" s="267" t="s">
        <v>635</v>
      </c>
      <c r="E287" s="262" t="s">
        <v>976</v>
      </c>
      <c r="F287" s="267" t="s">
        <v>977</v>
      </c>
      <c r="G287" s="268">
        <v>7.7083333333333321</v>
      </c>
    </row>
    <row r="288" spans="1:7" ht="27">
      <c r="A288" s="253"/>
      <c r="B288" s="295">
        <v>243</v>
      </c>
      <c r="C288" s="262" t="s">
        <v>975</v>
      </c>
      <c r="D288" s="267" t="s">
        <v>635</v>
      </c>
      <c r="E288" s="262" t="s">
        <v>976</v>
      </c>
      <c r="F288" s="267" t="s">
        <v>978</v>
      </c>
      <c r="G288" s="268">
        <v>11.666666666666668</v>
      </c>
    </row>
    <row r="289" spans="1:9" ht="27">
      <c r="A289" s="253"/>
      <c r="B289" s="295">
        <v>244</v>
      </c>
      <c r="C289" s="262" t="s">
        <v>975</v>
      </c>
      <c r="D289" s="267" t="s">
        <v>635</v>
      </c>
      <c r="E289" s="262" t="s">
        <v>979</v>
      </c>
      <c r="F289" s="302" t="s">
        <v>980</v>
      </c>
      <c r="G289" s="268">
        <v>10</v>
      </c>
    </row>
    <row r="290" spans="1:9" ht="40.5">
      <c r="A290" s="253"/>
      <c r="B290" s="295">
        <v>245</v>
      </c>
      <c r="C290" s="262" t="s">
        <v>975</v>
      </c>
      <c r="D290" s="267" t="s">
        <v>635</v>
      </c>
      <c r="E290" s="262" t="s">
        <v>981</v>
      </c>
      <c r="F290" s="302" t="s">
        <v>982</v>
      </c>
      <c r="G290" s="268">
        <v>11.083333333333334</v>
      </c>
    </row>
    <row r="291" spans="1:9" ht="27">
      <c r="A291" s="253"/>
      <c r="B291" s="295">
        <v>246</v>
      </c>
      <c r="C291" s="262" t="s">
        <v>975</v>
      </c>
      <c r="D291" s="267" t="s">
        <v>133</v>
      </c>
      <c r="E291" s="266" t="s">
        <v>983</v>
      </c>
      <c r="F291" s="267" t="s">
        <v>977</v>
      </c>
      <c r="G291" s="268">
        <v>0.52777777777777779</v>
      </c>
      <c r="H291" s="247">
        <f>0.4*0.19*0.25</f>
        <v>1.9000000000000003E-2</v>
      </c>
      <c r="I291" s="247">
        <f>+G291/H291</f>
        <v>27.777777777777775</v>
      </c>
    </row>
    <row r="292" spans="1:9" ht="27">
      <c r="A292" s="253"/>
      <c r="B292" s="295">
        <v>247</v>
      </c>
      <c r="C292" s="262" t="s">
        <v>975</v>
      </c>
      <c r="D292" s="267" t="s">
        <v>133</v>
      </c>
      <c r="E292" s="266" t="s">
        <v>984</v>
      </c>
      <c r="F292" s="335" t="s">
        <v>977</v>
      </c>
      <c r="G292" s="336">
        <v>0.31944444444444459</v>
      </c>
    </row>
    <row r="293" spans="1:9" ht="40.5">
      <c r="A293" s="253"/>
      <c r="B293" s="295">
        <v>248</v>
      </c>
      <c r="C293" s="262" t="s">
        <v>975</v>
      </c>
      <c r="D293" s="267" t="s">
        <v>635</v>
      </c>
      <c r="E293" s="333" t="s">
        <v>985</v>
      </c>
      <c r="F293" s="302" t="s">
        <v>986</v>
      </c>
      <c r="G293" s="268">
        <v>80</v>
      </c>
    </row>
    <row r="294" spans="1:9" ht="40.5">
      <c r="A294" s="253"/>
      <c r="B294" s="295">
        <v>249</v>
      </c>
      <c r="C294" s="262" t="s">
        <v>975</v>
      </c>
      <c r="D294" s="267" t="s">
        <v>635</v>
      </c>
      <c r="E294" s="333" t="s">
        <v>987</v>
      </c>
      <c r="F294" s="302" t="s">
        <v>988</v>
      </c>
      <c r="G294" s="268">
        <v>80</v>
      </c>
    </row>
    <row r="295" spans="1:9" ht="40.5">
      <c r="A295" s="253"/>
      <c r="B295" s="295">
        <v>250</v>
      </c>
      <c r="C295" s="262" t="s">
        <v>975</v>
      </c>
      <c r="D295" s="267" t="s">
        <v>635</v>
      </c>
      <c r="E295" s="333" t="s">
        <v>989</v>
      </c>
      <c r="F295" s="302" t="s">
        <v>988</v>
      </c>
      <c r="G295" s="268">
        <v>80</v>
      </c>
    </row>
    <row r="296" spans="1:9" ht="40.5">
      <c r="A296" s="253"/>
      <c r="B296" s="295">
        <v>251</v>
      </c>
      <c r="C296" s="262" t="s">
        <v>975</v>
      </c>
      <c r="D296" s="267" t="s">
        <v>710</v>
      </c>
      <c r="E296" s="266" t="s">
        <v>990</v>
      </c>
      <c r="F296" s="302" t="s">
        <v>991</v>
      </c>
      <c r="G296" s="268">
        <v>4.2222222222222223</v>
      </c>
    </row>
    <row r="297" spans="1:9">
      <c r="A297" s="253"/>
      <c r="B297" s="295">
        <v>252</v>
      </c>
      <c r="C297" s="276" t="s">
        <v>975</v>
      </c>
      <c r="D297" s="267" t="s">
        <v>710</v>
      </c>
      <c r="E297" s="337" t="s">
        <v>992</v>
      </c>
      <c r="F297" s="302" t="s">
        <v>962</v>
      </c>
      <c r="G297" s="268">
        <v>23</v>
      </c>
    </row>
    <row r="298" spans="1:9" ht="40.5">
      <c r="A298" s="253"/>
      <c r="B298" s="295">
        <v>253</v>
      </c>
      <c r="C298" s="338" t="s">
        <v>975</v>
      </c>
      <c r="D298" s="267" t="s">
        <v>710</v>
      </c>
      <c r="E298" s="333" t="s">
        <v>993</v>
      </c>
      <c r="F298" s="302" t="s">
        <v>991</v>
      </c>
      <c r="G298" s="268">
        <v>7.5</v>
      </c>
    </row>
    <row r="299" spans="1:9" ht="40.5">
      <c r="A299" s="253"/>
      <c r="B299" s="295">
        <v>254</v>
      </c>
      <c r="C299" s="338" t="s">
        <v>975</v>
      </c>
      <c r="D299" s="267" t="s">
        <v>710</v>
      </c>
      <c r="E299" s="262" t="s">
        <v>994</v>
      </c>
      <c r="F299" s="302" t="s">
        <v>991</v>
      </c>
      <c r="G299" s="268">
        <v>9.25</v>
      </c>
    </row>
    <row r="300" spans="1:9" ht="40.5">
      <c r="A300" s="253"/>
      <c r="B300" s="295">
        <v>255</v>
      </c>
      <c r="C300" s="338" t="s">
        <v>975</v>
      </c>
      <c r="D300" s="267" t="s">
        <v>710</v>
      </c>
      <c r="E300" s="333" t="s">
        <v>995</v>
      </c>
      <c r="F300" s="302" t="s">
        <v>991</v>
      </c>
      <c r="G300" s="268">
        <v>6</v>
      </c>
    </row>
    <row r="301" spans="1:9">
      <c r="A301" s="253"/>
      <c r="B301" s="295">
        <v>256</v>
      </c>
      <c r="C301" s="338" t="s">
        <v>975</v>
      </c>
      <c r="D301" s="267" t="s">
        <v>710</v>
      </c>
      <c r="E301" s="262" t="s">
        <v>996</v>
      </c>
      <c r="F301" s="302" t="s">
        <v>962</v>
      </c>
      <c r="G301" s="268">
        <v>6.666666666666667</v>
      </c>
    </row>
    <row r="302" spans="1:9">
      <c r="A302" s="253"/>
      <c r="B302" s="295">
        <v>257</v>
      </c>
      <c r="C302" s="338" t="s">
        <v>975</v>
      </c>
      <c r="D302" s="267" t="s">
        <v>710</v>
      </c>
      <c r="E302" s="262" t="s">
        <v>997</v>
      </c>
      <c r="F302" s="302" t="s">
        <v>962</v>
      </c>
      <c r="G302" s="268">
        <v>9.1666666666666679</v>
      </c>
    </row>
    <row r="303" spans="1:9">
      <c r="A303" s="277" t="s">
        <v>998</v>
      </c>
      <c r="B303" s="254"/>
      <c r="C303" s="270" t="s">
        <v>999</v>
      </c>
      <c r="D303" s="270"/>
      <c r="E303" s="270"/>
      <c r="F303" s="261"/>
      <c r="G303" s="263"/>
    </row>
    <row r="304" spans="1:9" ht="40.5">
      <c r="A304" s="253"/>
      <c r="B304" s="295">
        <v>258</v>
      </c>
      <c r="C304" s="333" t="s">
        <v>1000</v>
      </c>
      <c r="D304" s="267" t="s">
        <v>693</v>
      </c>
      <c r="E304" s="333" t="s">
        <v>1001</v>
      </c>
      <c r="F304" s="302" t="s">
        <v>991</v>
      </c>
      <c r="G304" s="268">
        <v>4.75</v>
      </c>
    </row>
    <row r="305" spans="1:7">
      <c r="A305" s="253"/>
      <c r="B305" s="295">
        <v>259</v>
      </c>
      <c r="C305" s="333" t="s">
        <v>1000</v>
      </c>
      <c r="D305" s="267" t="s">
        <v>693</v>
      </c>
      <c r="E305" s="334" t="s">
        <v>1002</v>
      </c>
      <c r="F305" s="302" t="s">
        <v>962</v>
      </c>
      <c r="G305" s="268">
        <v>2</v>
      </c>
    </row>
    <row r="306" spans="1:7">
      <c r="A306" s="253"/>
      <c r="B306" s="295">
        <v>260</v>
      </c>
      <c r="C306" s="333" t="s">
        <v>1000</v>
      </c>
      <c r="D306" s="267" t="s">
        <v>693</v>
      </c>
      <c r="E306" s="262" t="s">
        <v>1003</v>
      </c>
      <c r="F306" s="302" t="s">
        <v>962</v>
      </c>
      <c r="G306" s="268">
        <v>5.833333333333333</v>
      </c>
    </row>
    <row r="307" spans="1:7">
      <c r="A307" s="253"/>
      <c r="B307" s="295">
        <v>261</v>
      </c>
      <c r="C307" s="333" t="s">
        <v>1000</v>
      </c>
      <c r="D307" s="267" t="s">
        <v>693</v>
      </c>
      <c r="E307" s="262" t="s">
        <v>1004</v>
      </c>
      <c r="F307" s="302" t="s">
        <v>962</v>
      </c>
      <c r="G307" s="268">
        <v>4.25</v>
      </c>
    </row>
    <row r="308" spans="1:7">
      <c r="A308" s="253"/>
      <c r="B308" s="295">
        <v>262</v>
      </c>
      <c r="C308" s="333" t="s">
        <v>692</v>
      </c>
      <c r="D308" s="267" t="s">
        <v>693</v>
      </c>
      <c r="E308" s="333" t="s">
        <v>1005</v>
      </c>
      <c r="F308" s="302" t="s">
        <v>1006</v>
      </c>
      <c r="G308" s="268">
        <v>1.5</v>
      </c>
    </row>
    <row r="309" spans="1:7">
      <c r="A309" s="253"/>
      <c r="B309" s="295">
        <v>263</v>
      </c>
      <c r="C309" s="333" t="s">
        <v>692</v>
      </c>
      <c r="D309" s="267" t="s">
        <v>693</v>
      </c>
      <c r="E309" s="333" t="s">
        <v>1007</v>
      </c>
      <c r="F309" s="302" t="s">
        <v>1006</v>
      </c>
      <c r="G309" s="268">
        <v>2.5</v>
      </c>
    </row>
    <row r="310" spans="1:7">
      <c r="A310" s="277" t="s">
        <v>1008</v>
      </c>
      <c r="B310" s="254"/>
      <c r="C310" s="270" t="s">
        <v>1009</v>
      </c>
      <c r="D310" s="270"/>
      <c r="E310" s="270"/>
      <c r="F310" s="261"/>
      <c r="G310" s="263"/>
    </row>
    <row r="311" spans="1:7">
      <c r="A311" s="264"/>
      <c r="B311" s="295">
        <v>264</v>
      </c>
      <c r="C311" s="333" t="s">
        <v>1010</v>
      </c>
      <c r="D311" s="267" t="s">
        <v>133</v>
      </c>
      <c r="E311" s="333" t="s">
        <v>1011</v>
      </c>
      <c r="F311" s="302" t="s">
        <v>1006</v>
      </c>
      <c r="G311" s="268">
        <v>0.33333333333333337</v>
      </c>
    </row>
    <row r="312" spans="1:7">
      <c r="A312" s="264"/>
      <c r="B312" s="295">
        <v>265</v>
      </c>
      <c r="C312" s="333" t="s">
        <v>1010</v>
      </c>
      <c r="D312" s="267" t="s">
        <v>133</v>
      </c>
      <c r="E312" s="333" t="s">
        <v>1012</v>
      </c>
      <c r="F312" s="302" t="s">
        <v>1006</v>
      </c>
      <c r="G312" s="268">
        <v>0.3</v>
      </c>
    </row>
    <row r="313" spans="1:7">
      <c r="A313" s="264"/>
      <c r="B313" s="295">
        <v>266</v>
      </c>
      <c r="C313" s="333" t="s">
        <v>1013</v>
      </c>
      <c r="D313" s="267" t="s">
        <v>627</v>
      </c>
      <c r="E313" s="333" t="s">
        <v>1014</v>
      </c>
      <c r="F313" s="302" t="s">
        <v>1006</v>
      </c>
      <c r="G313" s="268">
        <v>20.833333333333336</v>
      </c>
    </row>
    <row r="314" spans="1:7">
      <c r="A314" s="264"/>
      <c r="B314" s="295">
        <v>267</v>
      </c>
      <c r="C314" s="333" t="s">
        <v>1013</v>
      </c>
      <c r="D314" s="267" t="s">
        <v>627</v>
      </c>
      <c r="E314" s="333" t="s">
        <v>1015</v>
      </c>
      <c r="F314" s="302" t="s">
        <v>1006</v>
      </c>
      <c r="G314" s="268">
        <v>29.166666666666668</v>
      </c>
    </row>
    <row r="315" spans="1:7">
      <c r="A315" s="277" t="s">
        <v>1016</v>
      </c>
      <c r="B315" s="254"/>
      <c r="C315" s="270" t="s">
        <v>1017</v>
      </c>
      <c r="D315" s="270"/>
      <c r="E315" s="270"/>
      <c r="F315" s="261"/>
      <c r="G315" s="263"/>
    </row>
    <row r="316" spans="1:7" ht="27">
      <c r="A316" s="264"/>
      <c r="B316" s="295">
        <v>268</v>
      </c>
      <c r="C316" s="262" t="s">
        <v>1018</v>
      </c>
      <c r="D316" s="267" t="s">
        <v>710</v>
      </c>
      <c r="E316" s="262" t="s">
        <v>1019</v>
      </c>
      <c r="F316" s="302" t="s">
        <v>1020</v>
      </c>
      <c r="G316" s="268">
        <v>1.7500000000000002</v>
      </c>
    </row>
    <row r="317" spans="1:7" ht="27">
      <c r="A317" s="264"/>
      <c r="B317" s="295">
        <v>269</v>
      </c>
      <c r="C317" s="262" t="s">
        <v>1018</v>
      </c>
      <c r="D317" s="267" t="s">
        <v>710</v>
      </c>
      <c r="E317" s="262" t="s">
        <v>1021</v>
      </c>
      <c r="F317" s="302" t="s">
        <v>1020</v>
      </c>
      <c r="G317" s="268">
        <v>2.5833333333333335</v>
      </c>
    </row>
    <row r="318" spans="1:7" ht="27">
      <c r="A318" s="264"/>
      <c r="B318" s="295">
        <v>270</v>
      </c>
      <c r="C318" s="262" t="s">
        <v>1018</v>
      </c>
      <c r="D318" s="267" t="s">
        <v>710</v>
      </c>
      <c r="E318" s="262" t="s">
        <v>1022</v>
      </c>
      <c r="F318" s="302" t="s">
        <v>1020</v>
      </c>
      <c r="G318" s="268">
        <v>3.1666666666666665</v>
      </c>
    </row>
    <row r="319" spans="1:7" ht="27">
      <c r="A319" s="264"/>
      <c r="B319" s="295">
        <v>271</v>
      </c>
      <c r="C319" s="262" t="s">
        <v>1018</v>
      </c>
      <c r="D319" s="267" t="s">
        <v>710</v>
      </c>
      <c r="E319" s="262" t="s">
        <v>1023</v>
      </c>
      <c r="F319" s="302" t="s">
        <v>1020</v>
      </c>
      <c r="G319" s="268">
        <v>4</v>
      </c>
    </row>
    <row r="320" spans="1:7" ht="27">
      <c r="A320" s="264"/>
      <c r="B320" s="295">
        <v>272</v>
      </c>
      <c r="C320" s="262" t="s">
        <v>1018</v>
      </c>
      <c r="D320" s="267" t="s">
        <v>710</v>
      </c>
      <c r="E320" s="262" t="s">
        <v>1024</v>
      </c>
      <c r="F320" s="302" t="s">
        <v>1020</v>
      </c>
      <c r="G320" s="268">
        <v>2</v>
      </c>
    </row>
    <row r="321" spans="1:7" ht="27">
      <c r="A321" s="264"/>
      <c r="B321" s="295">
        <v>273</v>
      </c>
      <c r="C321" s="262" t="s">
        <v>1018</v>
      </c>
      <c r="D321" s="267" t="s">
        <v>710</v>
      </c>
      <c r="E321" s="262" t="s">
        <v>1025</v>
      </c>
      <c r="F321" s="302" t="s">
        <v>1020</v>
      </c>
      <c r="G321" s="268">
        <v>3</v>
      </c>
    </row>
    <row r="322" spans="1:7" ht="27">
      <c r="A322" s="264"/>
      <c r="B322" s="295">
        <v>274</v>
      </c>
      <c r="C322" s="262" t="s">
        <v>1018</v>
      </c>
      <c r="D322" s="267" t="s">
        <v>710</v>
      </c>
      <c r="E322" s="262" t="s">
        <v>1026</v>
      </c>
      <c r="F322" s="302" t="s">
        <v>1020</v>
      </c>
      <c r="G322" s="268">
        <v>4</v>
      </c>
    </row>
    <row r="323" spans="1:7" ht="27">
      <c r="A323" s="264"/>
      <c r="B323" s="295">
        <v>275</v>
      </c>
      <c r="C323" s="262" t="s">
        <v>1018</v>
      </c>
      <c r="D323" s="267" t="s">
        <v>710</v>
      </c>
      <c r="E323" s="262" t="s">
        <v>1027</v>
      </c>
      <c r="F323" s="302" t="s">
        <v>1020</v>
      </c>
      <c r="G323" s="268">
        <v>5</v>
      </c>
    </row>
    <row r="324" spans="1:7">
      <c r="A324" s="277" t="s">
        <v>1028</v>
      </c>
      <c r="B324" s="295"/>
      <c r="C324" s="270" t="s">
        <v>1029</v>
      </c>
      <c r="D324" s="270"/>
      <c r="E324" s="270"/>
      <c r="F324" s="261"/>
      <c r="G324" s="263"/>
    </row>
    <row r="325" spans="1:7" ht="40.5">
      <c r="A325" s="264"/>
      <c r="B325" s="295">
        <v>276</v>
      </c>
      <c r="C325" s="262" t="s">
        <v>1018</v>
      </c>
      <c r="D325" s="267" t="s">
        <v>710</v>
      </c>
      <c r="E325" s="333" t="s">
        <v>1030</v>
      </c>
      <c r="F325" s="302" t="s">
        <v>991</v>
      </c>
      <c r="G325" s="268">
        <v>4.2777777777777777</v>
      </c>
    </row>
    <row r="326" spans="1:7" ht="40.5">
      <c r="A326" s="264"/>
      <c r="B326" s="295">
        <v>277</v>
      </c>
      <c r="C326" s="262" t="s">
        <v>1018</v>
      </c>
      <c r="D326" s="267" t="s">
        <v>710</v>
      </c>
      <c r="E326" s="333" t="s">
        <v>1031</v>
      </c>
      <c r="F326" s="302" t="s">
        <v>991</v>
      </c>
      <c r="G326" s="268">
        <v>4.6666666666666679</v>
      </c>
    </row>
    <row r="327" spans="1:7" ht="40.5">
      <c r="A327" s="264"/>
      <c r="B327" s="295">
        <v>278</v>
      </c>
      <c r="C327" s="262" t="s">
        <v>1018</v>
      </c>
      <c r="D327" s="267" t="s">
        <v>710</v>
      </c>
      <c r="E327" s="333" t="s">
        <v>1032</v>
      </c>
      <c r="F327" s="302" t="s">
        <v>991</v>
      </c>
      <c r="G327" s="268">
        <v>5.4583333333333339</v>
      </c>
    </row>
    <row r="328" spans="1:7" ht="40.5">
      <c r="A328" s="264"/>
      <c r="B328" s="295">
        <v>279</v>
      </c>
      <c r="C328" s="262" t="s">
        <v>1018</v>
      </c>
      <c r="D328" s="267" t="s">
        <v>710</v>
      </c>
      <c r="E328" s="333" t="s">
        <v>1033</v>
      </c>
      <c r="F328" s="302" t="s">
        <v>991</v>
      </c>
      <c r="G328" s="268">
        <v>4.822222222222222</v>
      </c>
    </row>
    <row r="329" spans="1:7" ht="40.5">
      <c r="A329" s="264"/>
      <c r="B329" s="295">
        <v>280</v>
      </c>
      <c r="C329" s="262" t="s">
        <v>1018</v>
      </c>
      <c r="D329" s="267" t="s">
        <v>710</v>
      </c>
      <c r="E329" s="333" t="s">
        <v>1034</v>
      </c>
      <c r="F329" s="302" t="s">
        <v>991</v>
      </c>
      <c r="G329" s="268">
        <v>6.1250000000000009</v>
      </c>
    </row>
    <row r="330" spans="1:7" ht="40.5">
      <c r="A330" s="264"/>
      <c r="B330" s="295">
        <v>281</v>
      </c>
      <c r="C330" s="262" t="s">
        <v>1018</v>
      </c>
      <c r="D330" s="267" t="s">
        <v>710</v>
      </c>
      <c r="E330" s="333" t="s">
        <v>1035</v>
      </c>
      <c r="F330" s="302" t="s">
        <v>991</v>
      </c>
      <c r="G330" s="268">
        <v>5.9166666666666679</v>
      </c>
    </row>
    <row r="331" spans="1:7">
      <c r="A331" s="277" t="s">
        <v>1036</v>
      </c>
      <c r="B331" s="254"/>
      <c r="C331" s="270" t="s">
        <v>1037</v>
      </c>
      <c r="D331" s="270"/>
      <c r="E331" s="270"/>
      <c r="F331" s="261"/>
      <c r="G331" s="263"/>
    </row>
    <row r="332" spans="1:7">
      <c r="A332" s="264"/>
      <c r="B332" s="277">
        <v>282</v>
      </c>
      <c r="C332" s="262" t="s">
        <v>1018</v>
      </c>
      <c r="D332" s="267" t="s">
        <v>710</v>
      </c>
      <c r="E332" s="332" t="s">
        <v>1038</v>
      </c>
      <c r="F332" s="339" t="s">
        <v>962</v>
      </c>
      <c r="G332" s="340">
        <v>4.0833333333333339</v>
      </c>
    </row>
    <row r="333" spans="1:7">
      <c r="A333" s="264"/>
      <c r="B333" s="277">
        <v>283</v>
      </c>
      <c r="C333" s="262" t="s">
        <v>1018</v>
      </c>
      <c r="D333" s="267" t="s">
        <v>710</v>
      </c>
      <c r="E333" s="332" t="s">
        <v>1039</v>
      </c>
      <c r="F333" s="302" t="s">
        <v>962</v>
      </c>
      <c r="G333" s="268">
        <v>4.916666666666667</v>
      </c>
    </row>
    <row r="334" spans="1:7">
      <c r="A334" s="264"/>
      <c r="B334" s="277">
        <v>284</v>
      </c>
      <c r="C334" s="262" t="s">
        <v>1018</v>
      </c>
      <c r="D334" s="267" t="s">
        <v>710</v>
      </c>
      <c r="E334" s="333" t="s">
        <v>1040</v>
      </c>
      <c r="F334" s="302" t="s">
        <v>962</v>
      </c>
      <c r="G334" s="268">
        <v>6</v>
      </c>
    </row>
    <row r="335" spans="1:7">
      <c r="A335" s="264"/>
      <c r="B335" s="277">
        <v>285</v>
      </c>
      <c r="C335" s="262" t="s">
        <v>1018</v>
      </c>
      <c r="D335" s="267" t="s">
        <v>710</v>
      </c>
      <c r="E335" s="333" t="s">
        <v>1041</v>
      </c>
      <c r="F335" s="302" t="s">
        <v>962</v>
      </c>
      <c r="G335" s="268">
        <v>9.4833333333333361</v>
      </c>
    </row>
    <row r="336" spans="1:7">
      <c r="A336" s="264"/>
      <c r="B336" s="277">
        <v>286</v>
      </c>
      <c r="C336" s="262" t="s">
        <v>1018</v>
      </c>
      <c r="D336" s="267" t="s">
        <v>710</v>
      </c>
      <c r="E336" s="332" t="s">
        <v>1042</v>
      </c>
      <c r="F336" s="302" t="s">
        <v>962</v>
      </c>
      <c r="G336" s="268">
        <v>4.5000000000000009</v>
      </c>
    </row>
    <row r="337" spans="1:7">
      <c r="A337" s="277" t="s">
        <v>1043</v>
      </c>
      <c r="B337" s="254"/>
      <c r="C337" s="270" t="s">
        <v>1044</v>
      </c>
      <c r="D337" s="270"/>
      <c r="E337" s="270"/>
      <c r="F337" s="261"/>
      <c r="G337" s="263"/>
    </row>
    <row r="338" spans="1:7" ht="40.5">
      <c r="A338" s="264"/>
      <c r="B338" s="295">
        <v>287</v>
      </c>
      <c r="C338" s="262" t="s">
        <v>1018</v>
      </c>
      <c r="D338" s="267" t="s">
        <v>710</v>
      </c>
      <c r="E338" s="333" t="s">
        <v>1045</v>
      </c>
      <c r="F338" s="302" t="s">
        <v>988</v>
      </c>
      <c r="G338" s="336">
        <v>3</v>
      </c>
    </row>
    <row r="339" spans="1:7" ht="40.5">
      <c r="A339" s="264"/>
      <c r="B339" s="295">
        <v>288</v>
      </c>
      <c r="C339" s="262" t="s">
        <v>1018</v>
      </c>
      <c r="D339" s="267" t="s">
        <v>710</v>
      </c>
      <c r="E339" s="333" t="s">
        <v>1046</v>
      </c>
      <c r="F339" s="302" t="s">
        <v>988</v>
      </c>
      <c r="G339" s="268">
        <v>3.5000000000000004</v>
      </c>
    </row>
    <row r="340" spans="1:7" ht="40.5">
      <c r="A340" s="264"/>
      <c r="B340" s="295">
        <v>289</v>
      </c>
      <c r="C340" s="262" t="s">
        <v>1018</v>
      </c>
      <c r="D340" s="267" t="s">
        <v>710</v>
      </c>
      <c r="E340" s="333" t="s">
        <v>1047</v>
      </c>
      <c r="F340" s="302" t="s">
        <v>988</v>
      </c>
      <c r="G340" s="268">
        <v>4</v>
      </c>
    </row>
    <row r="341" spans="1:7" ht="40.5">
      <c r="A341" s="264"/>
      <c r="B341" s="295">
        <v>290</v>
      </c>
      <c r="C341" s="262" t="s">
        <v>1018</v>
      </c>
      <c r="D341" s="267" t="s">
        <v>710</v>
      </c>
      <c r="E341" s="333" t="s">
        <v>1048</v>
      </c>
      <c r="F341" s="302" t="s">
        <v>988</v>
      </c>
      <c r="G341" s="268">
        <v>4.5000000000000009</v>
      </c>
    </row>
    <row r="342" spans="1:7">
      <c r="A342" s="277" t="s">
        <v>1049</v>
      </c>
      <c r="B342" s="254"/>
      <c r="C342" s="270" t="s">
        <v>1050</v>
      </c>
      <c r="D342" s="270"/>
      <c r="E342" s="270"/>
      <c r="F342" s="261"/>
      <c r="G342" s="263"/>
    </row>
    <row r="343" spans="1:7">
      <c r="A343" s="264"/>
      <c r="B343" s="341">
        <v>291</v>
      </c>
      <c r="C343" s="287" t="s">
        <v>687</v>
      </c>
      <c r="D343" s="267" t="s">
        <v>635</v>
      </c>
      <c r="E343" s="332" t="s">
        <v>1051</v>
      </c>
      <c r="F343" s="302" t="s">
        <v>594</v>
      </c>
      <c r="G343" s="268">
        <v>3</v>
      </c>
    </row>
    <row r="344" spans="1:7">
      <c r="A344" s="264"/>
      <c r="B344" s="341">
        <v>292</v>
      </c>
      <c r="C344" s="287" t="s">
        <v>687</v>
      </c>
      <c r="D344" s="267" t="s">
        <v>635</v>
      </c>
      <c r="E344" s="332" t="s">
        <v>1052</v>
      </c>
      <c r="F344" s="302" t="s">
        <v>594</v>
      </c>
      <c r="G344" s="268">
        <v>3.5000000000000004</v>
      </c>
    </row>
    <row r="345" spans="1:7">
      <c r="A345" s="264"/>
      <c r="B345" s="341">
        <v>293</v>
      </c>
      <c r="C345" s="287" t="s">
        <v>687</v>
      </c>
      <c r="D345" s="267" t="s">
        <v>635</v>
      </c>
      <c r="E345" s="332" t="s">
        <v>1053</v>
      </c>
      <c r="F345" s="302" t="s">
        <v>594</v>
      </c>
      <c r="G345" s="268">
        <v>4.2</v>
      </c>
    </row>
    <row r="346" spans="1:7">
      <c r="A346" s="264"/>
      <c r="B346" s="341">
        <v>294</v>
      </c>
      <c r="C346" s="287" t="s">
        <v>687</v>
      </c>
      <c r="D346" s="267" t="s">
        <v>635</v>
      </c>
      <c r="E346" s="332" t="s">
        <v>1054</v>
      </c>
      <c r="F346" s="302" t="s">
        <v>594</v>
      </c>
      <c r="G346" s="268">
        <v>5.1000000000000005</v>
      </c>
    </row>
    <row r="347" spans="1:7">
      <c r="A347" s="264"/>
      <c r="B347" s="341">
        <v>295</v>
      </c>
      <c r="C347" s="332" t="s">
        <v>687</v>
      </c>
      <c r="D347" s="267" t="s">
        <v>635</v>
      </c>
      <c r="E347" s="332" t="s">
        <v>1055</v>
      </c>
      <c r="F347" s="302" t="s">
        <v>594</v>
      </c>
      <c r="G347" s="268">
        <v>6.2</v>
      </c>
    </row>
    <row r="348" spans="1:7" ht="16.5">
      <c r="A348" s="342"/>
      <c r="B348" s="254"/>
      <c r="C348" s="343" t="s">
        <v>1056</v>
      </c>
      <c r="D348" s="344"/>
      <c r="E348" s="344"/>
      <c r="F348" s="345"/>
      <c r="G348" s="346"/>
    </row>
    <row r="349" spans="1:7">
      <c r="A349" s="295" t="s">
        <v>1057</v>
      </c>
      <c r="B349" s="259"/>
      <c r="C349" s="270" t="s">
        <v>1058</v>
      </c>
      <c r="D349" s="270"/>
      <c r="E349" s="270"/>
      <c r="F349" s="347"/>
      <c r="G349" s="348"/>
    </row>
    <row r="350" spans="1:7">
      <c r="A350" s="349"/>
      <c r="B350" s="350">
        <v>296</v>
      </c>
      <c r="C350" s="333" t="s">
        <v>1059</v>
      </c>
      <c r="D350" s="267" t="s">
        <v>627</v>
      </c>
      <c r="E350" s="332" t="s">
        <v>1060</v>
      </c>
      <c r="F350" s="351" t="s">
        <v>1061</v>
      </c>
      <c r="G350" s="299">
        <v>299.4444444444444</v>
      </c>
    </row>
    <row r="351" spans="1:7">
      <c r="A351" s="349"/>
      <c r="B351" s="350">
        <v>297</v>
      </c>
      <c r="C351" s="333" t="s">
        <v>1059</v>
      </c>
      <c r="D351" s="267" t="s">
        <v>627</v>
      </c>
      <c r="E351" s="332" t="s">
        <v>1062</v>
      </c>
      <c r="F351" s="351" t="s">
        <v>1061</v>
      </c>
      <c r="G351" s="299">
        <v>299.4444444444444</v>
      </c>
    </row>
    <row r="352" spans="1:7">
      <c r="A352" s="349"/>
      <c r="B352" s="350">
        <v>298</v>
      </c>
      <c r="C352" s="333" t="s">
        <v>1059</v>
      </c>
      <c r="D352" s="267" t="s">
        <v>627</v>
      </c>
      <c r="E352" s="332" t="s">
        <v>1063</v>
      </c>
      <c r="F352" s="351" t="s">
        <v>1061</v>
      </c>
      <c r="G352" s="299">
        <v>299.16666666666663</v>
      </c>
    </row>
    <row r="353" spans="1:7">
      <c r="A353" s="295" t="s">
        <v>1064</v>
      </c>
      <c r="B353" s="352"/>
      <c r="C353" s="270" t="s">
        <v>1065</v>
      </c>
      <c r="D353" s="270"/>
      <c r="E353" s="270"/>
      <c r="F353" s="353"/>
      <c r="G353" s="354"/>
    </row>
    <row r="354" spans="1:7">
      <c r="A354" s="349"/>
      <c r="B354" s="350">
        <v>299</v>
      </c>
      <c r="C354" s="355" t="s">
        <v>1066</v>
      </c>
      <c r="D354" s="267" t="s">
        <v>627</v>
      </c>
      <c r="E354" s="332" t="s">
        <v>1067</v>
      </c>
      <c r="F354" s="351" t="s">
        <v>1061</v>
      </c>
      <c r="G354" s="299">
        <v>313.33333333333331</v>
      </c>
    </row>
    <row r="355" spans="1:7">
      <c r="A355" s="349"/>
      <c r="B355" s="350">
        <v>300</v>
      </c>
      <c r="C355" s="355" t="s">
        <v>1066</v>
      </c>
      <c r="D355" s="267" t="s">
        <v>627</v>
      </c>
      <c r="E355" s="332" t="s">
        <v>1068</v>
      </c>
      <c r="F355" s="351" t="s">
        <v>1061</v>
      </c>
      <c r="G355" s="299">
        <v>306.94444444444446</v>
      </c>
    </row>
    <row r="356" spans="1:7">
      <c r="A356" s="349"/>
      <c r="B356" s="350">
        <v>301</v>
      </c>
      <c r="C356" s="355" t="s">
        <v>1066</v>
      </c>
      <c r="D356" s="267" t="s">
        <v>627</v>
      </c>
      <c r="E356" s="332" t="s">
        <v>1069</v>
      </c>
      <c r="F356" s="351" t="s">
        <v>1061</v>
      </c>
      <c r="G356" s="299">
        <v>303.74999999999994</v>
      </c>
    </row>
    <row r="357" spans="1:7">
      <c r="A357" s="349"/>
      <c r="B357" s="350">
        <v>302</v>
      </c>
      <c r="C357" s="355" t="s">
        <v>1066</v>
      </c>
      <c r="D357" s="267" t="s">
        <v>627</v>
      </c>
      <c r="E357" s="332" t="s">
        <v>1070</v>
      </c>
      <c r="F357" s="351" t="s">
        <v>1061</v>
      </c>
      <c r="G357" s="299">
        <v>293.88888888888886</v>
      </c>
    </row>
    <row r="358" spans="1:7">
      <c r="A358" s="349"/>
      <c r="B358" s="350">
        <v>303</v>
      </c>
      <c r="C358" s="355" t="s">
        <v>1066</v>
      </c>
      <c r="D358" s="267" t="s">
        <v>627</v>
      </c>
      <c r="E358" s="332" t="s">
        <v>1071</v>
      </c>
      <c r="F358" s="351" t="s">
        <v>1061</v>
      </c>
      <c r="G358" s="299">
        <v>293.88888888888886</v>
      </c>
    </row>
    <row r="359" spans="1:7">
      <c r="A359" s="349"/>
      <c r="B359" s="350">
        <v>304</v>
      </c>
      <c r="C359" s="355" t="s">
        <v>1066</v>
      </c>
      <c r="D359" s="267" t="s">
        <v>627</v>
      </c>
      <c r="E359" s="332" t="s">
        <v>1072</v>
      </c>
      <c r="F359" s="351" t="s">
        <v>1061</v>
      </c>
      <c r="G359" s="299">
        <v>293.88888888888886</v>
      </c>
    </row>
    <row r="360" spans="1:7">
      <c r="A360" s="349"/>
      <c r="B360" s="350">
        <v>305</v>
      </c>
      <c r="C360" s="355" t="s">
        <v>1066</v>
      </c>
      <c r="D360" s="267" t="s">
        <v>627</v>
      </c>
      <c r="E360" s="332" t="s">
        <v>1073</v>
      </c>
      <c r="F360" s="351" t="s">
        <v>1061</v>
      </c>
      <c r="G360" s="299">
        <v>293.88888888888886</v>
      </c>
    </row>
    <row r="361" spans="1:7">
      <c r="A361" s="349"/>
      <c r="B361" s="350">
        <v>306</v>
      </c>
      <c r="C361" s="355" t="s">
        <v>1066</v>
      </c>
      <c r="D361" s="267" t="s">
        <v>627</v>
      </c>
      <c r="E361" s="332" t="s">
        <v>1074</v>
      </c>
      <c r="F361" s="351" t="s">
        <v>1061</v>
      </c>
      <c r="G361" s="299">
        <v>293.88888888888886</v>
      </c>
    </row>
    <row r="362" spans="1:7">
      <c r="A362" s="349"/>
      <c r="B362" s="350">
        <v>307</v>
      </c>
      <c r="C362" s="355" t="s">
        <v>1066</v>
      </c>
      <c r="D362" s="267" t="s">
        <v>627</v>
      </c>
      <c r="E362" s="332" t="s">
        <v>1075</v>
      </c>
      <c r="F362" s="351" t="s">
        <v>1061</v>
      </c>
      <c r="G362" s="299">
        <v>293.88888888888886</v>
      </c>
    </row>
    <row r="363" spans="1:7">
      <c r="A363" s="349"/>
      <c r="B363" s="350">
        <v>308</v>
      </c>
      <c r="C363" s="355" t="s">
        <v>1066</v>
      </c>
      <c r="D363" s="267" t="s">
        <v>627</v>
      </c>
      <c r="E363" s="332" t="s">
        <v>1076</v>
      </c>
      <c r="F363" s="351" t="s">
        <v>1061</v>
      </c>
      <c r="G363" s="299">
        <v>293.88888888888886</v>
      </c>
    </row>
    <row r="364" spans="1:7">
      <c r="A364" s="349"/>
      <c r="B364" s="350">
        <v>309</v>
      </c>
      <c r="C364" s="355" t="s">
        <v>1066</v>
      </c>
      <c r="D364" s="267" t="s">
        <v>627</v>
      </c>
      <c r="E364" s="332" t="s">
        <v>1077</v>
      </c>
      <c r="F364" s="351" t="s">
        <v>1061</v>
      </c>
      <c r="G364" s="299">
        <v>290.83333333333331</v>
      </c>
    </row>
    <row r="365" spans="1:7">
      <c r="A365" s="349"/>
      <c r="B365" s="350">
        <v>310</v>
      </c>
      <c r="C365" s="355" t="s">
        <v>1066</v>
      </c>
      <c r="D365" s="267" t="s">
        <v>627</v>
      </c>
      <c r="E365" s="332" t="s">
        <v>1078</v>
      </c>
      <c r="F365" s="351" t="s">
        <v>594</v>
      </c>
      <c r="G365" s="299">
        <v>215</v>
      </c>
    </row>
    <row r="366" spans="1:7">
      <c r="A366" s="349"/>
      <c r="B366" s="350">
        <v>311</v>
      </c>
      <c r="C366" s="355" t="s">
        <v>1066</v>
      </c>
      <c r="D366" s="267" t="s">
        <v>627</v>
      </c>
      <c r="E366" s="332" t="s">
        <v>1079</v>
      </c>
      <c r="F366" s="351" t="s">
        <v>594</v>
      </c>
      <c r="G366" s="299">
        <v>215</v>
      </c>
    </row>
    <row r="367" spans="1:7">
      <c r="A367" s="349"/>
      <c r="B367" s="350">
        <v>312</v>
      </c>
      <c r="C367" s="355" t="s">
        <v>1066</v>
      </c>
      <c r="D367" s="267" t="s">
        <v>627</v>
      </c>
      <c r="E367" s="332" t="s">
        <v>1080</v>
      </c>
      <c r="F367" s="351" t="s">
        <v>594</v>
      </c>
      <c r="G367" s="299">
        <v>215</v>
      </c>
    </row>
    <row r="368" spans="1:7">
      <c r="A368" s="349"/>
      <c r="B368" s="350">
        <v>313</v>
      </c>
      <c r="C368" s="355" t="s">
        <v>1066</v>
      </c>
      <c r="D368" s="267" t="s">
        <v>627</v>
      </c>
      <c r="E368" s="332" t="s">
        <v>1081</v>
      </c>
      <c r="F368" s="351" t="s">
        <v>594</v>
      </c>
      <c r="G368" s="299">
        <v>215</v>
      </c>
    </row>
    <row r="369" spans="1:7">
      <c r="A369" s="349"/>
      <c r="B369" s="350">
        <v>314</v>
      </c>
      <c r="C369" s="355" t="s">
        <v>1066</v>
      </c>
      <c r="D369" s="267" t="s">
        <v>627</v>
      </c>
      <c r="E369" s="332" t="s">
        <v>1082</v>
      </c>
      <c r="F369" s="351" t="s">
        <v>594</v>
      </c>
      <c r="G369" s="299">
        <v>215</v>
      </c>
    </row>
    <row r="370" spans="1:7">
      <c r="A370" s="349"/>
      <c r="B370" s="350">
        <v>315</v>
      </c>
      <c r="C370" s="355" t="s">
        <v>1066</v>
      </c>
      <c r="D370" s="267" t="s">
        <v>627</v>
      </c>
      <c r="E370" s="332" t="s">
        <v>1083</v>
      </c>
      <c r="F370" s="351" t="s">
        <v>594</v>
      </c>
      <c r="G370" s="299">
        <v>215</v>
      </c>
    </row>
    <row r="371" spans="1:7">
      <c r="A371" s="349"/>
      <c r="B371" s="350">
        <v>316</v>
      </c>
      <c r="C371" s="355" t="s">
        <v>1066</v>
      </c>
      <c r="D371" s="267" t="s">
        <v>627</v>
      </c>
      <c r="E371" s="332" t="s">
        <v>1084</v>
      </c>
      <c r="F371" s="351" t="s">
        <v>594</v>
      </c>
      <c r="G371" s="299">
        <v>215</v>
      </c>
    </row>
    <row r="372" spans="1:7">
      <c r="A372" s="349"/>
      <c r="B372" s="350">
        <v>317</v>
      </c>
      <c r="C372" s="355" t="s">
        <v>1066</v>
      </c>
      <c r="D372" s="267" t="s">
        <v>627</v>
      </c>
      <c r="E372" s="332" t="s">
        <v>1085</v>
      </c>
      <c r="F372" s="351" t="s">
        <v>594</v>
      </c>
      <c r="G372" s="299">
        <v>215</v>
      </c>
    </row>
    <row r="373" spans="1:7">
      <c r="A373" s="349"/>
      <c r="B373" s="350">
        <v>318</v>
      </c>
      <c r="C373" s="355" t="s">
        <v>1066</v>
      </c>
      <c r="D373" s="267" t="s">
        <v>627</v>
      </c>
      <c r="E373" s="332" t="s">
        <v>1086</v>
      </c>
      <c r="F373" s="351" t="s">
        <v>594</v>
      </c>
      <c r="G373" s="299">
        <v>215</v>
      </c>
    </row>
    <row r="374" spans="1:7">
      <c r="A374" s="349"/>
      <c r="B374" s="350">
        <v>319</v>
      </c>
      <c r="C374" s="355" t="s">
        <v>1066</v>
      </c>
      <c r="D374" s="267" t="s">
        <v>627</v>
      </c>
      <c r="E374" s="332" t="s">
        <v>1087</v>
      </c>
      <c r="F374" s="351" t="s">
        <v>594</v>
      </c>
      <c r="G374" s="299">
        <v>215</v>
      </c>
    </row>
    <row r="375" spans="1:7">
      <c r="A375" s="295" t="s">
        <v>1088</v>
      </c>
      <c r="B375" s="352"/>
      <c r="C375" s="270" t="s">
        <v>1089</v>
      </c>
      <c r="D375" s="270"/>
      <c r="E375" s="270"/>
      <c r="F375" s="353"/>
      <c r="G375" s="354"/>
    </row>
    <row r="376" spans="1:7">
      <c r="A376" s="349"/>
      <c r="B376" s="350">
        <v>320</v>
      </c>
      <c r="C376" s="355" t="s">
        <v>1090</v>
      </c>
      <c r="D376" s="267" t="s">
        <v>693</v>
      </c>
      <c r="E376" s="332" t="s">
        <v>1091</v>
      </c>
      <c r="F376" s="351" t="s">
        <v>1061</v>
      </c>
      <c r="G376" s="299">
        <v>2.2874999999999996</v>
      </c>
    </row>
    <row r="377" spans="1:7">
      <c r="A377" s="349"/>
      <c r="B377" s="350">
        <v>321</v>
      </c>
      <c r="C377" s="355" t="s">
        <v>1090</v>
      </c>
      <c r="D377" s="267" t="s">
        <v>693</v>
      </c>
      <c r="E377" s="332" t="s">
        <v>1092</v>
      </c>
      <c r="F377" s="351" t="s">
        <v>1061</v>
      </c>
      <c r="G377" s="299">
        <v>2.5877777777777777</v>
      </c>
    </row>
    <row r="378" spans="1:7">
      <c r="A378" s="349"/>
      <c r="B378" s="350">
        <v>322</v>
      </c>
      <c r="C378" s="355" t="s">
        <v>1090</v>
      </c>
      <c r="D378" s="267" t="s">
        <v>693</v>
      </c>
      <c r="E378" s="332" t="s">
        <v>1093</v>
      </c>
      <c r="F378" s="351" t="s">
        <v>1061</v>
      </c>
      <c r="G378" s="299">
        <v>3.2558333333333334</v>
      </c>
    </row>
    <row r="379" spans="1:7">
      <c r="A379" s="349"/>
      <c r="B379" s="350">
        <v>323</v>
      </c>
      <c r="C379" s="355" t="s">
        <v>1090</v>
      </c>
      <c r="D379" s="267" t="s">
        <v>693</v>
      </c>
      <c r="E379" s="332" t="s">
        <v>1094</v>
      </c>
      <c r="F379" s="351" t="s">
        <v>1061</v>
      </c>
      <c r="G379" s="299">
        <v>4</v>
      </c>
    </row>
    <row r="380" spans="1:7">
      <c r="A380" s="349"/>
      <c r="B380" s="350">
        <v>324</v>
      </c>
      <c r="C380" s="355" t="s">
        <v>1090</v>
      </c>
      <c r="D380" s="267" t="s">
        <v>693</v>
      </c>
      <c r="E380" s="332" t="s">
        <v>1095</v>
      </c>
      <c r="F380" s="351" t="s">
        <v>1061</v>
      </c>
      <c r="G380" s="299">
        <v>4.6875000000000009</v>
      </c>
    </row>
    <row r="381" spans="1:7">
      <c r="A381" s="349"/>
      <c r="B381" s="350">
        <v>325</v>
      </c>
      <c r="C381" s="355" t="s">
        <v>1090</v>
      </c>
      <c r="D381" s="267" t="s">
        <v>693</v>
      </c>
      <c r="E381" s="332" t="s">
        <v>1096</v>
      </c>
      <c r="F381" s="351" t="s">
        <v>1061</v>
      </c>
      <c r="G381" s="299">
        <v>5.6305555555555555</v>
      </c>
    </row>
    <row r="382" spans="1:7">
      <c r="A382" s="349"/>
      <c r="B382" s="350">
        <v>326</v>
      </c>
      <c r="C382" s="355" t="s">
        <v>1090</v>
      </c>
      <c r="D382" s="267" t="s">
        <v>693</v>
      </c>
      <c r="E382" s="332" t="s">
        <v>1097</v>
      </c>
      <c r="F382" s="351" t="s">
        <v>1061</v>
      </c>
      <c r="G382" s="299">
        <v>6.6816666666666675</v>
      </c>
    </row>
    <row r="383" spans="1:7">
      <c r="A383" s="349"/>
      <c r="B383" s="350">
        <v>327</v>
      </c>
      <c r="C383" s="355" t="s">
        <v>1090</v>
      </c>
      <c r="D383" s="267" t="s">
        <v>693</v>
      </c>
      <c r="E383" s="332" t="s">
        <v>1098</v>
      </c>
      <c r="F383" s="351" t="s">
        <v>1061</v>
      </c>
      <c r="G383" s="299">
        <v>7.3600000000000012</v>
      </c>
    </row>
    <row r="384" spans="1:7">
      <c r="A384" s="349"/>
      <c r="B384" s="350">
        <v>328</v>
      </c>
      <c r="C384" s="355" t="s">
        <v>1090</v>
      </c>
      <c r="D384" s="267" t="s">
        <v>693</v>
      </c>
      <c r="E384" s="332" t="s">
        <v>1099</v>
      </c>
      <c r="F384" s="351" t="s">
        <v>1061</v>
      </c>
      <c r="G384" s="299">
        <v>9.1875</v>
      </c>
    </row>
    <row r="385" spans="1:7">
      <c r="A385" s="349"/>
      <c r="B385" s="350">
        <v>329</v>
      </c>
      <c r="C385" s="355" t="s">
        <v>1090</v>
      </c>
      <c r="D385" s="267" t="s">
        <v>693</v>
      </c>
      <c r="E385" s="332" t="s">
        <v>1100</v>
      </c>
      <c r="F385" s="351" t="s">
        <v>1061</v>
      </c>
      <c r="G385" s="299">
        <v>12.722222222222221</v>
      </c>
    </row>
    <row r="386" spans="1:7">
      <c r="A386" s="349"/>
      <c r="B386" s="350">
        <v>330</v>
      </c>
      <c r="C386" s="355" t="s">
        <v>1090</v>
      </c>
      <c r="D386" s="267" t="s">
        <v>693</v>
      </c>
      <c r="E386" s="332" t="s">
        <v>1101</v>
      </c>
      <c r="F386" s="351" t="s">
        <v>1061</v>
      </c>
      <c r="G386" s="299">
        <v>13.725000000000001</v>
      </c>
    </row>
    <row r="387" spans="1:7">
      <c r="A387" s="349"/>
      <c r="B387" s="350">
        <v>331</v>
      </c>
      <c r="C387" s="355" t="s">
        <v>1090</v>
      </c>
      <c r="D387" s="267" t="s">
        <v>693</v>
      </c>
      <c r="E387" s="332" t="s">
        <v>1102</v>
      </c>
      <c r="F387" s="351" t="s">
        <v>1061</v>
      </c>
      <c r="G387" s="299">
        <v>16.341666666666669</v>
      </c>
    </row>
    <row r="388" spans="1:7">
      <c r="A388" s="295" t="s">
        <v>1103</v>
      </c>
      <c r="B388" s="352"/>
      <c r="C388" s="270" t="s">
        <v>1104</v>
      </c>
      <c r="D388" s="270"/>
      <c r="E388" s="270"/>
      <c r="F388" s="353"/>
      <c r="G388" s="354"/>
    </row>
    <row r="389" spans="1:7">
      <c r="A389" s="349"/>
      <c r="B389" s="350">
        <v>332</v>
      </c>
      <c r="C389" s="355" t="s">
        <v>1105</v>
      </c>
      <c r="D389" s="267" t="s">
        <v>693</v>
      </c>
      <c r="E389" s="332" t="s">
        <v>1106</v>
      </c>
      <c r="F389" s="351" t="s">
        <v>1061</v>
      </c>
      <c r="G389" s="299">
        <v>2.7638888888888888</v>
      </c>
    </row>
    <row r="390" spans="1:7">
      <c r="A390" s="349"/>
      <c r="B390" s="350">
        <v>333</v>
      </c>
      <c r="C390" s="355" t="s">
        <v>1105</v>
      </c>
      <c r="D390" s="267" t="s">
        <v>693</v>
      </c>
      <c r="E390" s="332" t="s">
        <v>1107</v>
      </c>
      <c r="F390" s="351" t="s">
        <v>1061</v>
      </c>
      <c r="G390" s="299">
        <v>3.8420833333333335</v>
      </c>
    </row>
    <row r="391" spans="1:7">
      <c r="A391" s="349"/>
      <c r="B391" s="350">
        <v>334</v>
      </c>
      <c r="C391" s="355" t="s">
        <v>1105</v>
      </c>
      <c r="D391" s="267" t="s">
        <v>693</v>
      </c>
      <c r="E391" s="332" t="s">
        <v>1108</v>
      </c>
      <c r="F391" s="351" t="s">
        <v>1061</v>
      </c>
      <c r="G391" s="299">
        <v>4.0016666666666669</v>
      </c>
    </row>
    <row r="392" spans="1:7">
      <c r="A392" s="349"/>
      <c r="B392" s="350">
        <v>335</v>
      </c>
      <c r="C392" s="355" t="s">
        <v>1105</v>
      </c>
      <c r="D392" s="267" t="s">
        <v>693</v>
      </c>
      <c r="E392" s="332" t="s">
        <v>1109</v>
      </c>
      <c r="F392" s="351" t="s">
        <v>1061</v>
      </c>
      <c r="G392" s="299">
        <v>4.83</v>
      </c>
    </row>
    <row r="393" spans="1:7">
      <c r="A393" s="349"/>
      <c r="B393" s="350">
        <v>336</v>
      </c>
      <c r="C393" s="355" t="s">
        <v>1105</v>
      </c>
      <c r="D393" s="267" t="s">
        <v>693</v>
      </c>
      <c r="E393" s="332" t="s">
        <v>1110</v>
      </c>
      <c r="F393" s="351" t="s">
        <v>1061</v>
      </c>
      <c r="G393" s="299">
        <v>6.2541666666666664</v>
      </c>
    </row>
    <row r="394" spans="1:7">
      <c r="A394" s="349"/>
      <c r="B394" s="350">
        <v>337</v>
      </c>
      <c r="C394" s="355" t="s">
        <v>1105</v>
      </c>
      <c r="D394" s="267" t="s">
        <v>693</v>
      </c>
      <c r="E394" s="332" t="s">
        <v>1111</v>
      </c>
      <c r="F394" s="351" t="s">
        <v>1061</v>
      </c>
      <c r="G394" s="299">
        <v>7.3191666666666686</v>
      </c>
    </row>
    <row r="395" spans="1:7">
      <c r="A395" s="349"/>
      <c r="B395" s="350">
        <v>338</v>
      </c>
      <c r="C395" s="355" t="s">
        <v>1105</v>
      </c>
      <c r="D395" s="267" t="s">
        <v>693</v>
      </c>
      <c r="E395" s="332" t="s">
        <v>1112</v>
      </c>
      <c r="F395" s="351" t="s">
        <v>1061</v>
      </c>
      <c r="G395" s="299">
        <v>9.3066666666666666</v>
      </c>
    </row>
    <row r="396" spans="1:7">
      <c r="A396" s="349"/>
      <c r="B396" s="350">
        <v>339</v>
      </c>
      <c r="C396" s="355" t="s">
        <v>1105</v>
      </c>
      <c r="D396" s="267" t="s">
        <v>693</v>
      </c>
      <c r="E396" s="332" t="s">
        <v>1113</v>
      </c>
      <c r="F396" s="351" t="s">
        <v>1061</v>
      </c>
      <c r="G396" s="299">
        <v>11.138333333333334</v>
      </c>
    </row>
    <row r="397" spans="1:7">
      <c r="A397" s="349"/>
      <c r="B397" s="350">
        <v>340</v>
      </c>
      <c r="C397" s="355" t="s">
        <v>1105</v>
      </c>
      <c r="D397" s="267" t="s">
        <v>693</v>
      </c>
      <c r="E397" s="332" t="s">
        <v>1114</v>
      </c>
      <c r="F397" s="351" t="s">
        <v>1061</v>
      </c>
      <c r="G397" s="299">
        <v>13.16</v>
      </c>
    </row>
    <row r="398" spans="1:7">
      <c r="A398" s="349"/>
      <c r="B398" s="350">
        <v>341</v>
      </c>
      <c r="C398" s="356" t="s">
        <v>1105</v>
      </c>
      <c r="D398" s="357" t="s">
        <v>693</v>
      </c>
      <c r="E398" s="358" t="s">
        <v>1115</v>
      </c>
      <c r="F398" s="359" t="s">
        <v>1061</v>
      </c>
      <c r="G398" s="360">
        <v>15.56</v>
      </c>
    </row>
    <row r="399" spans="1:7">
      <c r="A399" s="349"/>
      <c r="B399" s="350">
        <v>342</v>
      </c>
      <c r="C399" s="355" t="s">
        <v>1105</v>
      </c>
      <c r="D399" s="267" t="s">
        <v>693</v>
      </c>
      <c r="E399" s="332" t="s">
        <v>1116</v>
      </c>
      <c r="F399" s="351" t="s">
        <v>1061</v>
      </c>
      <c r="G399" s="299">
        <v>23.92</v>
      </c>
    </row>
    <row r="400" spans="1:7">
      <c r="A400" s="295" t="s">
        <v>1117</v>
      </c>
      <c r="B400" s="352"/>
      <c r="C400" s="270" t="s">
        <v>1118</v>
      </c>
      <c r="D400" s="270"/>
      <c r="E400" s="270"/>
      <c r="F400" s="353"/>
      <c r="G400" s="354"/>
    </row>
    <row r="401" spans="1:7">
      <c r="A401" s="349"/>
      <c r="B401" s="350">
        <v>343</v>
      </c>
      <c r="C401" s="355" t="s">
        <v>1119</v>
      </c>
      <c r="D401" s="267" t="s">
        <v>693</v>
      </c>
      <c r="E401" s="332" t="s">
        <v>1120</v>
      </c>
      <c r="F401" s="351" t="s">
        <v>1061</v>
      </c>
      <c r="G401" s="299">
        <v>0.24583333333333332</v>
      </c>
    </row>
    <row r="402" spans="1:7">
      <c r="A402" s="349"/>
      <c r="B402" s="350">
        <v>344</v>
      </c>
      <c r="C402" s="355" t="s">
        <v>1119</v>
      </c>
      <c r="D402" s="267" t="s">
        <v>693</v>
      </c>
      <c r="E402" s="332" t="s">
        <v>1121</v>
      </c>
      <c r="F402" s="351" t="s">
        <v>1061</v>
      </c>
      <c r="G402" s="299">
        <v>0.29624999999999996</v>
      </c>
    </row>
    <row r="403" spans="1:7">
      <c r="A403" s="349"/>
      <c r="B403" s="350">
        <v>345</v>
      </c>
      <c r="C403" s="355" t="s">
        <v>1119</v>
      </c>
      <c r="D403" s="267" t="s">
        <v>693</v>
      </c>
      <c r="E403" s="332" t="s">
        <v>1122</v>
      </c>
      <c r="F403" s="351" t="s">
        <v>1061</v>
      </c>
      <c r="G403" s="299">
        <v>0.4</v>
      </c>
    </row>
    <row r="404" spans="1:7">
      <c r="A404" s="349"/>
      <c r="B404" s="350">
        <v>346</v>
      </c>
      <c r="C404" s="355" t="s">
        <v>1119</v>
      </c>
      <c r="D404" s="267" t="s">
        <v>693</v>
      </c>
      <c r="E404" s="332" t="s">
        <v>1123</v>
      </c>
      <c r="F404" s="351" t="s">
        <v>1061</v>
      </c>
      <c r="G404" s="299">
        <v>0.64544444444444449</v>
      </c>
    </row>
    <row r="405" spans="1:7">
      <c r="A405" s="295" t="s">
        <v>1124</v>
      </c>
      <c r="B405" s="352"/>
      <c r="C405" s="270" t="s">
        <v>1125</v>
      </c>
      <c r="D405" s="270"/>
      <c r="E405" s="270"/>
      <c r="F405" s="353"/>
      <c r="G405" s="354"/>
    </row>
    <row r="406" spans="1:7">
      <c r="A406" s="349"/>
      <c r="B406" s="350">
        <v>347</v>
      </c>
      <c r="C406" s="355" t="s">
        <v>1126</v>
      </c>
      <c r="D406" s="267" t="s">
        <v>693</v>
      </c>
      <c r="E406" s="332" t="s">
        <v>1127</v>
      </c>
      <c r="F406" s="351" t="s">
        <v>1061</v>
      </c>
      <c r="G406" s="299">
        <v>0.25</v>
      </c>
    </row>
    <row r="407" spans="1:7">
      <c r="A407" s="349"/>
      <c r="B407" s="350">
        <v>348</v>
      </c>
      <c r="C407" s="355" t="s">
        <v>1126</v>
      </c>
      <c r="D407" s="267" t="s">
        <v>693</v>
      </c>
      <c r="E407" s="332" t="s">
        <v>1128</v>
      </c>
      <c r="F407" s="351" t="s">
        <v>1061</v>
      </c>
      <c r="G407" s="299">
        <v>0.32222222222222224</v>
      </c>
    </row>
    <row r="408" spans="1:7">
      <c r="A408" s="349"/>
      <c r="B408" s="350">
        <v>349</v>
      </c>
      <c r="C408" s="355" t="s">
        <v>1126</v>
      </c>
      <c r="D408" s="267" t="s">
        <v>693</v>
      </c>
      <c r="E408" s="332" t="s">
        <v>1129</v>
      </c>
      <c r="F408" s="351" t="s">
        <v>1061</v>
      </c>
      <c r="G408" s="299">
        <v>0.31666666666666671</v>
      </c>
    </row>
    <row r="409" spans="1:7">
      <c r="A409" s="349"/>
      <c r="B409" s="350">
        <v>350</v>
      </c>
      <c r="C409" s="355" t="s">
        <v>1126</v>
      </c>
      <c r="D409" s="267" t="s">
        <v>693</v>
      </c>
      <c r="E409" s="332" t="s">
        <v>1130</v>
      </c>
      <c r="F409" s="351" t="s">
        <v>1061</v>
      </c>
      <c r="G409" s="299">
        <v>0.39166666666666672</v>
      </c>
    </row>
    <row r="410" spans="1:7">
      <c r="A410" s="349"/>
      <c r="B410" s="350">
        <v>351</v>
      </c>
      <c r="C410" s="355" t="s">
        <v>1126</v>
      </c>
      <c r="D410" s="267" t="s">
        <v>693</v>
      </c>
      <c r="E410" s="332" t="s">
        <v>1131</v>
      </c>
      <c r="F410" s="351" t="s">
        <v>1061</v>
      </c>
      <c r="G410" s="299">
        <v>0.38888888888888884</v>
      </c>
    </row>
    <row r="411" spans="1:7">
      <c r="A411" s="349"/>
      <c r="B411" s="350">
        <v>352</v>
      </c>
      <c r="C411" s="355" t="s">
        <v>1126</v>
      </c>
      <c r="D411" s="267" t="s">
        <v>693</v>
      </c>
      <c r="E411" s="332" t="s">
        <v>1132</v>
      </c>
      <c r="F411" s="351" t="s">
        <v>1061</v>
      </c>
      <c r="G411" s="299">
        <v>0.48888888888888887</v>
      </c>
    </row>
    <row r="412" spans="1:7">
      <c r="A412" s="349"/>
      <c r="B412" s="350">
        <v>353</v>
      </c>
      <c r="C412" s="355" t="s">
        <v>1126</v>
      </c>
      <c r="D412" s="267" t="s">
        <v>693</v>
      </c>
      <c r="E412" s="332" t="s">
        <v>1133</v>
      </c>
      <c r="F412" s="351" t="s">
        <v>1061</v>
      </c>
      <c r="G412" s="299">
        <v>0.48374999999999996</v>
      </c>
    </row>
    <row r="413" spans="1:7">
      <c r="A413" s="349"/>
      <c r="B413" s="350">
        <v>354</v>
      </c>
      <c r="C413" s="355" t="s">
        <v>1126</v>
      </c>
      <c r="D413" s="267" t="s">
        <v>693</v>
      </c>
      <c r="E413" s="332" t="s">
        <v>1134</v>
      </c>
      <c r="F413" s="351" t="s">
        <v>1061</v>
      </c>
      <c r="G413" s="299">
        <v>0.58750000000000002</v>
      </c>
    </row>
    <row r="414" spans="1:7">
      <c r="A414" s="349"/>
      <c r="B414" s="350">
        <v>355</v>
      </c>
      <c r="C414" s="355" t="s">
        <v>1126</v>
      </c>
      <c r="D414" s="267" t="s">
        <v>693</v>
      </c>
      <c r="E414" s="332" t="s">
        <v>1135</v>
      </c>
      <c r="F414" s="351" t="s">
        <v>1061</v>
      </c>
      <c r="G414" s="299">
        <v>0.56000000000000005</v>
      </c>
    </row>
    <row r="415" spans="1:7">
      <c r="A415" s="349"/>
      <c r="B415" s="350">
        <v>356</v>
      </c>
      <c r="C415" s="355" t="s">
        <v>1126</v>
      </c>
      <c r="D415" s="267" t="s">
        <v>693</v>
      </c>
      <c r="E415" s="332" t="s">
        <v>1136</v>
      </c>
      <c r="F415" s="351" t="s">
        <v>1061</v>
      </c>
      <c r="G415" s="299">
        <v>0.66388888888888897</v>
      </c>
    </row>
    <row r="416" spans="1:7">
      <c r="A416" s="349"/>
      <c r="B416" s="350">
        <v>357</v>
      </c>
      <c r="C416" s="355" t="s">
        <v>1126</v>
      </c>
      <c r="D416" s="267" t="s">
        <v>693</v>
      </c>
      <c r="E416" s="332" t="s">
        <v>1137</v>
      </c>
      <c r="F416" s="351" t="s">
        <v>1061</v>
      </c>
      <c r="G416" s="299">
        <v>0.70833333333333337</v>
      </c>
    </row>
    <row r="417" spans="1:7">
      <c r="A417" s="349"/>
      <c r="B417" s="350">
        <v>358</v>
      </c>
      <c r="C417" s="355" t="s">
        <v>1126</v>
      </c>
      <c r="D417" s="267" t="s">
        <v>693</v>
      </c>
      <c r="E417" s="332" t="s">
        <v>1138</v>
      </c>
      <c r="F417" s="351" t="s">
        <v>1061</v>
      </c>
      <c r="G417" s="299">
        <v>0.83583333333333343</v>
      </c>
    </row>
    <row r="418" spans="1:7">
      <c r="A418" s="349"/>
      <c r="B418" s="350">
        <v>359</v>
      </c>
      <c r="C418" s="355" t="s">
        <v>1126</v>
      </c>
      <c r="D418" s="267" t="s">
        <v>693</v>
      </c>
      <c r="E418" s="332" t="s">
        <v>1139</v>
      </c>
      <c r="F418" s="351" t="s">
        <v>1061</v>
      </c>
      <c r="G418" s="299">
        <v>0.8</v>
      </c>
    </row>
    <row r="419" spans="1:7">
      <c r="A419" s="349"/>
      <c r="B419" s="350">
        <v>360</v>
      </c>
      <c r="C419" s="355" t="s">
        <v>1126</v>
      </c>
      <c r="D419" s="267" t="s">
        <v>693</v>
      </c>
      <c r="E419" s="332" t="s">
        <v>1140</v>
      </c>
      <c r="F419" s="351" t="s">
        <v>1061</v>
      </c>
      <c r="G419" s="299">
        <v>0.99072222222222239</v>
      </c>
    </row>
    <row r="420" spans="1:7">
      <c r="A420" s="349"/>
      <c r="B420" s="350">
        <v>361</v>
      </c>
      <c r="C420" s="355" t="s">
        <v>1126</v>
      </c>
      <c r="D420" s="267" t="s">
        <v>693</v>
      </c>
      <c r="E420" s="332" t="s">
        <v>1141</v>
      </c>
      <c r="F420" s="351" t="s">
        <v>1061</v>
      </c>
      <c r="G420" s="299">
        <v>1.2562500000000001</v>
      </c>
    </row>
    <row r="421" spans="1:7">
      <c r="A421" s="349"/>
      <c r="B421" s="350">
        <v>362</v>
      </c>
      <c r="C421" s="355" t="s">
        <v>1126</v>
      </c>
      <c r="D421" s="267" t="s">
        <v>693</v>
      </c>
      <c r="E421" s="332" t="s">
        <v>1142</v>
      </c>
      <c r="F421" s="351" t="s">
        <v>1061</v>
      </c>
      <c r="G421" s="299">
        <v>0.85000000000000009</v>
      </c>
    </row>
    <row r="422" spans="1:7">
      <c r="A422" s="349"/>
      <c r="B422" s="350">
        <v>363</v>
      </c>
      <c r="C422" s="355" t="s">
        <v>1126</v>
      </c>
      <c r="D422" s="267" t="s">
        <v>693</v>
      </c>
      <c r="E422" s="332" t="s">
        <v>1143</v>
      </c>
      <c r="F422" s="351" t="s">
        <v>1061</v>
      </c>
      <c r="G422" s="299">
        <v>1.0999999999999999</v>
      </c>
    </row>
    <row r="423" spans="1:7">
      <c r="A423" s="349"/>
      <c r="B423" s="350">
        <v>364</v>
      </c>
      <c r="C423" s="355" t="s">
        <v>1126</v>
      </c>
      <c r="D423" s="267" t="s">
        <v>693</v>
      </c>
      <c r="E423" s="332" t="s">
        <v>1144</v>
      </c>
      <c r="F423" s="351" t="s">
        <v>1061</v>
      </c>
      <c r="G423" s="299">
        <v>1.3861250000000001</v>
      </c>
    </row>
    <row r="424" spans="1:7">
      <c r="A424" s="349"/>
      <c r="B424" s="350">
        <v>365</v>
      </c>
      <c r="C424" s="355" t="s">
        <v>1126</v>
      </c>
      <c r="D424" s="267" t="s">
        <v>693</v>
      </c>
      <c r="E424" s="332" t="s">
        <v>1145</v>
      </c>
      <c r="F424" s="351" t="s">
        <v>1146</v>
      </c>
      <c r="G424" s="299">
        <v>1.7166666666666668</v>
      </c>
    </row>
    <row r="425" spans="1:7">
      <c r="A425" s="349"/>
      <c r="B425" s="350">
        <v>366</v>
      </c>
      <c r="C425" s="355" t="s">
        <v>1126</v>
      </c>
      <c r="D425" s="267" t="s">
        <v>693</v>
      </c>
      <c r="E425" s="332" t="s">
        <v>1147</v>
      </c>
      <c r="F425" s="351" t="s">
        <v>1061</v>
      </c>
      <c r="G425" s="299">
        <v>1.575</v>
      </c>
    </row>
    <row r="426" spans="1:7">
      <c r="A426" s="349"/>
      <c r="B426" s="350">
        <v>367</v>
      </c>
      <c r="C426" s="355" t="s">
        <v>1126</v>
      </c>
      <c r="D426" s="267" t="s">
        <v>693</v>
      </c>
      <c r="E426" s="332" t="s">
        <v>1148</v>
      </c>
      <c r="F426" s="351" t="s">
        <v>1061</v>
      </c>
      <c r="G426" s="299">
        <v>1.7625000000000002</v>
      </c>
    </row>
    <row r="427" spans="1:7">
      <c r="A427" s="349"/>
      <c r="B427" s="350">
        <v>368</v>
      </c>
      <c r="C427" s="355" t="s">
        <v>1126</v>
      </c>
      <c r="D427" s="267" t="s">
        <v>693</v>
      </c>
      <c r="E427" s="332" t="s">
        <v>1149</v>
      </c>
      <c r="F427" s="351" t="s">
        <v>1061</v>
      </c>
      <c r="G427" s="299">
        <v>2.1533333333333338</v>
      </c>
    </row>
    <row r="428" spans="1:7">
      <c r="A428" s="349"/>
      <c r="B428" s="350">
        <v>369</v>
      </c>
      <c r="C428" s="355" t="s">
        <v>1126</v>
      </c>
      <c r="D428" s="267" t="s">
        <v>693</v>
      </c>
      <c r="E428" s="332" t="s">
        <v>1150</v>
      </c>
      <c r="F428" s="351" t="s">
        <v>1061</v>
      </c>
      <c r="G428" s="299">
        <v>1.9388888888888891</v>
      </c>
    </row>
    <row r="429" spans="1:7">
      <c r="A429" s="349"/>
      <c r="B429" s="350">
        <v>370</v>
      </c>
      <c r="C429" s="355" t="s">
        <v>1126</v>
      </c>
      <c r="D429" s="267" t="s">
        <v>693</v>
      </c>
      <c r="E429" s="332" t="s">
        <v>1151</v>
      </c>
      <c r="F429" s="351" t="s">
        <v>1061</v>
      </c>
      <c r="G429" s="299">
        <v>2.4841666666666669</v>
      </c>
    </row>
    <row r="430" spans="1:7">
      <c r="A430" s="349"/>
      <c r="B430" s="350">
        <v>371</v>
      </c>
      <c r="C430" s="355" t="s">
        <v>1126</v>
      </c>
      <c r="D430" s="267" t="s">
        <v>693</v>
      </c>
      <c r="E430" s="332" t="s">
        <v>1152</v>
      </c>
      <c r="F430" s="351" t="s">
        <v>1061</v>
      </c>
      <c r="G430" s="299">
        <v>2.9583333333333335</v>
      </c>
    </row>
    <row r="431" spans="1:7">
      <c r="A431" s="349"/>
      <c r="B431" s="350">
        <v>372</v>
      </c>
      <c r="C431" s="355" t="s">
        <v>1126</v>
      </c>
      <c r="D431" s="267" t="s">
        <v>693</v>
      </c>
      <c r="E431" s="332" t="s">
        <v>1153</v>
      </c>
      <c r="F431" s="351" t="s">
        <v>1061</v>
      </c>
      <c r="G431" s="299">
        <v>3.5663888888888886</v>
      </c>
    </row>
    <row r="432" spans="1:7">
      <c r="A432" s="349"/>
      <c r="B432" s="350">
        <v>373</v>
      </c>
      <c r="C432" s="355" t="s">
        <v>1126</v>
      </c>
      <c r="D432" s="267" t="s">
        <v>693</v>
      </c>
      <c r="E432" s="332" t="s">
        <v>1154</v>
      </c>
      <c r="F432" s="351" t="s">
        <v>1061</v>
      </c>
      <c r="G432" s="299">
        <v>4.4593750000000005</v>
      </c>
    </row>
    <row r="433" spans="1:7">
      <c r="A433" s="349"/>
      <c r="B433" s="350">
        <v>374</v>
      </c>
      <c r="C433" s="355" t="s">
        <v>1126</v>
      </c>
      <c r="D433" s="267" t="s">
        <v>693</v>
      </c>
      <c r="E433" s="332" t="s">
        <v>1155</v>
      </c>
      <c r="F433" s="351" t="s">
        <v>1061</v>
      </c>
      <c r="G433" s="299">
        <v>5.703333333333334</v>
      </c>
    </row>
    <row r="434" spans="1:7">
      <c r="A434" s="349"/>
      <c r="B434" s="350">
        <v>375</v>
      </c>
      <c r="C434" s="355" t="s">
        <v>1126</v>
      </c>
      <c r="D434" s="267" t="s">
        <v>693</v>
      </c>
      <c r="E434" s="332" t="s">
        <v>1156</v>
      </c>
      <c r="F434" s="351" t="s">
        <v>1061</v>
      </c>
      <c r="G434" s="299">
        <v>6.9783333333333326</v>
      </c>
    </row>
    <row r="435" spans="1:7">
      <c r="A435" s="349"/>
      <c r="B435" s="350">
        <v>376</v>
      </c>
      <c r="C435" s="355" t="s">
        <v>1126</v>
      </c>
      <c r="D435" s="267" t="s">
        <v>693</v>
      </c>
      <c r="E435" s="332" t="s">
        <v>1157</v>
      </c>
      <c r="F435" s="351" t="s">
        <v>1061</v>
      </c>
      <c r="G435" s="299">
        <v>10.509722222222223</v>
      </c>
    </row>
    <row r="436" spans="1:7">
      <c r="A436" s="349"/>
      <c r="B436" s="350">
        <v>377</v>
      </c>
      <c r="C436" s="355" t="s">
        <v>1126</v>
      </c>
      <c r="D436" s="267" t="s">
        <v>693</v>
      </c>
      <c r="E436" s="332" t="s">
        <v>1158</v>
      </c>
      <c r="F436" s="351" t="s">
        <v>1061</v>
      </c>
      <c r="G436" s="299">
        <v>18.637499999999999</v>
      </c>
    </row>
    <row r="437" spans="1:7">
      <c r="A437" s="295" t="s">
        <v>1159</v>
      </c>
      <c r="B437" s="361"/>
      <c r="C437" s="355" t="s">
        <v>1160</v>
      </c>
      <c r="D437" s="267"/>
      <c r="E437" s="332"/>
      <c r="F437" s="351"/>
      <c r="G437" s="362"/>
    </row>
    <row r="438" spans="1:7">
      <c r="A438" s="349"/>
      <c r="B438" s="350">
        <v>378</v>
      </c>
      <c r="C438" s="355" t="s">
        <v>1161</v>
      </c>
      <c r="D438" s="267" t="s">
        <v>693</v>
      </c>
      <c r="E438" s="332" t="s">
        <v>1162</v>
      </c>
      <c r="F438" s="351" t="s">
        <v>1061</v>
      </c>
      <c r="G438" s="299">
        <v>0.27916666666666667</v>
      </c>
    </row>
    <row r="439" spans="1:7">
      <c r="A439" s="349"/>
      <c r="B439" s="350">
        <v>379</v>
      </c>
      <c r="C439" s="355" t="s">
        <v>1161</v>
      </c>
      <c r="D439" s="267" t="s">
        <v>693</v>
      </c>
      <c r="E439" s="332" t="s">
        <v>1163</v>
      </c>
      <c r="F439" s="351" t="s">
        <v>1061</v>
      </c>
      <c r="G439" s="299">
        <v>0.3930555555555556</v>
      </c>
    </row>
    <row r="440" spans="1:7">
      <c r="A440" s="349"/>
      <c r="B440" s="350">
        <v>380</v>
      </c>
      <c r="C440" s="355" t="s">
        <v>1161</v>
      </c>
      <c r="D440" s="267" t="s">
        <v>693</v>
      </c>
      <c r="E440" s="332" t="s">
        <v>1164</v>
      </c>
      <c r="F440" s="351" t="s">
        <v>1061</v>
      </c>
      <c r="G440" s="299">
        <v>0.53888888888888886</v>
      </c>
    </row>
    <row r="441" spans="1:7">
      <c r="A441" s="349"/>
      <c r="B441" s="350">
        <v>381</v>
      </c>
      <c r="C441" s="355" t="s">
        <v>1161</v>
      </c>
      <c r="D441" s="267" t="s">
        <v>693</v>
      </c>
      <c r="E441" s="332" t="s">
        <v>1165</v>
      </c>
      <c r="F441" s="351" t="s">
        <v>1061</v>
      </c>
      <c r="G441" s="299">
        <v>0.69555555555555559</v>
      </c>
    </row>
    <row r="442" spans="1:7">
      <c r="A442" s="349"/>
      <c r="B442" s="350">
        <v>382</v>
      </c>
      <c r="C442" s="355" t="s">
        <v>1161</v>
      </c>
      <c r="D442" s="267" t="s">
        <v>693</v>
      </c>
      <c r="E442" s="332" t="s">
        <v>1166</v>
      </c>
      <c r="F442" s="351" t="s">
        <v>1061</v>
      </c>
      <c r="G442" s="299">
        <v>1.1555555555555554</v>
      </c>
    </row>
    <row r="443" spans="1:7">
      <c r="A443" s="349"/>
      <c r="B443" s="350">
        <v>383</v>
      </c>
      <c r="C443" s="355" t="s">
        <v>1161</v>
      </c>
      <c r="D443" s="267" t="s">
        <v>627</v>
      </c>
      <c r="E443" s="332" t="s">
        <v>1167</v>
      </c>
      <c r="F443" s="351" t="s">
        <v>1061</v>
      </c>
      <c r="G443" s="299">
        <v>375</v>
      </c>
    </row>
    <row r="444" spans="1:7">
      <c r="A444" s="349"/>
      <c r="B444" s="350">
        <v>384</v>
      </c>
      <c r="C444" s="355" t="s">
        <v>1161</v>
      </c>
      <c r="D444" s="267" t="s">
        <v>627</v>
      </c>
      <c r="E444" s="332" t="s">
        <v>1168</v>
      </c>
      <c r="F444" s="351" t="s">
        <v>1061</v>
      </c>
      <c r="G444" s="299">
        <v>350</v>
      </c>
    </row>
    <row r="445" spans="1:7">
      <c r="A445" s="349"/>
      <c r="B445" s="350">
        <v>385</v>
      </c>
      <c r="C445" s="355" t="s">
        <v>1161</v>
      </c>
      <c r="D445" s="267" t="s">
        <v>627</v>
      </c>
      <c r="E445" s="332" t="s">
        <v>1169</v>
      </c>
      <c r="F445" s="351" t="s">
        <v>1061</v>
      </c>
      <c r="G445" s="299">
        <v>371.875</v>
      </c>
    </row>
    <row r="446" spans="1:7">
      <c r="A446" s="349"/>
      <c r="B446" s="350">
        <v>386</v>
      </c>
      <c r="C446" s="355" t="s">
        <v>1161</v>
      </c>
      <c r="D446" s="267" t="s">
        <v>627</v>
      </c>
      <c r="E446" s="332" t="s">
        <v>1170</v>
      </c>
      <c r="F446" s="351" t="s">
        <v>1061</v>
      </c>
      <c r="G446" s="299">
        <v>422.22222222222223</v>
      </c>
    </row>
    <row r="447" spans="1:7">
      <c r="A447" s="349"/>
      <c r="B447" s="350">
        <v>387</v>
      </c>
      <c r="C447" s="355" t="s">
        <v>1161</v>
      </c>
      <c r="D447" s="267" t="s">
        <v>693</v>
      </c>
      <c r="E447" s="332" t="s">
        <v>1171</v>
      </c>
      <c r="F447" s="351" t="s">
        <v>1061</v>
      </c>
      <c r="G447" s="299">
        <v>0.68611111111111123</v>
      </c>
    </row>
    <row r="448" spans="1:7">
      <c r="A448" s="349"/>
      <c r="B448" s="350">
        <v>388</v>
      </c>
      <c r="C448" s="355" t="s">
        <v>1161</v>
      </c>
      <c r="D448" s="267" t="s">
        <v>693</v>
      </c>
      <c r="E448" s="332" t="s">
        <v>1172</v>
      </c>
      <c r="F448" s="351" t="s">
        <v>1061</v>
      </c>
      <c r="G448" s="299">
        <v>1.0055555555555558</v>
      </c>
    </row>
    <row r="449" spans="1:7">
      <c r="A449" s="349"/>
      <c r="B449" s="350">
        <v>389</v>
      </c>
      <c r="C449" s="355" t="s">
        <v>1161</v>
      </c>
      <c r="D449" s="267" t="s">
        <v>693</v>
      </c>
      <c r="E449" s="332" t="s">
        <v>1173</v>
      </c>
      <c r="F449" s="351" t="s">
        <v>1061</v>
      </c>
      <c r="G449" s="299">
        <v>1.2694444444444444</v>
      </c>
    </row>
    <row r="450" spans="1:7">
      <c r="A450" s="349"/>
      <c r="B450" s="350">
        <v>390</v>
      </c>
      <c r="C450" s="355" t="s">
        <v>1161</v>
      </c>
      <c r="D450" s="267" t="s">
        <v>693</v>
      </c>
      <c r="E450" s="332" t="s">
        <v>1174</v>
      </c>
      <c r="F450" s="351" t="s">
        <v>1061</v>
      </c>
      <c r="G450" s="299">
        <v>1.6194444444444445</v>
      </c>
    </row>
    <row r="451" spans="1:7">
      <c r="A451" s="295" t="s">
        <v>1175</v>
      </c>
      <c r="B451" s="352"/>
      <c r="C451" s="270" t="s">
        <v>1176</v>
      </c>
      <c r="D451" s="270"/>
      <c r="E451" s="270"/>
      <c r="F451" s="353"/>
      <c r="G451" s="354"/>
    </row>
    <row r="452" spans="1:7">
      <c r="A452" s="349"/>
      <c r="B452" s="350">
        <v>391</v>
      </c>
      <c r="C452" s="355" t="s">
        <v>1177</v>
      </c>
      <c r="D452" s="267" t="s">
        <v>710</v>
      </c>
      <c r="E452" s="332" t="s">
        <v>1178</v>
      </c>
      <c r="F452" s="351" t="s">
        <v>1061</v>
      </c>
      <c r="G452" s="299">
        <v>1.6116666666666668</v>
      </c>
    </row>
    <row r="453" spans="1:7">
      <c r="A453" s="349"/>
      <c r="B453" s="350">
        <v>392</v>
      </c>
      <c r="C453" s="355" t="s">
        <v>1177</v>
      </c>
      <c r="D453" s="267" t="s">
        <v>710</v>
      </c>
      <c r="E453" s="332" t="s">
        <v>1179</v>
      </c>
      <c r="F453" s="351" t="s">
        <v>1061</v>
      </c>
      <c r="G453" s="299">
        <v>3.1011111111111114</v>
      </c>
    </row>
    <row r="454" spans="1:7">
      <c r="A454" s="349"/>
      <c r="B454" s="350">
        <v>393</v>
      </c>
      <c r="C454" s="355" t="s">
        <v>1177</v>
      </c>
      <c r="D454" s="267" t="s">
        <v>710</v>
      </c>
      <c r="E454" s="332" t="s">
        <v>1180</v>
      </c>
      <c r="F454" s="351" t="s">
        <v>1061</v>
      </c>
      <c r="G454" s="299">
        <v>3.763611111111111</v>
      </c>
    </row>
    <row r="455" spans="1:7">
      <c r="A455" s="349"/>
      <c r="B455" s="350">
        <v>394</v>
      </c>
      <c r="C455" s="355" t="s">
        <v>1177</v>
      </c>
      <c r="D455" s="267" t="s">
        <v>710</v>
      </c>
      <c r="E455" s="332" t="s">
        <v>1181</v>
      </c>
      <c r="F455" s="351" t="s">
        <v>1061</v>
      </c>
      <c r="G455" s="299">
        <v>4.685833333333334</v>
      </c>
    </row>
    <row r="456" spans="1:7">
      <c r="A456" s="349"/>
      <c r="B456" s="350">
        <v>395</v>
      </c>
      <c r="C456" s="355" t="s">
        <v>1177</v>
      </c>
      <c r="D456" s="267" t="s">
        <v>710</v>
      </c>
      <c r="E456" s="332" t="s">
        <v>1182</v>
      </c>
      <c r="F456" s="351" t="s">
        <v>1061</v>
      </c>
      <c r="G456" s="299">
        <v>5.7788888888888881</v>
      </c>
    </row>
    <row r="457" spans="1:7">
      <c r="A457" s="349"/>
      <c r="B457" s="350">
        <v>396</v>
      </c>
      <c r="C457" s="355" t="s">
        <v>1177</v>
      </c>
      <c r="D457" s="267" t="s">
        <v>710</v>
      </c>
      <c r="E457" s="332" t="s">
        <v>1183</v>
      </c>
      <c r="F457" s="351" t="s">
        <v>1061</v>
      </c>
      <c r="G457" s="299">
        <v>7.2283333333333344</v>
      </c>
    </row>
    <row r="458" spans="1:7">
      <c r="A458" s="349"/>
      <c r="B458" s="350">
        <v>397</v>
      </c>
      <c r="C458" s="355" t="s">
        <v>1177</v>
      </c>
      <c r="D458" s="267" t="s">
        <v>710</v>
      </c>
      <c r="E458" s="332" t="s">
        <v>1184</v>
      </c>
      <c r="F458" s="351" t="s">
        <v>1061</v>
      </c>
      <c r="G458" s="299">
        <v>8.6736111111111107</v>
      </c>
    </row>
    <row r="459" spans="1:7">
      <c r="A459" s="349"/>
      <c r="B459" s="350">
        <v>398</v>
      </c>
      <c r="C459" s="355" t="s">
        <v>1177</v>
      </c>
      <c r="D459" s="267" t="s">
        <v>710</v>
      </c>
      <c r="E459" s="332" t="s">
        <v>1185</v>
      </c>
      <c r="F459" s="351" t="s">
        <v>1061</v>
      </c>
      <c r="G459" s="299">
        <v>11.597777777777779</v>
      </c>
    </row>
    <row r="460" spans="1:7">
      <c r="A460" s="349"/>
      <c r="B460" s="350">
        <v>399</v>
      </c>
      <c r="C460" s="355" t="s">
        <v>1177</v>
      </c>
      <c r="D460" s="267" t="s">
        <v>710</v>
      </c>
      <c r="E460" s="332" t="s">
        <v>1186</v>
      </c>
      <c r="F460" s="351" t="s">
        <v>1061</v>
      </c>
      <c r="G460" s="299">
        <v>14.789166666666667</v>
      </c>
    </row>
    <row r="461" spans="1:7">
      <c r="A461" s="349"/>
      <c r="B461" s="350">
        <v>400</v>
      </c>
      <c r="C461" s="355" t="s">
        <v>1177</v>
      </c>
      <c r="D461" s="267" t="s">
        <v>710</v>
      </c>
      <c r="E461" s="332" t="s">
        <v>1187</v>
      </c>
      <c r="F461" s="351" t="s">
        <v>1061</v>
      </c>
      <c r="G461" s="299">
        <v>17.541666666666668</v>
      </c>
    </row>
    <row r="462" spans="1:7">
      <c r="A462" s="349"/>
      <c r="B462" s="350">
        <v>401</v>
      </c>
      <c r="C462" s="355" t="s">
        <v>1177</v>
      </c>
      <c r="D462" s="267" t="s">
        <v>710</v>
      </c>
      <c r="E462" s="332" t="s">
        <v>1188</v>
      </c>
      <c r="F462" s="351" t="s">
        <v>1061</v>
      </c>
      <c r="G462" s="299">
        <v>23.153333333333336</v>
      </c>
    </row>
    <row r="463" spans="1:7">
      <c r="A463" s="349"/>
      <c r="B463" s="350">
        <v>402</v>
      </c>
      <c r="C463" s="355" t="s">
        <v>1177</v>
      </c>
      <c r="D463" s="267" t="s">
        <v>710</v>
      </c>
      <c r="E463" s="332" t="s">
        <v>1189</v>
      </c>
      <c r="F463" s="351" t="s">
        <v>1061</v>
      </c>
      <c r="G463" s="299">
        <v>29.432916666666664</v>
      </c>
    </row>
    <row r="464" spans="1:7">
      <c r="A464" s="349"/>
      <c r="B464" s="350">
        <v>403</v>
      </c>
      <c r="C464" s="355" t="s">
        <v>1177</v>
      </c>
      <c r="D464" s="267" t="s">
        <v>710</v>
      </c>
      <c r="E464" s="332" t="s">
        <v>1190</v>
      </c>
      <c r="F464" s="351" t="s">
        <v>1061</v>
      </c>
      <c r="G464" s="299">
        <v>35.063333333333333</v>
      </c>
    </row>
    <row r="465" spans="1:7">
      <c r="A465" s="349"/>
      <c r="B465" s="350">
        <v>404</v>
      </c>
      <c r="C465" s="355" t="s">
        <v>1177</v>
      </c>
      <c r="D465" s="267" t="s">
        <v>710</v>
      </c>
      <c r="E465" s="332" t="s">
        <v>1191</v>
      </c>
      <c r="F465" s="351" t="s">
        <v>1061</v>
      </c>
      <c r="G465" s="299">
        <v>41.290833333333339</v>
      </c>
    </row>
    <row r="466" spans="1:7">
      <c r="A466" s="349"/>
      <c r="B466" s="350">
        <v>405</v>
      </c>
      <c r="C466" s="355" t="s">
        <v>1177</v>
      </c>
      <c r="D466" s="267" t="s">
        <v>710</v>
      </c>
      <c r="E466" s="332" t="s">
        <v>1192</v>
      </c>
      <c r="F466" s="351" t="s">
        <v>1061</v>
      </c>
      <c r="G466" s="299">
        <v>47.115833333333327</v>
      </c>
    </row>
    <row r="467" spans="1:7">
      <c r="A467" s="349"/>
      <c r="B467" s="350">
        <v>406</v>
      </c>
      <c r="C467" s="355" t="s">
        <v>1177</v>
      </c>
      <c r="D467" s="267" t="s">
        <v>710</v>
      </c>
      <c r="E467" s="332" t="s">
        <v>1193</v>
      </c>
      <c r="F467" s="351" t="s">
        <v>1061</v>
      </c>
      <c r="G467" s="299">
        <v>59.359583333333333</v>
      </c>
    </row>
    <row r="468" spans="1:7">
      <c r="A468" s="349"/>
      <c r="B468" s="350">
        <v>407</v>
      </c>
      <c r="C468" s="363" t="s">
        <v>1177</v>
      </c>
      <c r="D468" s="267" t="s">
        <v>627</v>
      </c>
      <c r="E468" s="332" t="s">
        <v>1194</v>
      </c>
      <c r="F468" s="351" t="s">
        <v>1061</v>
      </c>
      <c r="G468" s="299">
        <v>385.41666666666663</v>
      </c>
    </row>
    <row r="469" spans="1:7">
      <c r="A469" s="295" t="s">
        <v>1195</v>
      </c>
      <c r="B469" s="364"/>
      <c r="C469" s="270" t="s">
        <v>1196</v>
      </c>
      <c r="D469" s="270"/>
      <c r="E469" s="270"/>
      <c r="F469" s="353"/>
      <c r="G469" s="354"/>
    </row>
    <row r="470" spans="1:7">
      <c r="A470" s="349"/>
      <c r="B470" s="350">
        <v>408</v>
      </c>
      <c r="C470" s="365" t="s">
        <v>1197</v>
      </c>
      <c r="D470" s="267" t="s">
        <v>627</v>
      </c>
      <c r="E470" s="332" t="s">
        <v>1198</v>
      </c>
      <c r="F470" s="351" t="s">
        <v>1061</v>
      </c>
      <c r="G470" s="299">
        <v>408.33333333333337</v>
      </c>
    </row>
    <row r="471" spans="1:7">
      <c r="A471" s="349"/>
      <c r="B471" s="350">
        <v>409</v>
      </c>
      <c r="C471" s="365" t="s">
        <v>1197</v>
      </c>
      <c r="D471" s="267" t="s">
        <v>627</v>
      </c>
      <c r="E471" s="332" t="s">
        <v>1199</v>
      </c>
      <c r="F471" s="351" t="s">
        <v>1061</v>
      </c>
      <c r="G471" s="299">
        <v>408.33333333333331</v>
      </c>
    </row>
    <row r="472" spans="1:7">
      <c r="A472" s="349"/>
      <c r="B472" s="350">
        <v>410</v>
      </c>
      <c r="C472" s="365" t="s">
        <v>1197</v>
      </c>
      <c r="D472" s="267" t="s">
        <v>627</v>
      </c>
      <c r="E472" s="332" t="s">
        <v>1200</v>
      </c>
      <c r="F472" s="351" t="s">
        <v>1061</v>
      </c>
      <c r="G472" s="299">
        <v>408.33333333333331</v>
      </c>
    </row>
    <row r="473" spans="1:7">
      <c r="A473" s="349"/>
      <c r="B473" s="350">
        <v>411</v>
      </c>
      <c r="C473" s="365" t="s">
        <v>1197</v>
      </c>
      <c r="D473" s="267" t="s">
        <v>627</v>
      </c>
      <c r="E473" s="332" t="s">
        <v>1201</v>
      </c>
      <c r="F473" s="351" t="s">
        <v>1061</v>
      </c>
      <c r="G473" s="299">
        <v>408.33333333333337</v>
      </c>
    </row>
    <row r="474" spans="1:7">
      <c r="A474" s="349"/>
      <c r="B474" s="350">
        <v>412</v>
      </c>
      <c r="C474" s="365" t="s">
        <v>1197</v>
      </c>
      <c r="D474" s="267" t="s">
        <v>627</v>
      </c>
      <c r="E474" s="332" t="s">
        <v>1202</v>
      </c>
      <c r="F474" s="351" t="s">
        <v>1061</v>
      </c>
      <c r="G474" s="299">
        <v>436.66666666666669</v>
      </c>
    </row>
    <row r="475" spans="1:7">
      <c r="A475" s="349"/>
      <c r="B475" s="350">
        <v>413</v>
      </c>
      <c r="C475" s="365" t="s">
        <v>1197</v>
      </c>
      <c r="D475" s="267" t="s">
        <v>627</v>
      </c>
      <c r="E475" s="332" t="s">
        <v>1203</v>
      </c>
      <c r="F475" s="351" t="s">
        <v>1061</v>
      </c>
      <c r="G475" s="299">
        <v>386.11111111111109</v>
      </c>
    </row>
    <row r="476" spans="1:7">
      <c r="A476" s="349"/>
      <c r="B476" s="350">
        <v>414</v>
      </c>
      <c r="C476" s="365" t="s">
        <v>1197</v>
      </c>
      <c r="D476" s="267" t="s">
        <v>627</v>
      </c>
      <c r="E476" s="332" t="s">
        <v>1204</v>
      </c>
      <c r="F476" s="351" t="s">
        <v>1061</v>
      </c>
      <c r="G476" s="299">
        <v>386.11111111111109</v>
      </c>
    </row>
    <row r="477" spans="1:7">
      <c r="A477" s="349"/>
      <c r="B477" s="350">
        <v>415</v>
      </c>
      <c r="C477" s="365" t="s">
        <v>1197</v>
      </c>
      <c r="D477" s="267" t="s">
        <v>627</v>
      </c>
      <c r="E477" s="332" t="s">
        <v>1205</v>
      </c>
      <c r="F477" s="351" t="s">
        <v>1061</v>
      </c>
      <c r="G477" s="299">
        <v>386.11111111111109</v>
      </c>
    </row>
    <row r="478" spans="1:7">
      <c r="A478" s="349"/>
      <c r="B478" s="350">
        <v>416</v>
      </c>
      <c r="C478" s="365" t="s">
        <v>1197</v>
      </c>
      <c r="D478" s="267" t="s">
        <v>627</v>
      </c>
      <c r="E478" s="332" t="s">
        <v>1206</v>
      </c>
      <c r="F478" s="351" t="s">
        <v>1061</v>
      </c>
      <c r="G478" s="299">
        <v>447.22222222222223</v>
      </c>
    </row>
    <row r="479" spans="1:7">
      <c r="A479" s="349"/>
      <c r="B479" s="350">
        <v>417</v>
      </c>
      <c r="C479" s="365" t="s">
        <v>1197</v>
      </c>
      <c r="D479" s="267" t="s">
        <v>627</v>
      </c>
      <c r="E479" s="332" t="s">
        <v>1207</v>
      </c>
      <c r="F479" s="351" t="s">
        <v>1061</v>
      </c>
      <c r="G479" s="299">
        <v>433.33333333333337</v>
      </c>
    </row>
    <row r="480" spans="1:7">
      <c r="A480" s="349"/>
      <c r="B480" s="350">
        <v>418</v>
      </c>
      <c r="C480" s="365" t="s">
        <v>1197</v>
      </c>
      <c r="D480" s="267" t="s">
        <v>627</v>
      </c>
      <c r="E480" s="332" t="s">
        <v>1208</v>
      </c>
      <c r="F480" s="351" t="s">
        <v>1061</v>
      </c>
      <c r="G480" s="299">
        <v>433.33333333333337</v>
      </c>
    </row>
    <row r="481" spans="1:7">
      <c r="A481" s="349"/>
      <c r="B481" s="350">
        <v>419</v>
      </c>
      <c r="C481" s="365" t="s">
        <v>1197</v>
      </c>
      <c r="D481" s="267" t="s">
        <v>627</v>
      </c>
      <c r="E481" s="332" t="s">
        <v>1209</v>
      </c>
      <c r="F481" s="351" t="s">
        <v>1061</v>
      </c>
      <c r="G481" s="299">
        <v>433.33333333333337</v>
      </c>
    </row>
    <row r="482" spans="1:7">
      <c r="A482" s="295" t="s">
        <v>1210</v>
      </c>
      <c r="B482" s="366"/>
      <c r="C482" s="270" t="s">
        <v>1211</v>
      </c>
      <c r="D482" s="270"/>
      <c r="E482" s="270"/>
      <c r="F482" s="353"/>
      <c r="G482" s="354"/>
    </row>
    <row r="483" spans="1:7">
      <c r="A483" s="349"/>
      <c r="B483" s="350">
        <v>420</v>
      </c>
      <c r="C483" s="365" t="s">
        <v>1212</v>
      </c>
      <c r="D483" s="267" t="s">
        <v>134</v>
      </c>
      <c r="E483" s="332" t="s">
        <v>1213</v>
      </c>
      <c r="F483" s="351" t="s">
        <v>594</v>
      </c>
      <c r="G483" s="299">
        <v>0.78333333333333333</v>
      </c>
    </row>
    <row r="484" spans="1:7">
      <c r="A484" s="295" t="s">
        <v>1214</v>
      </c>
      <c r="B484" s="352"/>
      <c r="C484" s="270" t="s">
        <v>1215</v>
      </c>
      <c r="D484" s="270"/>
      <c r="E484" s="270"/>
      <c r="F484" s="353"/>
      <c r="G484" s="354"/>
    </row>
    <row r="485" spans="1:7">
      <c r="A485" s="349"/>
      <c r="B485" s="350">
        <v>421</v>
      </c>
      <c r="C485" s="365" t="s">
        <v>1215</v>
      </c>
      <c r="D485" s="267" t="s">
        <v>134</v>
      </c>
      <c r="E485" s="332"/>
      <c r="F485" s="351" t="s">
        <v>1061</v>
      </c>
      <c r="G485" s="299">
        <v>0.96666666666666645</v>
      </c>
    </row>
    <row r="486" spans="1:7">
      <c r="A486" s="295" t="s">
        <v>1216</v>
      </c>
      <c r="B486" s="352"/>
      <c r="C486" s="270" t="s">
        <v>1217</v>
      </c>
      <c r="D486" s="270"/>
      <c r="E486" s="270"/>
      <c r="F486" s="353"/>
      <c r="G486" s="354"/>
    </row>
    <row r="487" spans="1:7" ht="28.5">
      <c r="A487" s="349"/>
      <c r="B487" s="350">
        <v>422</v>
      </c>
      <c r="C487" s="287" t="s">
        <v>1218</v>
      </c>
      <c r="D487" s="267" t="s">
        <v>710</v>
      </c>
      <c r="E487" s="332" t="s">
        <v>1219</v>
      </c>
      <c r="F487" s="351" t="s">
        <v>594</v>
      </c>
      <c r="G487" s="299">
        <v>0.50624999999999998</v>
      </c>
    </row>
    <row r="488" spans="1:7" ht="28.5">
      <c r="A488" s="349"/>
      <c r="B488" s="350">
        <v>423</v>
      </c>
      <c r="C488" s="287" t="s">
        <v>1218</v>
      </c>
      <c r="D488" s="267" t="s">
        <v>710</v>
      </c>
      <c r="E488" s="332" t="s">
        <v>1220</v>
      </c>
      <c r="F488" s="351" t="s">
        <v>594</v>
      </c>
      <c r="G488" s="299">
        <v>0.34791666666666665</v>
      </c>
    </row>
    <row r="489" spans="1:7" ht="28.5">
      <c r="A489" s="349"/>
      <c r="B489" s="350">
        <v>424</v>
      </c>
      <c r="C489" s="287" t="s">
        <v>1218</v>
      </c>
      <c r="D489" s="267" t="s">
        <v>710</v>
      </c>
      <c r="E489" s="332" t="s">
        <v>1221</v>
      </c>
      <c r="F489" s="351" t="s">
        <v>594</v>
      </c>
      <c r="G489" s="299">
        <v>0.25138888888888888</v>
      </c>
    </row>
    <row r="490" spans="1:7" ht="28.5">
      <c r="A490" s="349"/>
      <c r="B490" s="350">
        <v>425</v>
      </c>
      <c r="C490" s="287" t="s">
        <v>1218</v>
      </c>
      <c r="D490" s="267" t="s">
        <v>710</v>
      </c>
      <c r="E490" s="332" t="s">
        <v>1222</v>
      </c>
      <c r="F490" s="351" t="s">
        <v>594</v>
      </c>
      <c r="G490" s="299">
        <v>0.62083333333333335</v>
      </c>
    </row>
    <row r="491" spans="1:7" ht="28.5">
      <c r="A491" s="349"/>
      <c r="B491" s="350">
        <v>426</v>
      </c>
      <c r="C491" s="287" t="s">
        <v>1218</v>
      </c>
      <c r="D491" s="267" t="s">
        <v>710</v>
      </c>
      <c r="E491" s="367" t="s">
        <v>1223</v>
      </c>
      <c r="F491" s="351" t="s">
        <v>594</v>
      </c>
      <c r="G491" s="299">
        <v>0.45416666666666672</v>
      </c>
    </row>
    <row r="492" spans="1:7" ht="28.5">
      <c r="A492" s="349"/>
      <c r="B492" s="350">
        <v>427</v>
      </c>
      <c r="C492" s="287" t="s">
        <v>1218</v>
      </c>
      <c r="D492" s="267" t="s">
        <v>710</v>
      </c>
      <c r="E492" s="332" t="s">
        <v>1224</v>
      </c>
      <c r="F492" s="351" t="s">
        <v>594</v>
      </c>
      <c r="G492" s="299">
        <v>1.3000000000000003</v>
      </c>
    </row>
    <row r="493" spans="1:7" ht="28.5">
      <c r="A493" s="349"/>
      <c r="B493" s="350">
        <v>428</v>
      </c>
      <c r="C493" s="287" t="s">
        <v>1218</v>
      </c>
      <c r="D493" s="267" t="s">
        <v>710</v>
      </c>
      <c r="E493" s="332" t="s">
        <v>1225</v>
      </c>
      <c r="F493" s="351" t="s">
        <v>594</v>
      </c>
      <c r="G493" s="299">
        <v>0.90833333333333333</v>
      </c>
    </row>
    <row r="494" spans="1:7" ht="28.5">
      <c r="A494" s="349"/>
      <c r="B494" s="350">
        <v>429</v>
      </c>
      <c r="C494" s="287" t="s">
        <v>1218</v>
      </c>
      <c r="D494" s="267" t="s">
        <v>710</v>
      </c>
      <c r="E494" s="367" t="s">
        <v>1226</v>
      </c>
      <c r="F494" s="351" t="s">
        <v>594</v>
      </c>
      <c r="G494" s="299">
        <v>0.65833333333333344</v>
      </c>
    </row>
    <row r="495" spans="1:7" ht="28.5">
      <c r="A495" s="349"/>
      <c r="B495" s="350">
        <v>430</v>
      </c>
      <c r="C495" s="287" t="s">
        <v>1218</v>
      </c>
      <c r="D495" s="267" t="s">
        <v>710</v>
      </c>
      <c r="E495" s="332" t="s">
        <v>1227</v>
      </c>
      <c r="F495" s="351" t="s">
        <v>594</v>
      </c>
      <c r="G495" s="299">
        <v>0.82361111111111118</v>
      </c>
    </row>
    <row r="496" spans="1:7" ht="27">
      <c r="A496" s="349"/>
      <c r="B496" s="350">
        <v>431</v>
      </c>
      <c r="C496" s="365" t="s">
        <v>1218</v>
      </c>
      <c r="D496" s="267" t="s">
        <v>710</v>
      </c>
      <c r="E496" s="332" t="s">
        <v>1228</v>
      </c>
      <c r="F496" s="351" t="s">
        <v>594</v>
      </c>
      <c r="G496" s="299">
        <v>0.41666666666666669</v>
      </c>
    </row>
    <row r="497" spans="1:7" ht="27">
      <c r="A497" s="349"/>
      <c r="B497" s="350">
        <v>432</v>
      </c>
      <c r="C497" s="365" t="s">
        <v>1218</v>
      </c>
      <c r="D497" s="267" t="s">
        <v>710</v>
      </c>
      <c r="E497" s="332" t="s">
        <v>1229</v>
      </c>
      <c r="F497" s="351" t="s">
        <v>594</v>
      </c>
      <c r="G497" s="299">
        <v>0.60666666666666669</v>
      </c>
    </row>
    <row r="498" spans="1:7" ht="27">
      <c r="A498" s="349"/>
      <c r="B498" s="350">
        <v>433</v>
      </c>
      <c r="C498" s="287" t="s">
        <v>1218</v>
      </c>
      <c r="D498" s="267" t="s">
        <v>710</v>
      </c>
      <c r="E498" s="332" t="s">
        <v>1230</v>
      </c>
      <c r="F498" s="351" t="s">
        <v>594</v>
      </c>
      <c r="G498" s="299">
        <v>0.41375000000000006</v>
      </c>
    </row>
    <row r="499" spans="1:7" ht="27">
      <c r="A499" s="349"/>
      <c r="B499" s="350">
        <v>434</v>
      </c>
      <c r="C499" s="287" t="s">
        <v>1218</v>
      </c>
      <c r="D499" s="267" t="s">
        <v>710</v>
      </c>
      <c r="E499" s="332" t="s">
        <v>1231</v>
      </c>
      <c r="F499" s="351" t="s">
        <v>594</v>
      </c>
      <c r="G499" s="299">
        <v>0.50738888888888889</v>
      </c>
    </row>
    <row r="500" spans="1:7">
      <c r="A500" s="295" t="s">
        <v>1232</v>
      </c>
      <c r="B500" s="352"/>
      <c r="C500" s="270" t="s">
        <v>1233</v>
      </c>
      <c r="D500" s="270"/>
      <c r="E500" s="270"/>
      <c r="F500" s="353"/>
      <c r="G500" s="354"/>
    </row>
    <row r="501" spans="1:7">
      <c r="A501" s="349"/>
      <c r="B501" s="350">
        <v>435</v>
      </c>
      <c r="C501" s="287" t="s">
        <v>1233</v>
      </c>
      <c r="D501" s="267" t="s">
        <v>134</v>
      </c>
      <c r="E501" s="332"/>
      <c r="F501" s="351" t="s">
        <v>594</v>
      </c>
      <c r="G501" s="299">
        <v>1.0555555555555556</v>
      </c>
    </row>
    <row r="502" spans="1:7">
      <c r="A502" s="295" t="s">
        <v>1234</v>
      </c>
      <c r="B502" s="352"/>
      <c r="C502" s="270" t="s">
        <v>1235</v>
      </c>
      <c r="D502" s="270"/>
      <c r="E502" s="270"/>
      <c r="F502" s="353"/>
      <c r="G502" s="354"/>
    </row>
    <row r="503" spans="1:7">
      <c r="A503" s="349"/>
      <c r="B503" s="368">
        <v>436</v>
      </c>
      <c r="C503" s="287" t="s">
        <v>1236</v>
      </c>
      <c r="D503" s="267" t="s">
        <v>693</v>
      </c>
      <c r="E503" s="332" t="s">
        <v>1237</v>
      </c>
      <c r="F503" s="351" t="s">
        <v>1061</v>
      </c>
      <c r="G503" s="299">
        <v>0.37222222222222218</v>
      </c>
    </row>
    <row r="504" spans="1:7">
      <c r="A504" s="295" t="s">
        <v>1238</v>
      </c>
      <c r="B504" s="364"/>
      <c r="C504" s="369" t="s">
        <v>1239</v>
      </c>
      <c r="D504" s="270"/>
      <c r="E504" s="270"/>
      <c r="F504" s="265"/>
      <c r="G504" s="362"/>
    </row>
    <row r="505" spans="1:7">
      <c r="A505" s="349"/>
      <c r="B505" s="370">
        <v>437</v>
      </c>
      <c r="C505" s="371" t="s">
        <v>1240</v>
      </c>
      <c r="D505" s="372" t="s">
        <v>133</v>
      </c>
      <c r="E505" s="373" t="s">
        <v>1241</v>
      </c>
      <c r="F505" s="374" t="s">
        <v>594</v>
      </c>
      <c r="G505" s="375" t="s">
        <v>891</v>
      </c>
    </row>
    <row r="506" spans="1:7">
      <c r="A506" s="376"/>
      <c r="B506" s="377"/>
      <c r="C506" s="343" t="s">
        <v>1242</v>
      </c>
      <c r="D506" s="378"/>
      <c r="E506" s="378"/>
      <c r="F506" s="379"/>
      <c r="G506" s="380"/>
    </row>
    <row r="507" spans="1:7">
      <c r="A507" s="381" t="s">
        <v>1243</v>
      </c>
      <c r="B507" s="382"/>
      <c r="C507" s="369" t="s">
        <v>1244</v>
      </c>
      <c r="D507" s="369"/>
      <c r="E507" s="369"/>
      <c r="F507" s="383"/>
      <c r="G507" s="384"/>
    </row>
    <row r="508" spans="1:7">
      <c r="A508" s="385"/>
      <c r="B508" s="350">
        <v>438</v>
      </c>
      <c r="C508" s="386" t="s">
        <v>1245</v>
      </c>
      <c r="D508" s="387" t="s">
        <v>635</v>
      </c>
      <c r="E508" s="388" t="s">
        <v>1246</v>
      </c>
      <c r="F508" s="351" t="s">
        <v>1061</v>
      </c>
      <c r="G508" s="299">
        <v>114.58333333333334</v>
      </c>
    </row>
    <row r="509" spans="1:7">
      <c r="A509" s="381" t="s">
        <v>1247</v>
      </c>
      <c r="B509" s="352"/>
      <c r="C509" s="369" t="s">
        <v>1248</v>
      </c>
      <c r="D509" s="369"/>
      <c r="E509" s="369"/>
      <c r="F509" s="274"/>
      <c r="G509" s="362"/>
    </row>
    <row r="510" spans="1:7">
      <c r="A510" s="389"/>
      <c r="B510" s="350">
        <v>439</v>
      </c>
      <c r="C510" s="386" t="s">
        <v>1249</v>
      </c>
      <c r="D510" s="387" t="s">
        <v>693</v>
      </c>
      <c r="E510" s="390" t="s">
        <v>1250</v>
      </c>
      <c r="F510" s="351" t="s">
        <v>594</v>
      </c>
      <c r="G510" s="299">
        <v>0.5</v>
      </c>
    </row>
    <row r="511" spans="1:7">
      <c r="A511" s="385"/>
      <c r="B511" s="350">
        <v>440</v>
      </c>
      <c r="C511" s="386" t="s">
        <v>1249</v>
      </c>
      <c r="D511" s="387" t="s">
        <v>693</v>
      </c>
      <c r="E511" s="390" t="s">
        <v>1251</v>
      </c>
      <c r="F511" s="351" t="s">
        <v>594</v>
      </c>
      <c r="G511" s="299">
        <v>0.58333333333333337</v>
      </c>
    </row>
    <row r="512" spans="1:7">
      <c r="A512" s="391"/>
      <c r="B512" s="350">
        <v>441</v>
      </c>
      <c r="C512" s="386" t="s">
        <v>1252</v>
      </c>
      <c r="D512" s="387" t="s">
        <v>693</v>
      </c>
      <c r="E512" s="390" t="s">
        <v>1253</v>
      </c>
      <c r="F512" s="351" t="s">
        <v>1254</v>
      </c>
      <c r="G512" s="299">
        <v>0.9364444444444443</v>
      </c>
    </row>
    <row r="513" spans="1:7">
      <c r="A513" s="391"/>
      <c r="B513" s="350">
        <v>442</v>
      </c>
      <c r="C513" s="386" t="s">
        <v>1252</v>
      </c>
      <c r="D513" s="387" t="s">
        <v>693</v>
      </c>
      <c r="E513" s="390" t="s">
        <v>1255</v>
      </c>
      <c r="F513" s="351" t="s">
        <v>1254</v>
      </c>
      <c r="G513" s="299">
        <v>0.74305555555555558</v>
      </c>
    </row>
    <row r="514" spans="1:7">
      <c r="A514" s="392" t="s">
        <v>1256</v>
      </c>
      <c r="B514" s="352"/>
      <c r="C514" s="369" t="s">
        <v>1257</v>
      </c>
      <c r="D514" s="369"/>
      <c r="E514" s="369"/>
      <c r="F514" s="274"/>
      <c r="G514" s="362"/>
    </row>
    <row r="515" spans="1:7">
      <c r="A515" s="385"/>
      <c r="B515" s="350">
        <v>443</v>
      </c>
      <c r="C515" s="386" t="s">
        <v>1258</v>
      </c>
      <c r="D515" s="387" t="s">
        <v>693</v>
      </c>
      <c r="E515" s="390" t="s">
        <v>1250</v>
      </c>
      <c r="F515" s="351" t="s">
        <v>594</v>
      </c>
      <c r="G515" s="299">
        <v>0.5</v>
      </c>
    </row>
    <row r="516" spans="1:7">
      <c r="A516" s="385"/>
      <c r="B516" s="350">
        <v>444</v>
      </c>
      <c r="C516" s="386" t="s">
        <v>1258</v>
      </c>
      <c r="D516" s="387" t="s">
        <v>693</v>
      </c>
      <c r="E516" s="390" t="s">
        <v>1251</v>
      </c>
      <c r="F516" s="351" t="s">
        <v>594</v>
      </c>
      <c r="G516" s="299">
        <v>0.58333333333333337</v>
      </c>
    </row>
    <row r="517" spans="1:7">
      <c r="A517" s="385"/>
      <c r="B517" s="350">
        <v>445</v>
      </c>
      <c r="C517" s="386" t="s">
        <v>1258</v>
      </c>
      <c r="D517" s="387" t="s">
        <v>693</v>
      </c>
      <c r="E517" s="390" t="s">
        <v>1259</v>
      </c>
      <c r="F517" s="351" t="s">
        <v>594</v>
      </c>
      <c r="G517" s="299">
        <v>0.66666666666666674</v>
      </c>
    </row>
    <row r="518" spans="1:7">
      <c r="A518" s="392" t="s">
        <v>1260</v>
      </c>
      <c r="B518" s="352"/>
      <c r="C518" s="369" t="s">
        <v>1261</v>
      </c>
      <c r="D518" s="369"/>
      <c r="E518" s="369"/>
      <c r="F518" s="274"/>
      <c r="G518" s="362"/>
    </row>
    <row r="519" spans="1:7">
      <c r="A519" s="385"/>
      <c r="B519" s="350">
        <v>446</v>
      </c>
      <c r="C519" s="393" t="s">
        <v>1262</v>
      </c>
      <c r="D519" s="387" t="s">
        <v>710</v>
      </c>
      <c r="E519" s="390" t="s">
        <v>1263</v>
      </c>
      <c r="F519" s="351" t="s">
        <v>594</v>
      </c>
      <c r="G519" s="299">
        <v>3.75</v>
      </c>
    </row>
    <row r="520" spans="1:7">
      <c r="A520" s="385"/>
      <c r="B520" s="350">
        <v>447</v>
      </c>
      <c r="C520" s="393" t="s">
        <v>1262</v>
      </c>
      <c r="D520" s="387" t="s">
        <v>710</v>
      </c>
      <c r="E520" s="390" t="s">
        <v>1264</v>
      </c>
      <c r="F520" s="351" t="s">
        <v>594</v>
      </c>
      <c r="G520" s="299">
        <v>4.166666666666667</v>
      </c>
    </row>
    <row r="521" spans="1:7">
      <c r="A521" s="392" t="s">
        <v>1265</v>
      </c>
      <c r="B521" s="352"/>
      <c r="C521" s="369" t="s">
        <v>1266</v>
      </c>
      <c r="D521" s="369"/>
      <c r="E521" s="369"/>
      <c r="F521" s="274"/>
      <c r="G521" s="362"/>
    </row>
    <row r="522" spans="1:7" ht="27">
      <c r="A522" s="385"/>
      <c r="B522" s="350">
        <v>448</v>
      </c>
      <c r="C522" s="386" t="s">
        <v>1267</v>
      </c>
      <c r="D522" s="387" t="s">
        <v>710</v>
      </c>
      <c r="E522" s="390" t="s">
        <v>1268</v>
      </c>
      <c r="F522" s="265" t="s">
        <v>1061</v>
      </c>
      <c r="G522" s="299">
        <v>1.6208055555555558</v>
      </c>
    </row>
    <row r="523" spans="1:7" ht="27">
      <c r="A523" s="385"/>
      <c r="B523" s="350">
        <v>449</v>
      </c>
      <c r="C523" s="386" t="s">
        <v>1267</v>
      </c>
      <c r="D523" s="387" t="s">
        <v>710</v>
      </c>
      <c r="E523" s="390" t="s">
        <v>1269</v>
      </c>
      <c r="F523" s="265" t="s">
        <v>1061</v>
      </c>
      <c r="G523" s="299">
        <v>2.2999722222222223</v>
      </c>
    </row>
    <row r="524" spans="1:7" ht="27">
      <c r="A524" s="385"/>
      <c r="B524" s="350">
        <v>450</v>
      </c>
      <c r="C524" s="386" t="s">
        <v>1267</v>
      </c>
      <c r="D524" s="387" t="s">
        <v>710</v>
      </c>
      <c r="E524" s="390" t="s">
        <v>1270</v>
      </c>
      <c r="F524" s="265" t="s">
        <v>1061</v>
      </c>
      <c r="G524" s="299">
        <v>4.0033333333333339</v>
      </c>
    </row>
    <row r="525" spans="1:7">
      <c r="A525" s="392" t="s">
        <v>1271</v>
      </c>
      <c r="B525" s="352"/>
      <c r="C525" s="369" t="s">
        <v>1272</v>
      </c>
      <c r="D525" s="369"/>
      <c r="E525" s="369"/>
      <c r="F525" s="274"/>
      <c r="G525" s="362"/>
    </row>
    <row r="526" spans="1:7">
      <c r="A526" s="385"/>
      <c r="B526" s="368">
        <v>451</v>
      </c>
      <c r="C526" s="386" t="s">
        <v>838</v>
      </c>
      <c r="D526" s="387" t="s">
        <v>710</v>
      </c>
      <c r="E526" s="390" t="s">
        <v>1273</v>
      </c>
      <c r="F526" s="265" t="s">
        <v>1274</v>
      </c>
      <c r="G526" s="299">
        <v>1.8372222222222223</v>
      </c>
    </row>
    <row r="527" spans="1:7">
      <c r="A527" s="385"/>
      <c r="B527" s="368">
        <v>452</v>
      </c>
      <c r="C527" s="386" t="s">
        <v>838</v>
      </c>
      <c r="D527" s="387" t="s">
        <v>710</v>
      </c>
      <c r="E527" s="390" t="s">
        <v>1275</v>
      </c>
      <c r="F527" s="265" t="s">
        <v>1274</v>
      </c>
      <c r="G527" s="299">
        <v>2.8980555555555556</v>
      </c>
    </row>
    <row r="528" spans="1:7">
      <c r="A528" s="392" t="s">
        <v>1276</v>
      </c>
      <c r="B528" s="352"/>
      <c r="C528" s="369" t="s">
        <v>1277</v>
      </c>
      <c r="D528" s="369"/>
      <c r="E528" s="369"/>
      <c r="F528" s="274"/>
      <c r="G528" s="362"/>
    </row>
    <row r="529" spans="1:7">
      <c r="A529" s="391"/>
      <c r="B529" s="350">
        <v>453</v>
      </c>
      <c r="C529" s="386" t="s">
        <v>1278</v>
      </c>
      <c r="D529" s="387" t="s">
        <v>710</v>
      </c>
      <c r="E529" s="390" t="s">
        <v>1279</v>
      </c>
      <c r="F529" s="351" t="s">
        <v>1280</v>
      </c>
      <c r="G529" s="394">
        <v>3.3888888888888888</v>
      </c>
    </row>
    <row r="530" spans="1:7">
      <c r="A530" s="395"/>
      <c r="B530" s="350">
        <v>454</v>
      </c>
      <c r="C530" s="386" t="s">
        <v>1278</v>
      </c>
      <c r="D530" s="387" t="s">
        <v>710</v>
      </c>
      <c r="E530" s="390" t="s">
        <v>1281</v>
      </c>
      <c r="F530" s="265" t="s">
        <v>1254</v>
      </c>
      <c r="G530" s="362">
        <v>2.994444444444444</v>
      </c>
    </row>
    <row r="531" spans="1:7">
      <c r="A531" s="253"/>
      <c r="B531" s="396"/>
      <c r="C531" s="343" t="s">
        <v>1282</v>
      </c>
      <c r="D531" s="344"/>
      <c r="E531" s="305"/>
      <c r="F531" s="397"/>
      <c r="G531" s="398"/>
    </row>
    <row r="532" spans="1:7">
      <c r="A532" s="277" t="s">
        <v>1283</v>
      </c>
      <c r="B532" s="396"/>
      <c r="C532" s="270" t="s">
        <v>1284</v>
      </c>
      <c r="D532" s="270"/>
      <c r="E532" s="270"/>
      <c r="F532" s="399"/>
      <c r="G532" s="400"/>
    </row>
    <row r="533" spans="1:7">
      <c r="A533" s="264"/>
      <c r="B533" s="350">
        <v>455</v>
      </c>
      <c r="C533" s="287" t="s">
        <v>1285</v>
      </c>
      <c r="D533" s="267" t="s">
        <v>710</v>
      </c>
      <c r="E533" s="332" t="s">
        <v>1286</v>
      </c>
      <c r="F533" s="265" t="s">
        <v>1146</v>
      </c>
      <c r="G533" s="299">
        <v>1.9729166666666669</v>
      </c>
    </row>
    <row r="534" spans="1:7">
      <c r="A534" s="264"/>
      <c r="B534" s="350">
        <v>456</v>
      </c>
      <c r="C534" s="287" t="s">
        <v>1285</v>
      </c>
      <c r="D534" s="267" t="s">
        <v>710</v>
      </c>
      <c r="E534" s="332" t="s">
        <v>1287</v>
      </c>
      <c r="F534" s="265" t="s">
        <v>1146</v>
      </c>
      <c r="G534" s="299">
        <v>2.1583333333333337</v>
      </c>
    </row>
    <row r="535" spans="1:7">
      <c r="A535" s="264"/>
      <c r="B535" s="350">
        <v>457</v>
      </c>
      <c r="C535" s="287" t="s">
        <v>1285</v>
      </c>
      <c r="D535" s="267" t="s">
        <v>710</v>
      </c>
      <c r="E535" s="332" t="s">
        <v>1288</v>
      </c>
      <c r="F535" s="265" t="s">
        <v>1146</v>
      </c>
      <c r="G535" s="299">
        <v>2.3854166666666665</v>
      </c>
    </row>
    <row r="536" spans="1:7">
      <c r="A536" s="264"/>
      <c r="B536" s="350">
        <v>458</v>
      </c>
      <c r="C536" s="287" t="s">
        <v>1285</v>
      </c>
      <c r="D536" s="267" t="s">
        <v>710</v>
      </c>
      <c r="E536" s="332" t="s">
        <v>1289</v>
      </c>
      <c r="F536" s="265" t="s">
        <v>1146</v>
      </c>
      <c r="G536" s="299">
        <v>2.6888888888888891</v>
      </c>
    </row>
    <row r="537" spans="1:7">
      <c r="A537" s="264"/>
      <c r="B537" s="350">
        <v>459</v>
      </c>
      <c r="C537" s="287" t="s">
        <v>1285</v>
      </c>
      <c r="D537" s="267" t="s">
        <v>710</v>
      </c>
      <c r="E537" s="332" t="s">
        <v>1290</v>
      </c>
      <c r="F537" s="265" t="s">
        <v>1146</v>
      </c>
      <c r="G537" s="299">
        <v>3.2972222222222221</v>
      </c>
    </row>
    <row r="538" spans="1:7">
      <c r="A538" s="264"/>
      <c r="B538" s="350">
        <v>460</v>
      </c>
      <c r="C538" s="287" t="s">
        <v>1285</v>
      </c>
      <c r="D538" s="267" t="s">
        <v>710</v>
      </c>
      <c r="E538" s="332" t="s">
        <v>1291</v>
      </c>
      <c r="F538" s="265" t="s">
        <v>1146</v>
      </c>
      <c r="G538" s="299">
        <v>3.708333333333333</v>
      </c>
    </row>
    <row r="539" spans="1:7">
      <c r="A539" s="264"/>
      <c r="B539" s="350">
        <v>461</v>
      </c>
      <c r="C539" s="287" t="s">
        <v>1285</v>
      </c>
      <c r="D539" s="267" t="s">
        <v>710</v>
      </c>
      <c r="E539" s="332" t="s">
        <v>1292</v>
      </c>
      <c r="F539" s="265" t="s">
        <v>1146</v>
      </c>
      <c r="G539" s="299">
        <v>4.0916666666666677</v>
      </c>
    </row>
    <row r="540" spans="1:7">
      <c r="A540" s="264"/>
      <c r="B540" s="350">
        <v>462</v>
      </c>
      <c r="C540" s="287">
        <v>0.48</v>
      </c>
      <c r="D540" s="267" t="s">
        <v>710</v>
      </c>
      <c r="E540" s="332" t="s">
        <v>1293</v>
      </c>
      <c r="F540" s="265" t="s">
        <v>1294</v>
      </c>
      <c r="G540" s="299">
        <v>3.1111111111111107</v>
      </c>
    </row>
    <row r="541" spans="1:7">
      <c r="A541" s="264"/>
      <c r="B541" s="350">
        <v>463</v>
      </c>
      <c r="C541" s="287" t="s">
        <v>1285</v>
      </c>
      <c r="D541" s="267" t="s">
        <v>710</v>
      </c>
      <c r="E541" s="332" t="s">
        <v>1295</v>
      </c>
      <c r="F541" s="265" t="s">
        <v>594</v>
      </c>
      <c r="G541" s="299">
        <v>2.1472222222222226</v>
      </c>
    </row>
    <row r="542" spans="1:7">
      <c r="A542" s="264"/>
      <c r="B542" s="350">
        <v>464</v>
      </c>
      <c r="C542" s="287" t="s">
        <v>1285</v>
      </c>
      <c r="D542" s="267" t="s">
        <v>710</v>
      </c>
      <c r="E542" s="332" t="s">
        <v>1296</v>
      </c>
      <c r="F542" s="265" t="s">
        <v>594</v>
      </c>
      <c r="G542" s="299">
        <v>2.3944444444444448</v>
      </c>
    </row>
    <row r="543" spans="1:7">
      <c r="A543" s="264"/>
      <c r="B543" s="350">
        <v>465</v>
      </c>
      <c r="C543" s="287" t="s">
        <v>1285</v>
      </c>
      <c r="D543" s="267" t="s">
        <v>710</v>
      </c>
      <c r="E543" s="332" t="s">
        <v>1297</v>
      </c>
      <c r="F543" s="265" t="s">
        <v>594</v>
      </c>
      <c r="G543" s="299">
        <v>2.6388888888888888</v>
      </c>
    </row>
    <row r="544" spans="1:7">
      <c r="A544" s="264"/>
      <c r="B544" s="350">
        <v>466</v>
      </c>
      <c r="C544" s="287" t="s">
        <v>1285</v>
      </c>
      <c r="D544" s="267" t="s">
        <v>710</v>
      </c>
      <c r="E544" s="332" t="s">
        <v>1298</v>
      </c>
      <c r="F544" s="265" t="s">
        <v>594</v>
      </c>
      <c r="G544" s="299">
        <v>3.1166666666666667</v>
      </c>
    </row>
    <row r="545" spans="1:7">
      <c r="A545" s="264"/>
      <c r="B545" s="350">
        <v>467</v>
      </c>
      <c r="C545" s="287" t="s">
        <v>1285</v>
      </c>
      <c r="D545" s="267" t="s">
        <v>710</v>
      </c>
      <c r="E545" s="332" t="s">
        <v>1299</v>
      </c>
      <c r="F545" s="265" t="s">
        <v>594</v>
      </c>
      <c r="G545" s="299">
        <v>2.3305555555555557</v>
      </c>
    </row>
    <row r="546" spans="1:7">
      <c r="A546" s="264"/>
      <c r="B546" s="350">
        <v>468</v>
      </c>
      <c r="C546" s="287" t="s">
        <v>1285</v>
      </c>
      <c r="D546" s="267" t="s">
        <v>710</v>
      </c>
      <c r="E546" s="332" t="s">
        <v>1300</v>
      </c>
      <c r="F546" s="265" t="s">
        <v>594</v>
      </c>
      <c r="G546" s="299">
        <v>2.6472222222222221</v>
      </c>
    </row>
    <row r="547" spans="1:7">
      <c r="A547" s="264"/>
      <c r="B547" s="350">
        <v>469</v>
      </c>
      <c r="C547" s="287" t="s">
        <v>1285</v>
      </c>
      <c r="D547" s="267" t="s">
        <v>710</v>
      </c>
      <c r="E547" s="332" t="s">
        <v>1301</v>
      </c>
      <c r="F547" s="265" t="s">
        <v>594</v>
      </c>
      <c r="G547" s="299">
        <v>2.7527777777777782</v>
      </c>
    </row>
    <row r="548" spans="1:7">
      <c r="A548" s="264"/>
      <c r="B548" s="350">
        <v>470</v>
      </c>
      <c r="C548" s="287" t="s">
        <v>1285</v>
      </c>
      <c r="D548" s="267" t="s">
        <v>710</v>
      </c>
      <c r="E548" s="332" t="s">
        <v>1302</v>
      </c>
      <c r="F548" s="265" t="s">
        <v>594</v>
      </c>
      <c r="G548" s="299">
        <v>3.3</v>
      </c>
    </row>
    <row r="549" spans="1:7">
      <c r="A549" s="264"/>
      <c r="B549" s="350">
        <v>471</v>
      </c>
      <c r="C549" s="287" t="s">
        <v>1285</v>
      </c>
      <c r="D549" s="267" t="s">
        <v>710</v>
      </c>
      <c r="E549" s="332" t="s">
        <v>1303</v>
      </c>
      <c r="F549" s="265" t="s">
        <v>594</v>
      </c>
      <c r="G549" s="299">
        <v>2.1888888888888891</v>
      </c>
    </row>
    <row r="550" spans="1:7">
      <c r="A550" s="264"/>
      <c r="B550" s="350">
        <v>472</v>
      </c>
      <c r="C550" s="287" t="s">
        <v>1285</v>
      </c>
      <c r="D550" s="267" t="s">
        <v>710</v>
      </c>
      <c r="E550" s="332" t="s">
        <v>1304</v>
      </c>
      <c r="F550" s="265" t="s">
        <v>594</v>
      </c>
      <c r="G550" s="299">
        <v>2.3999999999999995</v>
      </c>
    </row>
    <row r="551" spans="1:7">
      <c r="A551" s="264"/>
      <c r="B551" s="350">
        <v>473</v>
      </c>
      <c r="C551" s="287" t="s">
        <v>1285</v>
      </c>
      <c r="D551" s="267" t="s">
        <v>710</v>
      </c>
      <c r="E551" s="332" t="s">
        <v>1305</v>
      </c>
      <c r="F551" s="265" t="s">
        <v>594</v>
      </c>
      <c r="G551" s="299">
        <v>2.5555555555555554</v>
      </c>
    </row>
    <row r="552" spans="1:7">
      <c r="A552" s="349"/>
      <c r="B552" s="350">
        <v>474</v>
      </c>
      <c r="C552" s="287" t="s">
        <v>1285</v>
      </c>
      <c r="D552" s="267" t="s">
        <v>710</v>
      </c>
      <c r="E552" s="332" t="s">
        <v>1306</v>
      </c>
      <c r="F552" s="265" t="s">
        <v>594</v>
      </c>
      <c r="G552" s="299">
        <v>3.1166666666666667</v>
      </c>
    </row>
    <row r="553" spans="1:7">
      <c r="A553" s="349"/>
      <c r="B553" s="350">
        <v>475</v>
      </c>
      <c r="C553" s="287" t="s">
        <v>1285</v>
      </c>
      <c r="D553" s="267" t="s">
        <v>710</v>
      </c>
      <c r="E553" s="332" t="s">
        <v>1307</v>
      </c>
      <c r="F553" s="265" t="s">
        <v>594</v>
      </c>
      <c r="G553" s="299">
        <v>2.3166666666666669</v>
      </c>
    </row>
    <row r="554" spans="1:7">
      <c r="A554" s="349"/>
      <c r="B554" s="350">
        <v>476</v>
      </c>
      <c r="C554" s="287" t="s">
        <v>1285</v>
      </c>
      <c r="D554" s="267" t="s">
        <v>710</v>
      </c>
      <c r="E554" s="332" t="s">
        <v>1308</v>
      </c>
      <c r="F554" s="265" t="s">
        <v>594</v>
      </c>
      <c r="G554" s="299">
        <v>2.5</v>
      </c>
    </row>
    <row r="555" spans="1:7">
      <c r="A555" s="349"/>
      <c r="B555" s="350">
        <v>477</v>
      </c>
      <c r="C555" s="287" t="s">
        <v>1285</v>
      </c>
      <c r="D555" s="267" t="s">
        <v>710</v>
      </c>
      <c r="E555" s="332" t="s">
        <v>1309</v>
      </c>
      <c r="F555" s="265" t="s">
        <v>594</v>
      </c>
      <c r="G555" s="299">
        <v>2.7416666666666667</v>
      </c>
    </row>
    <row r="556" spans="1:7">
      <c r="A556" s="349"/>
      <c r="B556" s="350">
        <v>478</v>
      </c>
      <c r="C556" s="287" t="s">
        <v>1285</v>
      </c>
      <c r="D556" s="267" t="s">
        <v>710</v>
      </c>
      <c r="E556" s="332" t="s">
        <v>1310</v>
      </c>
      <c r="F556" s="265" t="s">
        <v>594</v>
      </c>
      <c r="G556" s="299">
        <v>3.1138888888888889</v>
      </c>
    </row>
    <row r="557" spans="1:7">
      <c r="A557" s="349"/>
      <c r="B557" s="350">
        <v>479</v>
      </c>
      <c r="C557" s="287" t="s">
        <v>1285</v>
      </c>
      <c r="D557" s="267" t="s">
        <v>710</v>
      </c>
      <c r="E557" s="332" t="s">
        <v>1311</v>
      </c>
      <c r="F557" s="265" t="s">
        <v>594</v>
      </c>
      <c r="G557" s="299">
        <v>3.3694444444444445</v>
      </c>
    </row>
    <row r="558" spans="1:7">
      <c r="A558" s="349"/>
      <c r="B558" s="350">
        <v>480</v>
      </c>
      <c r="C558" s="287" t="s">
        <v>1285</v>
      </c>
      <c r="D558" s="267" t="s">
        <v>710</v>
      </c>
      <c r="E558" s="332" t="s">
        <v>1312</v>
      </c>
      <c r="F558" s="265" t="s">
        <v>594</v>
      </c>
      <c r="G558" s="299">
        <v>3.8888888888888888</v>
      </c>
    </row>
    <row r="559" spans="1:7">
      <c r="A559" s="349"/>
      <c r="B559" s="350">
        <v>481</v>
      </c>
      <c r="C559" s="287" t="s">
        <v>1285</v>
      </c>
      <c r="D559" s="267" t="s">
        <v>710</v>
      </c>
      <c r="E559" s="332" t="s">
        <v>1313</v>
      </c>
      <c r="F559" s="265" t="s">
        <v>594</v>
      </c>
      <c r="G559" s="299">
        <v>3.3791666666666669</v>
      </c>
    </row>
    <row r="560" spans="1:7">
      <c r="A560" s="349"/>
      <c r="B560" s="350">
        <v>482</v>
      </c>
      <c r="C560" s="287" t="s">
        <v>1285</v>
      </c>
      <c r="D560" s="267" t="s">
        <v>710</v>
      </c>
      <c r="E560" s="332" t="s">
        <v>1314</v>
      </c>
      <c r="F560" s="265" t="s">
        <v>594</v>
      </c>
      <c r="G560" s="299">
        <v>3.620833333333334</v>
      </c>
    </row>
    <row r="561" spans="1:7">
      <c r="A561" s="264"/>
      <c r="B561" s="350">
        <v>483</v>
      </c>
      <c r="C561" s="287" t="s">
        <v>1285</v>
      </c>
      <c r="D561" s="267" t="s">
        <v>710</v>
      </c>
      <c r="E561" s="332" t="s">
        <v>1315</v>
      </c>
      <c r="F561" s="265" t="s">
        <v>594</v>
      </c>
      <c r="G561" s="299">
        <v>3.3166666666666664</v>
      </c>
    </row>
    <row r="562" spans="1:7">
      <c r="A562" s="349"/>
      <c r="B562" s="350">
        <v>484</v>
      </c>
      <c r="C562" s="287" t="s">
        <v>1285</v>
      </c>
      <c r="D562" s="267" t="s">
        <v>710</v>
      </c>
      <c r="E562" s="332" t="s">
        <v>1316</v>
      </c>
      <c r="F562" s="265" t="s">
        <v>594</v>
      </c>
      <c r="G562" s="299">
        <v>2.25</v>
      </c>
    </row>
    <row r="563" spans="1:7">
      <c r="A563" s="277" t="s">
        <v>1317</v>
      </c>
      <c r="B563" s="352"/>
      <c r="C563" s="270" t="s">
        <v>1318</v>
      </c>
      <c r="D563" s="270"/>
      <c r="E563" s="270"/>
      <c r="F563" s="401"/>
      <c r="G563" s="402"/>
    </row>
    <row r="564" spans="1:7">
      <c r="A564" s="264"/>
      <c r="B564" s="350">
        <v>485</v>
      </c>
      <c r="C564" s="287" t="s">
        <v>1319</v>
      </c>
      <c r="D564" s="267" t="s">
        <v>710</v>
      </c>
      <c r="E564" s="332" t="s">
        <v>1320</v>
      </c>
      <c r="F564" s="265" t="s">
        <v>594</v>
      </c>
      <c r="G564" s="299">
        <v>3.6527777777777772</v>
      </c>
    </row>
    <row r="565" spans="1:7">
      <c r="A565" s="264"/>
      <c r="B565" s="350">
        <v>486</v>
      </c>
      <c r="C565" s="287" t="s">
        <v>1319</v>
      </c>
      <c r="D565" s="267" t="s">
        <v>710</v>
      </c>
      <c r="E565" s="332" t="s">
        <v>1321</v>
      </c>
      <c r="F565" s="265" t="s">
        <v>594</v>
      </c>
      <c r="G565" s="299">
        <v>3.4208333333333343</v>
      </c>
    </row>
    <row r="566" spans="1:7">
      <c r="A566" s="264"/>
      <c r="B566" s="350">
        <v>487</v>
      </c>
      <c r="C566" s="287" t="s">
        <v>1322</v>
      </c>
      <c r="D566" s="267" t="s">
        <v>693</v>
      </c>
      <c r="E566" s="332" t="s">
        <v>1323</v>
      </c>
      <c r="F566" s="265" t="s">
        <v>594</v>
      </c>
      <c r="G566" s="299">
        <v>1.0833333333333335</v>
      </c>
    </row>
    <row r="567" spans="1:7">
      <c r="A567" s="264"/>
      <c r="B567" s="350">
        <v>488</v>
      </c>
      <c r="C567" s="287" t="s">
        <v>1322</v>
      </c>
      <c r="D567" s="403" t="s">
        <v>693</v>
      </c>
      <c r="E567" s="332" t="s">
        <v>1324</v>
      </c>
      <c r="F567" s="265" t="s">
        <v>594</v>
      </c>
      <c r="G567" s="299">
        <v>1.4166666666666667</v>
      </c>
    </row>
    <row r="568" spans="1:7">
      <c r="A568" s="264"/>
      <c r="B568" s="350">
        <v>489</v>
      </c>
      <c r="C568" s="287" t="s">
        <v>1322</v>
      </c>
      <c r="D568" s="403" t="s">
        <v>693</v>
      </c>
      <c r="E568" s="332" t="s">
        <v>1325</v>
      </c>
      <c r="F568" s="265" t="s">
        <v>594</v>
      </c>
      <c r="G568" s="299">
        <v>1.3333333333333335</v>
      </c>
    </row>
    <row r="569" spans="1:7">
      <c r="A569" s="264"/>
      <c r="B569" s="350">
        <v>490</v>
      </c>
      <c r="C569" s="287" t="s">
        <v>1322</v>
      </c>
      <c r="D569" s="403" t="s">
        <v>693</v>
      </c>
      <c r="E569" s="332" t="s">
        <v>1326</v>
      </c>
      <c r="F569" s="265" t="s">
        <v>594</v>
      </c>
      <c r="G569" s="299">
        <v>1.6666666666666667</v>
      </c>
    </row>
    <row r="570" spans="1:7">
      <c r="A570" s="264"/>
      <c r="B570" s="350">
        <v>491</v>
      </c>
      <c r="C570" s="287" t="s">
        <v>1327</v>
      </c>
      <c r="D570" s="403" t="s">
        <v>133</v>
      </c>
      <c r="E570" s="332" t="s">
        <v>1328</v>
      </c>
      <c r="F570" s="265" t="s">
        <v>594</v>
      </c>
      <c r="G570" s="299">
        <v>4.416666666666667</v>
      </c>
    </row>
    <row r="571" spans="1:7">
      <c r="A571" s="264"/>
      <c r="B571" s="350">
        <v>492</v>
      </c>
      <c r="C571" s="287" t="s">
        <v>1327</v>
      </c>
      <c r="D571" s="403" t="s">
        <v>133</v>
      </c>
      <c r="E571" s="332" t="s">
        <v>1329</v>
      </c>
      <c r="F571" s="265" t="s">
        <v>594</v>
      </c>
      <c r="G571" s="299">
        <v>4.416666666666667</v>
      </c>
    </row>
    <row r="572" spans="1:7">
      <c r="A572" s="264"/>
      <c r="B572" s="350">
        <v>493</v>
      </c>
      <c r="C572" s="287" t="s">
        <v>1327</v>
      </c>
      <c r="D572" s="403" t="s">
        <v>133</v>
      </c>
      <c r="E572" s="332" t="s">
        <v>1330</v>
      </c>
      <c r="F572" s="265" t="s">
        <v>594</v>
      </c>
      <c r="G572" s="299">
        <v>5.083333333333333</v>
      </c>
    </row>
    <row r="573" spans="1:7">
      <c r="A573" s="264"/>
      <c r="B573" s="350">
        <v>494</v>
      </c>
      <c r="C573" s="287" t="s">
        <v>1327</v>
      </c>
      <c r="D573" s="403" t="s">
        <v>133</v>
      </c>
      <c r="E573" s="332" t="s">
        <v>1331</v>
      </c>
      <c r="F573" s="265" t="s">
        <v>594</v>
      </c>
      <c r="G573" s="299">
        <v>5.4444444444444446</v>
      </c>
    </row>
    <row r="574" spans="1:7">
      <c r="A574" s="264"/>
      <c r="B574" s="350">
        <v>495</v>
      </c>
      <c r="C574" s="287" t="s">
        <v>1332</v>
      </c>
      <c r="D574" s="403" t="s">
        <v>133</v>
      </c>
      <c r="E574" s="332" t="s">
        <v>1333</v>
      </c>
      <c r="F574" s="265" t="s">
        <v>594</v>
      </c>
      <c r="G574" s="299">
        <v>0.43750000000000006</v>
      </c>
    </row>
    <row r="575" spans="1:7">
      <c r="A575" s="264"/>
      <c r="B575" s="350">
        <v>496</v>
      </c>
      <c r="C575" s="287" t="s">
        <v>1332</v>
      </c>
      <c r="D575" s="267" t="s">
        <v>133</v>
      </c>
      <c r="E575" s="332" t="s">
        <v>1334</v>
      </c>
      <c r="F575" s="265" t="s">
        <v>594</v>
      </c>
      <c r="G575" s="299">
        <v>0.4458333333333333</v>
      </c>
    </row>
    <row r="576" spans="1:7">
      <c r="A576" s="264"/>
      <c r="B576" s="350">
        <v>497</v>
      </c>
      <c r="C576" s="287" t="s">
        <v>1332</v>
      </c>
      <c r="D576" s="403" t="s">
        <v>133</v>
      </c>
      <c r="E576" s="332" t="s">
        <v>1335</v>
      </c>
      <c r="F576" s="265" t="s">
        <v>594</v>
      </c>
      <c r="G576" s="299">
        <v>0.47916666666666669</v>
      </c>
    </row>
    <row r="577" spans="1:7">
      <c r="A577" s="264"/>
      <c r="B577" s="350">
        <v>498</v>
      </c>
      <c r="C577" s="287" t="s">
        <v>1332</v>
      </c>
      <c r="D577" s="403" t="s">
        <v>133</v>
      </c>
      <c r="E577" s="332" t="s">
        <v>1336</v>
      </c>
      <c r="F577" s="265" t="s">
        <v>594</v>
      </c>
      <c r="G577" s="299">
        <v>0.48749999999999993</v>
      </c>
    </row>
    <row r="578" spans="1:7">
      <c r="A578" s="264"/>
      <c r="B578" s="350">
        <v>499</v>
      </c>
      <c r="C578" s="287" t="s">
        <v>1337</v>
      </c>
      <c r="D578" s="403" t="s">
        <v>133</v>
      </c>
      <c r="E578" s="332" t="s">
        <v>1333</v>
      </c>
      <c r="F578" s="265" t="s">
        <v>594</v>
      </c>
      <c r="G578" s="299">
        <v>0.31250000000000006</v>
      </c>
    </row>
    <row r="579" spans="1:7">
      <c r="A579" s="264"/>
      <c r="B579" s="350">
        <v>500</v>
      </c>
      <c r="C579" s="287" t="s">
        <v>1337</v>
      </c>
      <c r="D579" s="403" t="s">
        <v>133</v>
      </c>
      <c r="E579" s="332" t="s">
        <v>1334</v>
      </c>
      <c r="F579" s="265" t="s">
        <v>594</v>
      </c>
      <c r="G579" s="299">
        <v>0.31250000000000006</v>
      </c>
    </row>
    <row r="580" spans="1:7">
      <c r="A580" s="349"/>
      <c r="B580" s="350">
        <v>501</v>
      </c>
      <c r="C580" s="287" t="s">
        <v>1338</v>
      </c>
      <c r="D580" s="403" t="s">
        <v>133</v>
      </c>
      <c r="E580" s="332" t="s">
        <v>1333</v>
      </c>
      <c r="F580" s="265" t="s">
        <v>594</v>
      </c>
      <c r="G580" s="299">
        <v>1.375</v>
      </c>
    </row>
    <row r="581" spans="1:7">
      <c r="A581" s="349"/>
      <c r="B581" s="350">
        <v>502</v>
      </c>
      <c r="C581" s="287" t="s">
        <v>1338</v>
      </c>
      <c r="D581" s="403" t="s">
        <v>133</v>
      </c>
      <c r="E581" s="332" t="s">
        <v>1334</v>
      </c>
      <c r="F581" s="265" t="s">
        <v>594</v>
      </c>
      <c r="G581" s="299">
        <v>1.6666666666666667</v>
      </c>
    </row>
    <row r="582" spans="1:7">
      <c r="A582" s="349"/>
      <c r="B582" s="350">
        <v>503</v>
      </c>
      <c r="C582" s="287" t="s">
        <v>1339</v>
      </c>
      <c r="D582" s="403" t="s">
        <v>133</v>
      </c>
      <c r="E582" s="332" t="s">
        <v>1340</v>
      </c>
      <c r="F582" s="265" t="s">
        <v>594</v>
      </c>
      <c r="G582" s="299">
        <v>1.4583333333333335</v>
      </c>
    </row>
    <row r="583" spans="1:7">
      <c r="A583" s="349"/>
      <c r="B583" s="350">
        <v>504</v>
      </c>
      <c r="C583" s="287" t="s">
        <v>1339</v>
      </c>
      <c r="D583" s="403" t="s">
        <v>133</v>
      </c>
      <c r="E583" s="332" t="s">
        <v>1341</v>
      </c>
      <c r="F583" s="265" t="s">
        <v>594</v>
      </c>
      <c r="G583" s="299">
        <v>2.333333333333333</v>
      </c>
    </row>
    <row r="584" spans="1:7">
      <c r="A584" s="349"/>
      <c r="B584" s="350">
        <v>505</v>
      </c>
      <c r="C584" s="287" t="s">
        <v>1339</v>
      </c>
      <c r="D584" s="403" t="s">
        <v>133</v>
      </c>
      <c r="E584" s="332" t="s">
        <v>1342</v>
      </c>
      <c r="F584" s="265" t="s">
        <v>594</v>
      </c>
      <c r="G584" s="299">
        <v>1.6666666666666667</v>
      </c>
    </row>
    <row r="585" spans="1:7">
      <c r="A585" s="349"/>
      <c r="B585" s="350">
        <v>506</v>
      </c>
      <c r="C585" s="287" t="s">
        <v>1339</v>
      </c>
      <c r="D585" s="403" t="s">
        <v>133</v>
      </c>
      <c r="E585" s="332" t="s">
        <v>1343</v>
      </c>
      <c r="F585" s="265" t="s">
        <v>594</v>
      </c>
      <c r="G585" s="299">
        <v>2.541666666666667</v>
      </c>
    </row>
    <row r="586" spans="1:7">
      <c r="A586" s="349"/>
      <c r="B586" s="350">
        <v>507</v>
      </c>
      <c r="C586" s="287" t="s">
        <v>1344</v>
      </c>
      <c r="D586" s="403" t="s">
        <v>693</v>
      </c>
      <c r="E586" s="332" t="s">
        <v>1345</v>
      </c>
      <c r="F586" s="265" t="s">
        <v>594</v>
      </c>
      <c r="G586" s="299">
        <v>1.3333333333333335</v>
      </c>
    </row>
    <row r="587" spans="1:7">
      <c r="A587" s="349"/>
      <c r="B587" s="350">
        <v>508</v>
      </c>
      <c r="C587" s="287" t="s">
        <v>1344</v>
      </c>
      <c r="D587" s="403" t="s">
        <v>693</v>
      </c>
      <c r="E587" s="332" t="s">
        <v>1346</v>
      </c>
      <c r="F587" s="265" t="s">
        <v>594</v>
      </c>
      <c r="G587" s="299">
        <v>1.5833333333333333</v>
      </c>
    </row>
    <row r="588" spans="1:7">
      <c r="A588" s="349"/>
      <c r="B588" s="350">
        <v>509</v>
      </c>
      <c r="C588" s="287" t="s">
        <v>1344</v>
      </c>
      <c r="D588" s="403" t="s">
        <v>693</v>
      </c>
      <c r="E588" s="332" t="s">
        <v>1347</v>
      </c>
      <c r="F588" s="265" t="s">
        <v>594</v>
      </c>
      <c r="G588" s="299">
        <v>1.3333333333333333</v>
      </c>
    </row>
    <row r="589" spans="1:7">
      <c r="A589" s="404"/>
      <c r="B589" s="350">
        <v>510</v>
      </c>
      <c r="C589" s="287" t="s">
        <v>1344</v>
      </c>
      <c r="D589" s="403" t="s">
        <v>693</v>
      </c>
      <c r="E589" s="332" t="s">
        <v>1348</v>
      </c>
      <c r="F589" s="265" t="s">
        <v>594</v>
      </c>
      <c r="G589" s="299">
        <v>1.8333333333333333</v>
      </c>
    </row>
    <row r="590" spans="1:7">
      <c r="A590" s="264"/>
      <c r="B590" s="350">
        <v>511</v>
      </c>
      <c r="C590" s="287" t="s">
        <v>1349</v>
      </c>
      <c r="D590" s="267" t="s">
        <v>133</v>
      </c>
      <c r="E590" s="332" t="s">
        <v>1350</v>
      </c>
      <c r="F590" s="265" t="s">
        <v>594</v>
      </c>
      <c r="G590" s="299">
        <v>0.80555555555555558</v>
      </c>
    </row>
    <row r="591" spans="1:7">
      <c r="A591" s="264"/>
      <c r="B591" s="350">
        <v>512</v>
      </c>
      <c r="C591" s="287" t="s">
        <v>1349</v>
      </c>
      <c r="D591" s="403" t="s">
        <v>133</v>
      </c>
      <c r="E591" s="332" t="s">
        <v>1351</v>
      </c>
      <c r="F591" s="265" t="s">
        <v>594</v>
      </c>
      <c r="G591" s="299">
        <v>1.0208333333333335</v>
      </c>
    </row>
    <row r="592" spans="1:7">
      <c r="A592" s="264"/>
      <c r="B592" s="350">
        <v>513</v>
      </c>
      <c r="C592" s="287" t="s">
        <v>1349</v>
      </c>
      <c r="D592" s="403" t="s">
        <v>133</v>
      </c>
      <c r="E592" s="332" t="s">
        <v>1352</v>
      </c>
      <c r="F592" s="265" t="s">
        <v>594</v>
      </c>
      <c r="G592" s="299">
        <v>0.80555555555555558</v>
      </c>
    </row>
    <row r="593" spans="1:7">
      <c r="A593" s="264"/>
      <c r="B593" s="350">
        <v>514</v>
      </c>
      <c r="C593" s="287" t="s">
        <v>1349</v>
      </c>
      <c r="D593" s="403" t="s">
        <v>133</v>
      </c>
      <c r="E593" s="332" t="s">
        <v>1353</v>
      </c>
      <c r="F593" s="265" t="s">
        <v>594</v>
      </c>
      <c r="G593" s="299">
        <v>1.0208333333333335</v>
      </c>
    </row>
    <row r="594" spans="1:7">
      <c r="A594" s="264"/>
      <c r="B594" s="350">
        <v>515</v>
      </c>
      <c r="C594" s="287" t="s">
        <v>1354</v>
      </c>
      <c r="D594" s="403" t="s">
        <v>133</v>
      </c>
      <c r="E594" s="332" t="s">
        <v>1355</v>
      </c>
      <c r="F594" s="265" t="s">
        <v>594</v>
      </c>
      <c r="G594" s="299">
        <v>2.4166666666666665</v>
      </c>
    </row>
    <row r="595" spans="1:7">
      <c r="A595" s="264"/>
      <c r="B595" s="350">
        <v>516</v>
      </c>
      <c r="C595" s="287" t="s">
        <v>1354</v>
      </c>
      <c r="D595" s="403" t="s">
        <v>133</v>
      </c>
      <c r="E595" s="332" t="s">
        <v>1356</v>
      </c>
      <c r="F595" s="265" t="s">
        <v>594</v>
      </c>
      <c r="G595" s="299">
        <v>2.7916666666666665</v>
      </c>
    </row>
    <row r="596" spans="1:7">
      <c r="A596" s="264"/>
      <c r="B596" s="350">
        <v>517</v>
      </c>
      <c r="C596" s="287" t="s">
        <v>1354</v>
      </c>
      <c r="D596" s="267" t="s">
        <v>133</v>
      </c>
      <c r="E596" s="332" t="s">
        <v>1357</v>
      </c>
      <c r="F596" s="265" t="s">
        <v>594</v>
      </c>
      <c r="G596" s="299">
        <v>3.5833333333333335</v>
      </c>
    </row>
    <row r="597" spans="1:7">
      <c r="A597" s="264"/>
      <c r="B597" s="350">
        <v>518</v>
      </c>
      <c r="C597" s="287" t="s">
        <v>1354</v>
      </c>
      <c r="D597" s="267" t="s">
        <v>133</v>
      </c>
      <c r="E597" s="332" t="s">
        <v>1358</v>
      </c>
      <c r="F597" s="265" t="s">
        <v>594</v>
      </c>
      <c r="G597" s="299">
        <v>4.0833333333333339</v>
      </c>
    </row>
    <row r="598" spans="1:7">
      <c r="A598" s="264"/>
      <c r="B598" s="350">
        <v>519</v>
      </c>
      <c r="C598" s="287" t="s">
        <v>1354</v>
      </c>
      <c r="D598" s="267" t="s">
        <v>133</v>
      </c>
      <c r="E598" s="332" t="s">
        <v>1359</v>
      </c>
      <c r="F598" s="265" t="s">
        <v>594</v>
      </c>
      <c r="G598" s="299">
        <v>4.416666666666667</v>
      </c>
    </row>
    <row r="599" spans="1:7">
      <c r="A599" s="264"/>
      <c r="B599" s="350">
        <v>520</v>
      </c>
      <c r="C599" s="287" t="s">
        <v>1354</v>
      </c>
      <c r="D599" s="267" t="s">
        <v>133</v>
      </c>
      <c r="E599" s="332" t="s">
        <v>1360</v>
      </c>
      <c r="F599" s="265" t="s">
        <v>594</v>
      </c>
      <c r="G599" s="299">
        <v>5</v>
      </c>
    </row>
    <row r="600" spans="1:7">
      <c r="A600" s="264"/>
      <c r="B600" s="350">
        <v>521</v>
      </c>
      <c r="C600" s="287" t="s">
        <v>1354</v>
      </c>
      <c r="D600" s="267" t="s">
        <v>133</v>
      </c>
      <c r="E600" s="332" t="s">
        <v>1361</v>
      </c>
      <c r="F600" s="265" t="s">
        <v>594</v>
      </c>
      <c r="G600" s="299">
        <v>6.541666666666667</v>
      </c>
    </row>
    <row r="601" spans="1:7">
      <c r="A601" s="264"/>
      <c r="B601" s="350">
        <v>522</v>
      </c>
      <c r="C601" s="287" t="s">
        <v>1354</v>
      </c>
      <c r="D601" s="267" t="s">
        <v>133</v>
      </c>
      <c r="E601" s="332" t="s">
        <v>1362</v>
      </c>
      <c r="F601" s="265" t="s">
        <v>594</v>
      </c>
      <c r="G601" s="299">
        <v>7.5416666666666661</v>
      </c>
    </row>
    <row r="602" spans="1:7">
      <c r="A602" s="264"/>
      <c r="B602" s="350">
        <v>523</v>
      </c>
      <c r="C602" s="287" t="s">
        <v>1354</v>
      </c>
      <c r="D602" s="267" t="s">
        <v>693</v>
      </c>
      <c r="E602" s="332" t="s">
        <v>1323</v>
      </c>
      <c r="F602" s="265" t="s">
        <v>594</v>
      </c>
      <c r="G602" s="299">
        <v>1.4999999999999998</v>
      </c>
    </row>
    <row r="603" spans="1:7">
      <c r="A603" s="349"/>
      <c r="B603" s="350">
        <v>524</v>
      </c>
      <c r="C603" s="287" t="s">
        <v>1354</v>
      </c>
      <c r="D603" s="267" t="s">
        <v>693</v>
      </c>
      <c r="E603" s="332" t="s">
        <v>1324</v>
      </c>
      <c r="F603" s="265" t="s">
        <v>594</v>
      </c>
      <c r="G603" s="299">
        <v>1.7916666666666667</v>
      </c>
    </row>
    <row r="604" spans="1:7">
      <c r="A604" s="295" t="s">
        <v>1363</v>
      </c>
      <c r="B604" s="269"/>
      <c r="C604" s="270" t="s">
        <v>1364</v>
      </c>
      <c r="D604" s="270"/>
      <c r="E604" s="270"/>
      <c r="F604" s="353"/>
      <c r="G604" s="354"/>
    </row>
    <row r="605" spans="1:7">
      <c r="A605" s="349"/>
      <c r="B605" s="285">
        <v>525</v>
      </c>
      <c r="C605" s="287" t="s">
        <v>1365</v>
      </c>
      <c r="D605" s="267" t="s">
        <v>134</v>
      </c>
      <c r="E605" s="332" t="s">
        <v>1366</v>
      </c>
      <c r="F605" s="265" t="s">
        <v>594</v>
      </c>
      <c r="G605" s="299">
        <v>0.59375</v>
      </c>
    </row>
    <row r="606" spans="1:7">
      <c r="A606" s="349"/>
      <c r="B606" s="285">
        <v>526</v>
      </c>
      <c r="C606" s="287" t="s">
        <v>1365</v>
      </c>
      <c r="D606" s="267" t="s">
        <v>134</v>
      </c>
      <c r="E606" s="332" t="s">
        <v>1367</v>
      </c>
      <c r="F606" s="265" t="s">
        <v>594</v>
      </c>
      <c r="G606" s="299">
        <v>0.375</v>
      </c>
    </row>
    <row r="607" spans="1:7">
      <c r="A607" s="349"/>
      <c r="B607" s="285">
        <v>527</v>
      </c>
      <c r="C607" s="287" t="s">
        <v>1365</v>
      </c>
      <c r="D607" s="267" t="s">
        <v>134</v>
      </c>
      <c r="E607" s="332" t="s">
        <v>1368</v>
      </c>
      <c r="F607" s="265" t="s">
        <v>594</v>
      </c>
      <c r="G607" s="299">
        <v>0.375</v>
      </c>
    </row>
    <row r="608" spans="1:7">
      <c r="A608" s="349"/>
      <c r="B608" s="285">
        <v>528</v>
      </c>
      <c r="C608" s="287" t="s">
        <v>1365</v>
      </c>
      <c r="D608" s="267" t="s">
        <v>134</v>
      </c>
      <c r="E608" s="287" t="s">
        <v>1369</v>
      </c>
      <c r="F608" s="265" t="s">
        <v>1061</v>
      </c>
      <c r="G608" s="299">
        <v>0.4</v>
      </c>
    </row>
    <row r="609" spans="1:7">
      <c r="A609" s="295" t="s">
        <v>1370</v>
      </c>
      <c r="B609" s="269"/>
      <c r="C609" s="270" t="s">
        <v>1371</v>
      </c>
      <c r="D609" s="270"/>
      <c r="E609" s="270"/>
      <c r="F609" s="401"/>
      <c r="G609" s="402"/>
    </row>
    <row r="610" spans="1:7">
      <c r="A610" s="264"/>
      <c r="B610" s="350">
        <v>529</v>
      </c>
      <c r="C610" s="287" t="s">
        <v>1371</v>
      </c>
      <c r="D610" s="267" t="s">
        <v>134</v>
      </c>
      <c r="E610" s="332"/>
      <c r="F610" s="265" t="s">
        <v>1254</v>
      </c>
      <c r="G610" s="299">
        <v>0.99999999999999989</v>
      </c>
    </row>
    <row r="611" spans="1:7">
      <c r="A611" s="277" t="s">
        <v>1372</v>
      </c>
      <c r="B611" s="352"/>
      <c r="C611" s="270" t="s">
        <v>1373</v>
      </c>
      <c r="D611" s="270"/>
      <c r="E611" s="270"/>
      <c r="F611" s="401"/>
      <c r="G611" s="402"/>
    </row>
    <row r="612" spans="1:7">
      <c r="A612" s="264"/>
      <c r="B612" s="350">
        <v>530</v>
      </c>
      <c r="C612" s="287" t="s">
        <v>1374</v>
      </c>
      <c r="D612" s="267" t="s">
        <v>710</v>
      </c>
      <c r="E612" s="332" t="s">
        <v>1375</v>
      </c>
      <c r="F612" s="351" t="s">
        <v>1146</v>
      </c>
      <c r="G612" s="299">
        <v>0.36572222222222217</v>
      </c>
    </row>
    <row r="613" spans="1:7">
      <c r="A613" s="277" t="s">
        <v>1376</v>
      </c>
      <c r="B613" s="352"/>
      <c r="C613" s="270" t="s">
        <v>1377</v>
      </c>
      <c r="D613" s="270"/>
      <c r="E613" s="270"/>
      <c r="F613" s="353"/>
      <c r="G613" s="354"/>
    </row>
    <row r="614" spans="1:7">
      <c r="A614" s="264"/>
      <c r="B614" s="368">
        <v>531</v>
      </c>
      <c r="C614" s="405" t="s">
        <v>1378</v>
      </c>
      <c r="D614" s="267" t="s">
        <v>710</v>
      </c>
      <c r="E614" s="289" t="s">
        <v>1379</v>
      </c>
      <c r="F614" s="265" t="s">
        <v>594</v>
      </c>
      <c r="G614" s="299">
        <v>1.0833333333333335</v>
      </c>
    </row>
    <row r="615" spans="1:7">
      <c r="A615" s="264"/>
      <c r="B615" s="368">
        <v>532</v>
      </c>
      <c r="C615" s="405" t="s">
        <v>1378</v>
      </c>
      <c r="D615" s="267" t="s">
        <v>710</v>
      </c>
      <c r="E615" s="310" t="s">
        <v>1380</v>
      </c>
      <c r="F615" s="265" t="s">
        <v>594</v>
      </c>
      <c r="G615" s="299">
        <v>1.1666666666666667</v>
      </c>
    </row>
    <row r="616" spans="1:7">
      <c r="A616" s="264"/>
      <c r="B616" s="368">
        <v>533</v>
      </c>
      <c r="C616" s="405" t="s">
        <v>1378</v>
      </c>
      <c r="D616" s="267" t="s">
        <v>710</v>
      </c>
      <c r="E616" s="310" t="s">
        <v>1381</v>
      </c>
      <c r="F616" s="265" t="s">
        <v>594</v>
      </c>
      <c r="G616" s="299">
        <v>1</v>
      </c>
    </row>
    <row r="617" spans="1:7">
      <c r="A617" s="264"/>
      <c r="B617" s="368">
        <v>534</v>
      </c>
      <c r="C617" s="405" t="s">
        <v>1378</v>
      </c>
      <c r="D617" s="267" t="s">
        <v>710</v>
      </c>
      <c r="E617" s="310" t="s">
        <v>1382</v>
      </c>
      <c r="F617" s="265" t="s">
        <v>594</v>
      </c>
      <c r="G617" s="299">
        <v>0.87500000000000011</v>
      </c>
    </row>
    <row r="618" spans="1:7">
      <c r="A618" s="277" t="s">
        <v>1383</v>
      </c>
      <c r="B618" s="352"/>
      <c r="C618" s="270" t="s">
        <v>1384</v>
      </c>
      <c r="D618" s="270"/>
      <c r="E618" s="270"/>
      <c r="F618" s="353"/>
      <c r="G618" s="354"/>
    </row>
    <row r="619" spans="1:7" ht="27">
      <c r="A619" s="264"/>
      <c r="B619" s="368">
        <v>535</v>
      </c>
      <c r="C619" s="262" t="s">
        <v>838</v>
      </c>
      <c r="D619" s="267" t="s">
        <v>710</v>
      </c>
      <c r="E619" s="276" t="s">
        <v>1385</v>
      </c>
      <c r="F619" s="265" t="s">
        <v>1386</v>
      </c>
      <c r="G619" s="299">
        <v>4.8377777777777773</v>
      </c>
    </row>
    <row r="620" spans="1:7" ht="27">
      <c r="A620" s="264"/>
      <c r="B620" s="350">
        <v>536</v>
      </c>
      <c r="C620" s="310" t="s">
        <v>843</v>
      </c>
      <c r="D620" s="267" t="s">
        <v>710</v>
      </c>
      <c r="E620" s="310" t="s">
        <v>1387</v>
      </c>
      <c r="F620" s="265" t="s">
        <v>1386</v>
      </c>
      <c r="G620" s="299">
        <v>0.78805555555555562</v>
      </c>
    </row>
    <row r="621" spans="1:7" ht="27">
      <c r="A621" s="264"/>
      <c r="B621" s="368">
        <v>537</v>
      </c>
      <c r="C621" s="310" t="s">
        <v>843</v>
      </c>
      <c r="D621" s="267" t="s">
        <v>710</v>
      </c>
      <c r="E621" s="310" t="s">
        <v>1388</v>
      </c>
      <c r="F621" s="265" t="s">
        <v>1386</v>
      </c>
      <c r="G621" s="299">
        <v>1.2222222222222221</v>
      </c>
    </row>
    <row r="622" spans="1:7" ht="27">
      <c r="A622" s="264"/>
      <c r="B622" s="350">
        <v>538</v>
      </c>
      <c r="C622" s="310" t="s">
        <v>843</v>
      </c>
      <c r="D622" s="267" t="s">
        <v>710</v>
      </c>
      <c r="E622" s="310" t="s">
        <v>1389</v>
      </c>
      <c r="F622" s="265" t="s">
        <v>1386</v>
      </c>
      <c r="G622" s="299">
        <v>1.0705555555555557</v>
      </c>
    </row>
    <row r="623" spans="1:7" ht="27">
      <c r="A623" s="264"/>
      <c r="B623" s="368">
        <v>539</v>
      </c>
      <c r="C623" s="310" t="s">
        <v>843</v>
      </c>
      <c r="D623" s="267" t="s">
        <v>710</v>
      </c>
      <c r="E623" s="310" t="s">
        <v>1390</v>
      </c>
      <c r="F623" s="265" t="s">
        <v>1386</v>
      </c>
      <c r="G623" s="299">
        <v>1.2780555555555553</v>
      </c>
    </row>
    <row r="624" spans="1:7" ht="27">
      <c r="A624" s="264"/>
      <c r="B624" s="350">
        <v>540</v>
      </c>
      <c r="C624" s="310" t="s">
        <v>843</v>
      </c>
      <c r="D624" s="267" t="s">
        <v>710</v>
      </c>
      <c r="E624" s="310" t="s">
        <v>1391</v>
      </c>
      <c r="F624" s="265" t="s">
        <v>1386</v>
      </c>
      <c r="G624" s="299">
        <v>2.0527777777777776</v>
      </c>
    </row>
    <row r="625" spans="1:7" ht="27">
      <c r="A625" s="264"/>
      <c r="B625" s="368">
        <v>541</v>
      </c>
      <c r="C625" s="310" t="s">
        <v>843</v>
      </c>
      <c r="D625" s="267" t="s">
        <v>710</v>
      </c>
      <c r="E625" s="310" t="s">
        <v>1392</v>
      </c>
      <c r="F625" s="265" t="s">
        <v>1386</v>
      </c>
      <c r="G625" s="299">
        <v>1.8119444444444448</v>
      </c>
    </row>
    <row r="626" spans="1:7">
      <c r="A626" s="406"/>
      <c r="B626" s="278"/>
      <c r="C626" s="343" t="s">
        <v>1393</v>
      </c>
      <c r="D626" s="328"/>
      <c r="E626" s="328"/>
      <c r="F626" s="407"/>
      <c r="G626" s="408"/>
    </row>
    <row r="627" spans="1:7">
      <c r="A627" s="331" t="s">
        <v>1394</v>
      </c>
      <c r="B627" s="269"/>
      <c r="C627" s="315" t="s">
        <v>1395</v>
      </c>
      <c r="D627" s="270"/>
      <c r="E627" s="270"/>
      <c r="F627" s="409"/>
      <c r="G627" s="410"/>
    </row>
    <row r="628" spans="1:7">
      <c r="A628" s="349"/>
      <c r="B628" s="350">
        <v>542</v>
      </c>
      <c r="C628" s="411" t="s">
        <v>1396</v>
      </c>
      <c r="D628" s="403" t="s">
        <v>133</v>
      </c>
      <c r="E628" s="287" t="s">
        <v>1397</v>
      </c>
      <c r="F628" s="265" t="s">
        <v>594</v>
      </c>
      <c r="G628" s="299">
        <v>135.41666666666669</v>
      </c>
    </row>
    <row r="629" spans="1:7" ht="27">
      <c r="A629" s="349"/>
      <c r="B629" s="350">
        <v>543</v>
      </c>
      <c r="C629" s="287" t="s">
        <v>1396</v>
      </c>
      <c r="D629" s="267" t="s">
        <v>133</v>
      </c>
      <c r="E629" s="310" t="s">
        <v>1398</v>
      </c>
      <c r="F629" s="265" t="s">
        <v>594</v>
      </c>
      <c r="G629" s="299">
        <v>77.083333333333329</v>
      </c>
    </row>
    <row r="630" spans="1:7" ht="27">
      <c r="A630" s="349"/>
      <c r="B630" s="350">
        <v>544</v>
      </c>
      <c r="C630" s="287" t="s">
        <v>1396</v>
      </c>
      <c r="D630" s="267" t="s">
        <v>133</v>
      </c>
      <c r="E630" s="310" t="s">
        <v>1399</v>
      </c>
      <c r="F630" s="265" t="s">
        <v>594</v>
      </c>
      <c r="G630" s="299">
        <v>81.250000000000014</v>
      </c>
    </row>
    <row r="631" spans="1:7">
      <c r="A631" s="295" t="s">
        <v>1400</v>
      </c>
      <c r="B631" s="352"/>
      <c r="C631" s="270" t="s">
        <v>1401</v>
      </c>
      <c r="D631" s="270"/>
      <c r="E631" s="270"/>
      <c r="F631" s="353"/>
      <c r="G631" s="354"/>
    </row>
    <row r="632" spans="1:7">
      <c r="A632" s="349"/>
      <c r="B632" s="350">
        <v>545</v>
      </c>
      <c r="C632" s="333" t="s">
        <v>1396</v>
      </c>
      <c r="D632" s="403" t="s">
        <v>133</v>
      </c>
      <c r="E632" s="287" t="s">
        <v>1402</v>
      </c>
      <c r="F632" s="351" t="s">
        <v>1254</v>
      </c>
      <c r="G632" s="299">
        <v>45.588888888888889</v>
      </c>
    </row>
    <row r="633" spans="1:7">
      <c r="A633" s="295" t="s">
        <v>1403</v>
      </c>
      <c r="B633" s="352"/>
      <c r="C633" s="270" t="s">
        <v>1404</v>
      </c>
      <c r="D633" s="270"/>
      <c r="E633" s="270"/>
      <c r="F633" s="353"/>
      <c r="G633" s="354"/>
    </row>
    <row r="634" spans="1:7" ht="40.5">
      <c r="A634" s="349"/>
      <c r="B634" s="350">
        <v>546</v>
      </c>
      <c r="C634" s="333" t="s">
        <v>1396</v>
      </c>
      <c r="D634" s="267" t="s">
        <v>710</v>
      </c>
      <c r="E634" s="287" t="s">
        <v>1405</v>
      </c>
      <c r="F634" s="265" t="s">
        <v>594</v>
      </c>
      <c r="G634" s="299">
        <v>38.5</v>
      </c>
    </row>
    <row r="635" spans="1:7" ht="40.5">
      <c r="A635" s="349"/>
      <c r="B635" s="350">
        <v>547</v>
      </c>
      <c r="C635" s="333" t="s">
        <v>1396</v>
      </c>
      <c r="D635" s="267" t="s">
        <v>710</v>
      </c>
      <c r="E635" s="287" t="s">
        <v>1406</v>
      </c>
      <c r="F635" s="265" t="s">
        <v>594</v>
      </c>
      <c r="G635" s="299">
        <v>70.375000000000014</v>
      </c>
    </row>
    <row r="636" spans="1:7" ht="40.5">
      <c r="A636" s="349"/>
      <c r="B636" s="350">
        <v>548</v>
      </c>
      <c r="C636" s="333" t="s">
        <v>1396</v>
      </c>
      <c r="D636" s="267" t="s">
        <v>710</v>
      </c>
      <c r="E636" s="287" t="s">
        <v>1407</v>
      </c>
      <c r="F636" s="265" t="s">
        <v>594</v>
      </c>
      <c r="G636" s="299">
        <v>39</v>
      </c>
    </row>
    <row r="637" spans="1:7">
      <c r="A637" s="295" t="s">
        <v>1408</v>
      </c>
      <c r="B637" s="352"/>
      <c r="C637" s="270" t="s">
        <v>1409</v>
      </c>
      <c r="D637" s="270"/>
      <c r="E637" s="270"/>
      <c r="F637" s="353"/>
      <c r="G637" s="354"/>
    </row>
    <row r="638" spans="1:7" ht="40.5">
      <c r="A638" s="349"/>
      <c r="B638" s="350">
        <v>549</v>
      </c>
      <c r="C638" s="333" t="s">
        <v>1410</v>
      </c>
      <c r="D638" s="267" t="s">
        <v>710</v>
      </c>
      <c r="E638" s="287" t="s">
        <v>1411</v>
      </c>
      <c r="F638" s="265" t="s">
        <v>594</v>
      </c>
      <c r="G638" s="299">
        <v>24.444444444444446</v>
      </c>
    </row>
    <row r="639" spans="1:7" ht="40.5">
      <c r="A639" s="349"/>
      <c r="B639" s="350">
        <v>550</v>
      </c>
      <c r="C639" s="333" t="s">
        <v>1410</v>
      </c>
      <c r="D639" s="267" t="s">
        <v>710</v>
      </c>
      <c r="E639" s="287" t="s">
        <v>1412</v>
      </c>
      <c r="F639" s="265" t="s">
        <v>594</v>
      </c>
      <c r="G639" s="299">
        <v>35</v>
      </c>
    </row>
    <row r="640" spans="1:7" ht="40.5">
      <c r="A640" s="349"/>
      <c r="B640" s="350">
        <v>551</v>
      </c>
      <c r="C640" s="333" t="s">
        <v>1410</v>
      </c>
      <c r="D640" s="267" t="s">
        <v>710</v>
      </c>
      <c r="E640" s="287" t="s">
        <v>1413</v>
      </c>
      <c r="F640" s="265" t="s">
        <v>594</v>
      </c>
      <c r="G640" s="299">
        <v>21.833333333333336</v>
      </c>
    </row>
    <row r="641" spans="1:7" ht="40.5">
      <c r="A641" s="349"/>
      <c r="B641" s="350">
        <v>552</v>
      </c>
      <c r="C641" s="333" t="s">
        <v>1410</v>
      </c>
      <c r="D641" s="267" t="s">
        <v>710</v>
      </c>
      <c r="E641" s="287" t="s">
        <v>1414</v>
      </c>
      <c r="F641" s="265" t="s">
        <v>594</v>
      </c>
      <c r="G641" s="299">
        <v>32.888888888888886</v>
      </c>
    </row>
    <row r="642" spans="1:7" ht="40.5">
      <c r="A642" s="349"/>
      <c r="B642" s="350">
        <v>553</v>
      </c>
      <c r="C642" s="333" t="s">
        <v>1410</v>
      </c>
      <c r="D642" s="267" t="s">
        <v>710</v>
      </c>
      <c r="E642" s="287" t="s">
        <v>1415</v>
      </c>
      <c r="F642" s="265" t="s">
        <v>594</v>
      </c>
      <c r="G642" s="299">
        <v>36.75</v>
      </c>
    </row>
    <row r="643" spans="1:7" ht="40.5">
      <c r="A643" s="349"/>
      <c r="B643" s="350">
        <v>554</v>
      </c>
      <c r="C643" s="333" t="s">
        <v>1410</v>
      </c>
      <c r="D643" s="267" t="s">
        <v>710</v>
      </c>
      <c r="E643" s="287" t="s">
        <v>1416</v>
      </c>
      <c r="F643" s="265" t="s">
        <v>594</v>
      </c>
      <c r="G643" s="299">
        <v>45</v>
      </c>
    </row>
    <row r="644" spans="1:7" ht="40.5">
      <c r="A644" s="349"/>
      <c r="B644" s="350">
        <v>555</v>
      </c>
      <c r="C644" s="333" t="s">
        <v>1410</v>
      </c>
      <c r="D644" s="267" t="s">
        <v>710</v>
      </c>
      <c r="E644" s="287" t="s">
        <v>1417</v>
      </c>
      <c r="F644" s="265" t="s">
        <v>594</v>
      </c>
      <c r="G644" s="299">
        <v>42.916666666666671</v>
      </c>
    </row>
    <row r="645" spans="1:7">
      <c r="A645" s="295" t="s">
        <v>1418</v>
      </c>
      <c r="B645" s="269"/>
      <c r="C645" s="270" t="s">
        <v>1419</v>
      </c>
      <c r="D645" s="270"/>
      <c r="E645" s="270"/>
      <c r="F645" s="353"/>
      <c r="G645" s="354"/>
    </row>
    <row r="646" spans="1:7" ht="27">
      <c r="A646" s="349"/>
      <c r="B646" s="285">
        <v>556</v>
      </c>
      <c r="C646" s="333" t="s">
        <v>1396</v>
      </c>
      <c r="D646" s="267" t="s">
        <v>710</v>
      </c>
      <c r="E646" s="287" t="s">
        <v>1420</v>
      </c>
      <c r="F646" s="351" t="s">
        <v>594</v>
      </c>
      <c r="G646" s="299">
        <v>39.833333333333336</v>
      </c>
    </row>
    <row r="647" spans="1:7" ht="27">
      <c r="A647" s="349"/>
      <c r="B647" s="285">
        <v>557</v>
      </c>
      <c r="C647" s="333" t="s">
        <v>1396</v>
      </c>
      <c r="D647" s="267" t="s">
        <v>710</v>
      </c>
      <c r="E647" s="287" t="s">
        <v>1421</v>
      </c>
      <c r="F647" s="351" t="s">
        <v>594</v>
      </c>
      <c r="G647" s="299">
        <v>31.666666666666671</v>
      </c>
    </row>
    <row r="648" spans="1:7" ht="27">
      <c r="A648" s="349"/>
      <c r="B648" s="285">
        <v>558</v>
      </c>
      <c r="C648" s="333" t="s">
        <v>1396</v>
      </c>
      <c r="D648" s="267" t="s">
        <v>710</v>
      </c>
      <c r="E648" s="287" t="s">
        <v>1422</v>
      </c>
      <c r="F648" s="351" t="s">
        <v>594</v>
      </c>
      <c r="G648" s="299">
        <v>30</v>
      </c>
    </row>
    <row r="649" spans="1:7" ht="27">
      <c r="A649" s="349"/>
      <c r="B649" s="285">
        <v>559</v>
      </c>
      <c r="C649" s="333" t="s">
        <v>1396</v>
      </c>
      <c r="D649" s="267" t="s">
        <v>710</v>
      </c>
      <c r="E649" s="287" t="s">
        <v>1423</v>
      </c>
      <c r="F649" s="351" t="s">
        <v>594</v>
      </c>
      <c r="G649" s="299">
        <v>39.375</v>
      </c>
    </row>
    <row r="650" spans="1:7">
      <c r="A650" s="295" t="s">
        <v>1424</v>
      </c>
      <c r="B650" s="269"/>
      <c r="C650" s="270" t="s">
        <v>1425</v>
      </c>
      <c r="D650" s="270"/>
      <c r="E650" s="270"/>
      <c r="F650" s="353"/>
      <c r="G650" s="354"/>
    </row>
    <row r="651" spans="1:7" ht="27">
      <c r="A651" s="349"/>
      <c r="B651" s="285">
        <v>560</v>
      </c>
      <c r="C651" s="333" t="s">
        <v>1410</v>
      </c>
      <c r="D651" s="267" t="s">
        <v>710</v>
      </c>
      <c r="E651" s="287" t="s">
        <v>1426</v>
      </c>
      <c r="F651" s="351" t="s">
        <v>594</v>
      </c>
      <c r="G651" s="299">
        <v>16.25</v>
      </c>
    </row>
    <row r="652" spans="1:7" ht="27">
      <c r="A652" s="349"/>
      <c r="B652" s="285">
        <v>561</v>
      </c>
      <c r="C652" s="333" t="s">
        <v>1410</v>
      </c>
      <c r="D652" s="267" t="s">
        <v>710</v>
      </c>
      <c r="E652" s="287" t="s">
        <v>1427</v>
      </c>
      <c r="F652" s="351" t="s">
        <v>594</v>
      </c>
      <c r="G652" s="299">
        <v>20</v>
      </c>
    </row>
    <row r="653" spans="1:7" ht="27">
      <c r="A653" s="349"/>
      <c r="B653" s="285">
        <v>562</v>
      </c>
      <c r="C653" s="333" t="s">
        <v>1410</v>
      </c>
      <c r="D653" s="267" t="s">
        <v>710</v>
      </c>
      <c r="E653" s="332" t="s">
        <v>1428</v>
      </c>
      <c r="F653" s="351" t="s">
        <v>594</v>
      </c>
      <c r="G653" s="299">
        <v>31.666666666666668</v>
      </c>
    </row>
    <row r="654" spans="1:7" ht="27">
      <c r="A654" s="349"/>
      <c r="B654" s="285">
        <v>563</v>
      </c>
      <c r="C654" s="333" t="s">
        <v>1410</v>
      </c>
      <c r="D654" s="267" t="s">
        <v>710</v>
      </c>
      <c r="E654" s="332" t="s">
        <v>1429</v>
      </c>
      <c r="F654" s="351" t="s">
        <v>594</v>
      </c>
      <c r="G654" s="299">
        <v>24.722222222222221</v>
      </c>
    </row>
    <row r="655" spans="1:7" ht="27">
      <c r="A655" s="349"/>
      <c r="B655" s="285">
        <v>564</v>
      </c>
      <c r="C655" s="333" t="s">
        <v>1410</v>
      </c>
      <c r="D655" s="267" t="s">
        <v>710</v>
      </c>
      <c r="E655" s="332" t="s">
        <v>1430</v>
      </c>
      <c r="F655" s="351" t="s">
        <v>594</v>
      </c>
      <c r="G655" s="299">
        <v>26.833333333333336</v>
      </c>
    </row>
    <row r="656" spans="1:7" ht="27">
      <c r="A656" s="349"/>
      <c r="B656" s="285">
        <v>565</v>
      </c>
      <c r="C656" s="333" t="s">
        <v>1410</v>
      </c>
      <c r="D656" s="267" t="s">
        <v>710</v>
      </c>
      <c r="E656" s="332" t="s">
        <v>1431</v>
      </c>
      <c r="F656" s="351" t="s">
        <v>594</v>
      </c>
      <c r="G656" s="299">
        <v>17</v>
      </c>
    </row>
    <row r="657" spans="1:7" ht="40.5">
      <c r="A657" s="349"/>
      <c r="B657" s="285">
        <v>566</v>
      </c>
      <c r="C657" s="333" t="s">
        <v>1410</v>
      </c>
      <c r="D657" s="267" t="s">
        <v>710</v>
      </c>
      <c r="E657" s="332" t="s">
        <v>1432</v>
      </c>
      <c r="F657" s="351" t="s">
        <v>594</v>
      </c>
      <c r="G657" s="299">
        <v>35</v>
      </c>
    </row>
    <row r="658" spans="1:7" ht="40.5">
      <c r="A658" s="349"/>
      <c r="B658" s="285">
        <v>567</v>
      </c>
      <c r="C658" s="333" t="s">
        <v>1410</v>
      </c>
      <c r="D658" s="267" t="s">
        <v>710</v>
      </c>
      <c r="E658" s="332" t="s">
        <v>1433</v>
      </c>
      <c r="F658" s="351" t="s">
        <v>594</v>
      </c>
      <c r="G658" s="299">
        <v>25</v>
      </c>
    </row>
    <row r="659" spans="1:7" ht="27">
      <c r="A659" s="349"/>
      <c r="B659" s="285">
        <v>568</v>
      </c>
      <c r="C659" s="333" t="s">
        <v>1410</v>
      </c>
      <c r="D659" s="267" t="s">
        <v>710</v>
      </c>
      <c r="E659" s="287" t="s">
        <v>1434</v>
      </c>
      <c r="F659" s="351" t="s">
        <v>594</v>
      </c>
      <c r="G659" s="299">
        <v>24.5</v>
      </c>
    </row>
    <row r="660" spans="1:7" ht="27">
      <c r="A660" s="349"/>
      <c r="B660" s="285">
        <v>569</v>
      </c>
      <c r="C660" s="333" t="s">
        <v>1410</v>
      </c>
      <c r="D660" s="267" t="s">
        <v>710</v>
      </c>
      <c r="E660" s="332" t="s">
        <v>1435</v>
      </c>
      <c r="F660" s="351" t="s">
        <v>594</v>
      </c>
      <c r="G660" s="299">
        <v>30</v>
      </c>
    </row>
    <row r="661" spans="1:7" ht="27">
      <c r="A661" s="349"/>
      <c r="B661" s="285">
        <v>570</v>
      </c>
      <c r="C661" s="333" t="s">
        <v>1410</v>
      </c>
      <c r="D661" s="267" t="s">
        <v>710</v>
      </c>
      <c r="E661" s="332" t="s">
        <v>1436</v>
      </c>
      <c r="F661" s="351" t="s">
        <v>594</v>
      </c>
      <c r="G661" s="299">
        <v>43.611111111111114</v>
      </c>
    </row>
    <row r="662" spans="1:7" ht="27">
      <c r="A662" s="349"/>
      <c r="B662" s="285">
        <v>571</v>
      </c>
      <c r="C662" s="333" t="s">
        <v>1410</v>
      </c>
      <c r="D662" s="267" t="s">
        <v>710</v>
      </c>
      <c r="E662" s="332" t="s">
        <v>1437</v>
      </c>
      <c r="F662" s="351" t="s">
        <v>594</v>
      </c>
      <c r="G662" s="299">
        <v>31.666666666666671</v>
      </c>
    </row>
    <row r="663" spans="1:7">
      <c r="A663" s="295" t="s">
        <v>1438</v>
      </c>
      <c r="B663" s="352"/>
      <c r="C663" s="270" t="s">
        <v>1439</v>
      </c>
      <c r="D663" s="270"/>
      <c r="E663" s="270"/>
      <c r="F663" s="353"/>
      <c r="G663" s="354"/>
    </row>
    <row r="664" spans="1:7">
      <c r="A664" s="349"/>
      <c r="B664" s="368">
        <v>572</v>
      </c>
      <c r="C664" s="333" t="s">
        <v>963</v>
      </c>
      <c r="D664" s="412" t="s">
        <v>693</v>
      </c>
      <c r="E664" s="332" t="s">
        <v>1440</v>
      </c>
      <c r="F664" s="412" t="s">
        <v>594</v>
      </c>
      <c r="G664" s="413">
        <v>1.6666666666666667</v>
      </c>
    </row>
    <row r="665" spans="1:7">
      <c r="A665" s="349"/>
      <c r="B665" s="368">
        <v>573</v>
      </c>
      <c r="C665" s="333" t="s">
        <v>963</v>
      </c>
      <c r="D665" s="412" t="s">
        <v>693</v>
      </c>
      <c r="E665" s="332" t="s">
        <v>1441</v>
      </c>
      <c r="F665" s="412" t="s">
        <v>594</v>
      </c>
      <c r="G665" s="413">
        <v>2.2083333333333335</v>
      </c>
    </row>
    <row r="666" spans="1:7">
      <c r="A666" s="349"/>
      <c r="B666" s="368">
        <v>574</v>
      </c>
      <c r="C666" s="333" t="s">
        <v>963</v>
      </c>
      <c r="D666" s="412" t="s">
        <v>693</v>
      </c>
      <c r="E666" s="332" t="s">
        <v>1442</v>
      </c>
      <c r="F666" s="412" t="s">
        <v>594</v>
      </c>
      <c r="G666" s="413">
        <v>1.9583333333333335</v>
      </c>
    </row>
    <row r="667" spans="1:7">
      <c r="A667" s="349"/>
      <c r="B667" s="368">
        <v>575</v>
      </c>
      <c r="C667" s="333" t="s">
        <v>963</v>
      </c>
      <c r="D667" s="412" t="s">
        <v>693</v>
      </c>
      <c r="E667" s="332" t="s">
        <v>1443</v>
      </c>
      <c r="F667" s="412" t="s">
        <v>594</v>
      </c>
      <c r="G667" s="413">
        <v>1.9583333333333335</v>
      </c>
    </row>
    <row r="668" spans="1:7">
      <c r="A668" s="349"/>
      <c r="B668" s="368">
        <v>576</v>
      </c>
      <c r="C668" s="333" t="s">
        <v>963</v>
      </c>
      <c r="D668" s="412" t="s">
        <v>693</v>
      </c>
      <c r="E668" s="332" t="s">
        <v>1444</v>
      </c>
      <c r="F668" s="412" t="s">
        <v>594</v>
      </c>
      <c r="G668" s="413">
        <v>2.2375000000000003</v>
      </c>
    </row>
    <row r="669" spans="1:7">
      <c r="A669" s="349"/>
      <c r="B669" s="368">
        <v>577</v>
      </c>
      <c r="C669" s="333" t="s">
        <v>963</v>
      </c>
      <c r="D669" s="412" t="s">
        <v>693</v>
      </c>
      <c r="E669" s="332" t="s">
        <v>1445</v>
      </c>
      <c r="F669" s="412" t="s">
        <v>594</v>
      </c>
      <c r="G669" s="413">
        <v>2.1416666666666666</v>
      </c>
    </row>
    <row r="670" spans="1:7">
      <c r="A670" s="349"/>
      <c r="B670" s="368">
        <v>578</v>
      </c>
      <c r="C670" s="333" t="s">
        <v>963</v>
      </c>
      <c r="D670" s="412" t="s">
        <v>693</v>
      </c>
      <c r="E670" s="332" t="s">
        <v>1446</v>
      </c>
      <c r="F670" s="412" t="s">
        <v>594</v>
      </c>
      <c r="G670" s="413">
        <v>3.2791666666666668</v>
      </c>
    </row>
    <row r="671" spans="1:7">
      <c r="A671" s="349"/>
      <c r="B671" s="368">
        <v>579</v>
      </c>
      <c r="C671" s="333" t="s">
        <v>963</v>
      </c>
      <c r="D671" s="412" t="s">
        <v>693</v>
      </c>
      <c r="E671" s="332" t="s">
        <v>1447</v>
      </c>
      <c r="F671" s="412" t="s">
        <v>594</v>
      </c>
      <c r="G671" s="413">
        <v>3.2791666666666668</v>
      </c>
    </row>
    <row r="672" spans="1:7">
      <c r="A672" s="253"/>
      <c r="B672" s="320"/>
      <c r="C672" s="343" t="s">
        <v>1448</v>
      </c>
      <c r="D672" s="344"/>
      <c r="E672" s="344"/>
      <c r="F672" s="414"/>
      <c r="G672" s="415"/>
    </row>
    <row r="673" spans="1:7">
      <c r="A673" s="277" t="s">
        <v>1449</v>
      </c>
      <c r="B673" s="254"/>
      <c r="C673" s="270" t="s">
        <v>1450</v>
      </c>
      <c r="D673" s="270"/>
      <c r="E673" s="262"/>
      <c r="F673" s="414"/>
      <c r="G673" s="415"/>
    </row>
    <row r="674" spans="1:7">
      <c r="A674" s="264"/>
      <c r="B674" s="285">
        <v>580</v>
      </c>
      <c r="C674" s="287" t="s">
        <v>1451</v>
      </c>
      <c r="D674" s="267" t="s">
        <v>693</v>
      </c>
      <c r="E674" s="310" t="s">
        <v>1452</v>
      </c>
      <c r="F674" s="267" t="s">
        <v>1061</v>
      </c>
      <c r="G674" s="268">
        <v>0.4861111111111111</v>
      </c>
    </row>
    <row r="675" spans="1:7">
      <c r="A675" s="264"/>
      <c r="B675" s="285">
        <v>581</v>
      </c>
      <c r="C675" s="287" t="s">
        <v>1451</v>
      </c>
      <c r="D675" s="267" t="s">
        <v>693</v>
      </c>
      <c r="E675" s="310" t="s">
        <v>1453</v>
      </c>
      <c r="F675" s="267" t="s">
        <v>594</v>
      </c>
      <c r="G675" s="268">
        <v>0.45200000000000001</v>
      </c>
    </row>
    <row r="676" spans="1:7">
      <c r="A676" s="264"/>
      <c r="B676" s="285">
        <v>582</v>
      </c>
      <c r="C676" s="287" t="s">
        <v>1451</v>
      </c>
      <c r="D676" s="267" t="s">
        <v>693</v>
      </c>
      <c r="E676" s="310" t="s">
        <v>1454</v>
      </c>
      <c r="F676" s="267" t="s">
        <v>1061</v>
      </c>
      <c r="G676" s="268">
        <v>0.55555555555555558</v>
      </c>
    </row>
    <row r="677" spans="1:7">
      <c r="A677" s="264"/>
      <c r="B677" s="285">
        <v>583</v>
      </c>
      <c r="C677" s="287" t="s">
        <v>1451</v>
      </c>
      <c r="D677" s="267" t="s">
        <v>693</v>
      </c>
      <c r="E677" s="310" t="s">
        <v>1455</v>
      </c>
      <c r="F677" s="267" t="s">
        <v>594</v>
      </c>
      <c r="G677" s="268">
        <v>0.54</v>
      </c>
    </row>
    <row r="678" spans="1:7">
      <c r="A678" s="277"/>
      <c r="B678" s="285">
        <v>584</v>
      </c>
      <c r="C678" s="405" t="s">
        <v>1451</v>
      </c>
      <c r="D678" s="312" t="s">
        <v>693</v>
      </c>
      <c r="E678" s="310" t="s">
        <v>1456</v>
      </c>
      <c r="F678" s="267" t="s">
        <v>594</v>
      </c>
      <c r="G678" s="268">
        <v>0.64800000000000002</v>
      </c>
    </row>
    <row r="679" spans="1:7">
      <c r="A679" s="264"/>
      <c r="B679" s="285">
        <v>585</v>
      </c>
      <c r="C679" s="287" t="s">
        <v>1451</v>
      </c>
      <c r="D679" s="267" t="s">
        <v>693</v>
      </c>
      <c r="E679" s="332" t="s">
        <v>1457</v>
      </c>
      <c r="F679" s="267" t="s">
        <v>594</v>
      </c>
      <c r="G679" s="268">
        <v>0.48749999999999993</v>
      </c>
    </row>
    <row r="680" spans="1:7">
      <c r="A680" s="264"/>
      <c r="B680" s="285">
        <v>586</v>
      </c>
      <c r="C680" s="287" t="s">
        <v>1451</v>
      </c>
      <c r="D680" s="267" t="s">
        <v>693</v>
      </c>
      <c r="E680" s="332" t="s">
        <v>1458</v>
      </c>
      <c r="F680" s="267" t="s">
        <v>1061</v>
      </c>
      <c r="G680" s="268">
        <v>0.67500000000000004</v>
      </c>
    </row>
    <row r="681" spans="1:7">
      <c r="A681" s="264"/>
      <c r="B681" s="285">
        <v>587</v>
      </c>
      <c r="C681" s="287" t="s">
        <v>1451</v>
      </c>
      <c r="D681" s="267" t="s">
        <v>693</v>
      </c>
      <c r="E681" s="332" t="s">
        <v>1458</v>
      </c>
      <c r="F681" s="267" t="s">
        <v>594</v>
      </c>
      <c r="G681" s="268">
        <v>0.51249999999999996</v>
      </c>
    </row>
    <row r="682" spans="1:7">
      <c r="A682" s="264"/>
      <c r="B682" s="285">
        <v>588</v>
      </c>
      <c r="C682" s="287" t="s">
        <v>1451</v>
      </c>
      <c r="D682" s="267" t="s">
        <v>693</v>
      </c>
      <c r="E682" s="332" t="s">
        <v>1459</v>
      </c>
      <c r="F682" s="267" t="s">
        <v>594</v>
      </c>
      <c r="G682" s="268">
        <v>0.6601111111111112</v>
      </c>
    </row>
    <row r="683" spans="1:7">
      <c r="A683" s="277"/>
      <c r="B683" s="285">
        <v>589</v>
      </c>
      <c r="C683" s="405" t="s">
        <v>1451</v>
      </c>
      <c r="D683" s="312" t="s">
        <v>693</v>
      </c>
      <c r="E683" s="310" t="s">
        <v>1460</v>
      </c>
      <c r="F683" s="267" t="s">
        <v>594</v>
      </c>
      <c r="G683" s="268">
        <v>0.82499999999999996</v>
      </c>
    </row>
    <row r="684" spans="1:7">
      <c r="A684" s="264"/>
      <c r="B684" s="285">
        <v>590</v>
      </c>
      <c r="C684" s="405" t="s">
        <v>1451</v>
      </c>
      <c r="D684" s="416" t="s">
        <v>693</v>
      </c>
      <c r="E684" s="405" t="s">
        <v>1461</v>
      </c>
      <c r="F684" s="416" t="s">
        <v>1061</v>
      </c>
      <c r="G684" s="417">
        <v>0.8666666666666667</v>
      </c>
    </row>
    <row r="685" spans="1:7">
      <c r="A685" s="264"/>
      <c r="B685" s="285">
        <v>591</v>
      </c>
      <c r="C685" s="405" t="s">
        <v>1451</v>
      </c>
      <c r="D685" s="416" t="s">
        <v>693</v>
      </c>
      <c r="E685" s="405" t="s">
        <v>1462</v>
      </c>
      <c r="F685" s="416" t="s">
        <v>1061</v>
      </c>
      <c r="G685" s="417">
        <v>1.0275000000000001</v>
      </c>
    </row>
    <row r="686" spans="1:7">
      <c r="A686" s="264"/>
      <c r="B686" s="285">
        <v>592</v>
      </c>
      <c r="C686" s="405" t="s">
        <v>1451</v>
      </c>
      <c r="D686" s="312" t="s">
        <v>693</v>
      </c>
      <c r="E686" s="310" t="s">
        <v>1463</v>
      </c>
      <c r="F686" s="267" t="s">
        <v>594</v>
      </c>
      <c r="G686" s="268">
        <v>0.92300000000000004</v>
      </c>
    </row>
    <row r="687" spans="1:7">
      <c r="A687" s="264"/>
      <c r="B687" s="285">
        <v>593</v>
      </c>
      <c r="C687" s="287" t="s">
        <v>1451</v>
      </c>
      <c r="D687" s="267" t="s">
        <v>693</v>
      </c>
      <c r="E687" s="332" t="s">
        <v>1464</v>
      </c>
      <c r="F687" s="267" t="s">
        <v>594</v>
      </c>
      <c r="G687" s="268">
        <v>1.1000000000000001</v>
      </c>
    </row>
    <row r="688" spans="1:7">
      <c r="A688" s="277"/>
      <c r="B688" s="285">
        <v>594</v>
      </c>
      <c r="C688" s="405" t="s">
        <v>1451</v>
      </c>
      <c r="D688" s="312" t="s">
        <v>693</v>
      </c>
      <c r="E688" s="310" t="s">
        <v>1465</v>
      </c>
      <c r="F688" s="267" t="s">
        <v>594</v>
      </c>
      <c r="G688" s="268">
        <v>0.67916666666666659</v>
      </c>
    </row>
    <row r="689" spans="1:7">
      <c r="A689" s="277"/>
      <c r="B689" s="285">
        <v>595</v>
      </c>
      <c r="C689" s="405" t="s">
        <v>1451</v>
      </c>
      <c r="D689" s="312" t="s">
        <v>693</v>
      </c>
      <c r="E689" s="310" t="s">
        <v>1466</v>
      </c>
      <c r="F689" s="267" t="s">
        <v>594</v>
      </c>
      <c r="G689" s="268">
        <v>0.79583333333333339</v>
      </c>
    </row>
    <row r="690" spans="1:7">
      <c r="A690" s="277"/>
      <c r="B690" s="285">
        <v>596</v>
      </c>
      <c r="C690" s="405" t="s">
        <v>1451</v>
      </c>
      <c r="D690" s="312" t="s">
        <v>693</v>
      </c>
      <c r="E690" s="310" t="s">
        <v>1467</v>
      </c>
      <c r="F690" s="267" t="s">
        <v>594</v>
      </c>
      <c r="G690" s="268">
        <v>0.99166666666666681</v>
      </c>
    </row>
    <row r="691" spans="1:7">
      <c r="A691" s="277"/>
      <c r="B691" s="285">
        <v>597</v>
      </c>
      <c r="C691" s="405" t="s">
        <v>1451</v>
      </c>
      <c r="D691" s="312" t="s">
        <v>693</v>
      </c>
      <c r="E691" s="310" t="s">
        <v>1468</v>
      </c>
      <c r="F691" s="267" t="s">
        <v>594</v>
      </c>
      <c r="G691" s="268">
        <v>1.1958333333333333</v>
      </c>
    </row>
    <row r="692" spans="1:7">
      <c r="A692" s="277"/>
      <c r="B692" s="285">
        <v>598</v>
      </c>
      <c r="C692" s="405" t="s">
        <v>1451</v>
      </c>
      <c r="D692" s="312" t="s">
        <v>693</v>
      </c>
      <c r="E692" s="310" t="s">
        <v>1469</v>
      </c>
      <c r="F692" s="267" t="s">
        <v>594</v>
      </c>
      <c r="G692" s="268">
        <v>1.3666666666666669</v>
      </c>
    </row>
    <row r="693" spans="1:7">
      <c r="A693" s="264"/>
      <c r="B693" s="285">
        <v>599</v>
      </c>
      <c r="C693" s="287" t="s">
        <v>1451</v>
      </c>
      <c r="D693" s="267" t="s">
        <v>693</v>
      </c>
      <c r="E693" s="310" t="s">
        <v>1470</v>
      </c>
      <c r="F693" s="267" t="s">
        <v>594</v>
      </c>
      <c r="G693" s="268">
        <v>0.77499999999999991</v>
      </c>
    </row>
    <row r="694" spans="1:7">
      <c r="A694" s="264"/>
      <c r="B694" s="285">
        <v>600</v>
      </c>
      <c r="C694" s="287" t="s">
        <v>1451</v>
      </c>
      <c r="D694" s="267" t="s">
        <v>693</v>
      </c>
      <c r="E694" s="310" t="s">
        <v>1471</v>
      </c>
      <c r="F694" s="267" t="s">
        <v>594</v>
      </c>
      <c r="G694" s="268">
        <v>0.84583333333333321</v>
      </c>
    </row>
    <row r="695" spans="1:7">
      <c r="A695" s="264"/>
      <c r="B695" s="285">
        <v>601</v>
      </c>
      <c r="C695" s="287" t="s">
        <v>1451</v>
      </c>
      <c r="D695" s="267" t="s">
        <v>693</v>
      </c>
      <c r="E695" s="310" t="s">
        <v>1472</v>
      </c>
      <c r="F695" s="267" t="s">
        <v>594</v>
      </c>
      <c r="G695" s="268">
        <v>1.0708333333333335</v>
      </c>
    </row>
    <row r="696" spans="1:7">
      <c r="A696" s="264"/>
      <c r="B696" s="285">
        <v>602</v>
      </c>
      <c r="C696" s="287" t="s">
        <v>1451</v>
      </c>
      <c r="D696" s="267" t="s">
        <v>693</v>
      </c>
      <c r="E696" s="310" t="s">
        <v>1473</v>
      </c>
      <c r="F696" s="267" t="s">
        <v>594</v>
      </c>
      <c r="G696" s="268">
        <v>1.3291666666666668</v>
      </c>
    </row>
    <row r="697" spans="1:7">
      <c r="A697" s="264"/>
      <c r="B697" s="285">
        <v>603</v>
      </c>
      <c r="C697" s="287" t="s">
        <v>1451</v>
      </c>
      <c r="D697" s="267" t="s">
        <v>693</v>
      </c>
      <c r="E697" s="310" t="s">
        <v>1474</v>
      </c>
      <c r="F697" s="267" t="s">
        <v>594</v>
      </c>
      <c r="G697" s="268">
        <v>1.5499999999999998</v>
      </c>
    </row>
    <row r="698" spans="1:7">
      <c r="A698" s="264"/>
      <c r="B698" s="285">
        <v>604</v>
      </c>
      <c r="C698" s="287" t="s">
        <v>1451</v>
      </c>
      <c r="D698" s="267" t="s">
        <v>693</v>
      </c>
      <c r="E698" s="310" t="s">
        <v>1475</v>
      </c>
      <c r="F698" s="267" t="s">
        <v>594</v>
      </c>
      <c r="G698" s="268">
        <v>0.80833333333333335</v>
      </c>
    </row>
    <row r="699" spans="1:7">
      <c r="A699" s="264"/>
      <c r="B699" s="285">
        <v>605</v>
      </c>
      <c r="C699" s="287" t="s">
        <v>1451</v>
      </c>
      <c r="D699" s="267" t="s">
        <v>693</v>
      </c>
      <c r="E699" s="310" t="s">
        <v>1476</v>
      </c>
      <c r="F699" s="267" t="s">
        <v>1061</v>
      </c>
      <c r="G699" s="268">
        <v>1.2361111111111112</v>
      </c>
    </row>
    <row r="700" spans="1:7">
      <c r="A700" s="264"/>
      <c r="B700" s="285">
        <v>606</v>
      </c>
      <c r="C700" s="287" t="s">
        <v>1451</v>
      </c>
      <c r="D700" s="267" t="s">
        <v>693</v>
      </c>
      <c r="E700" s="310" t="s">
        <v>1476</v>
      </c>
      <c r="F700" s="267" t="s">
        <v>594</v>
      </c>
      <c r="G700" s="268">
        <v>0.95416666666666672</v>
      </c>
    </row>
    <row r="701" spans="1:7">
      <c r="A701" s="264"/>
      <c r="B701" s="285">
        <v>607</v>
      </c>
      <c r="C701" s="287" t="s">
        <v>1451</v>
      </c>
      <c r="D701" s="267" t="s">
        <v>693</v>
      </c>
      <c r="E701" s="310" t="s">
        <v>1477</v>
      </c>
      <c r="F701" s="267" t="s">
        <v>1061</v>
      </c>
      <c r="G701" s="268">
        <v>1.5277777777777777</v>
      </c>
    </row>
    <row r="702" spans="1:7">
      <c r="A702" s="264"/>
      <c r="B702" s="285">
        <v>608</v>
      </c>
      <c r="C702" s="287" t="s">
        <v>1451</v>
      </c>
      <c r="D702" s="267" t="s">
        <v>693</v>
      </c>
      <c r="E702" s="310" t="s">
        <v>1477</v>
      </c>
      <c r="F702" s="267" t="s">
        <v>594</v>
      </c>
      <c r="G702" s="268">
        <v>1.2108888888888889</v>
      </c>
    </row>
    <row r="703" spans="1:7" ht="20.25" customHeight="1">
      <c r="A703" s="277"/>
      <c r="B703" s="285">
        <v>609</v>
      </c>
      <c r="C703" s="405" t="s">
        <v>1451</v>
      </c>
      <c r="D703" s="312" t="s">
        <v>693</v>
      </c>
      <c r="E703" s="310" t="s">
        <v>1478</v>
      </c>
      <c r="F703" s="267" t="s">
        <v>594</v>
      </c>
      <c r="G703" s="268">
        <v>1.454</v>
      </c>
    </row>
    <row r="704" spans="1:7">
      <c r="A704" s="264"/>
      <c r="B704" s="285">
        <v>610</v>
      </c>
      <c r="C704" s="287" t="s">
        <v>1451</v>
      </c>
      <c r="D704" s="267" t="s">
        <v>693</v>
      </c>
      <c r="E704" s="332" t="s">
        <v>1479</v>
      </c>
      <c r="F704" s="267" t="s">
        <v>594</v>
      </c>
      <c r="G704" s="268">
        <v>1.6458333333333333</v>
      </c>
    </row>
    <row r="705" spans="1:7">
      <c r="A705" s="277"/>
      <c r="B705" s="285">
        <v>611</v>
      </c>
      <c r="C705" s="405" t="s">
        <v>1451</v>
      </c>
      <c r="D705" s="312" t="s">
        <v>693</v>
      </c>
      <c r="E705" s="310" t="s">
        <v>1480</v>
      </c>
      <c r="F705" s="267" t="s">
        <v>594</v>
      </c>
      <c r="G705" s="268">
        <v>1.9041666666666668</v>
      </c>
    </row>
    <row r="706" spans="1:7">
      <c r="A706" s="277"/>
      <c r="B706" s="285">
        <v>612</v>
      </c>
      <c r="C706" s="405" t="s">
        <v>1451</v>
      </c>
      <c r="D706" s="312" t="s">
        <v>693</v>
      </c>
      <c r="E706" s="310" t="s">
        <v>1481</v>
      </c>
      <c r="F706" s="267" t="s">
        <v>1061</v>
      </c>
      <c r="G706" s="268">
        <v>1.6972222222222222</v>
      </c>
    </row>
    <row r="707" spans="1:7">
      <c r="A707" s="264"/>
      <c r="B707" s="285">
        <v>613</v>
      </c>
      <c r="C707" s="287" t="s">
        <v>1451</v>
      </c>
      <c r="D707" s="267" t="s">
        <v>693</v>
      </c>
      <c r="E707" s="310" t="s">
        <v>1481</v>
      </c>
      <c r="F707" s="267" t="s">
        <v>594</v>
      </c>
      <c r="G707" s="268">
        <v>1.2833333333333337</v>
      </c>
    </row>
    <row r="708" spans="1:7">
      <c r="A708" s="277"/>
      <c r="B708" s="285">
        <v>614</v>
      </c>
      <c r="C708" s="405" t="s">
        <v>1451</v>
      </c>
      <c r="D708" s="312" t="s">
        <v>693</v>
      </c>
      <c r="E708" s="310" t="s">
        <v>1482</v>
      </c>
      <c r="F708" s="267" t="s">
        <v>594</v>
      </c>
      <c r="G708" s="268">
        <v>1.6185555555555555</v>
      </c>
    </row>
    <row r="709" spans="1:7">
      <c r="A709" s="264"/>
      <c r="B709" s="285">
        <v>615</v>
      </c>
      <c r="C709" s="287" t="s">
        <v>1451</v>
      </c>
      <c r="D709" s="267" t="s">
        <v>693</v>
      </c>
      <c r="E709" s="332" t="s">
        <v>1483</v>
      </c>
      <c r="F709" s="267" t="s">
        <v>594</v>
      </c>
      <c r="G709" s="268">
        <v>1.9523333333333333</v>
      </c>
    </row>
    <row r="710" spans="1:7">
      <c r="A710" s="264"/>
      <c r="B710" s="285">
        <v>616</v>
      </c>
      <c r="C710" s="287" t="s">
        <v>1451</v>
      </c>
      <c r="D710" s="267" t="s">
        <v>693</v>
      </c>
      <c r="E710" s="310" t="s">
        <v>1484</v>
      </c>
      <c r="F710" s="267" t="s">
        <v>594</v>
      </c>
      <c r="G710" s="268">
        <v>2.2714444444444446</v>
      </c>
    </row>
    <row r="711" spans="1:7">
      <c r="A711" s="264"/>
      <c r="B711" s="285">
        <v>617</v>
      </c>
      <c r="C711" s="287" t="s">
        <v>1451</v>
      </c>
      <c r="D711" s="267" t="s">
        <v>693</v>
      </c>
      <c r="E711" s="310" t="s">
        <v>1485</v>
      </c>
      <c r="F711" s="267" t="s">
        <v>594</v>
      </c>
      <c r="G711" s="268">
        <v>2.5958333333333337</v>
      </c>
    </row>
    <row r="712" spans="1:7">
      <c r="A712" s="277"/>
      <c r="B712" s="285">
        <v>618</v>
      </c>
      <c r="C712" s="405" t="s">
        <v>1451</v>
      </c>
      <c r="D712" s="312" t="s">
        <v>693</v>
      </c>
      <c r="E712" s="310" t="s">
        <v>1486</v>
      </c>
      <c r="F712" s="267" t="s">
        <v>594</v>
      </c>
      <c r="G712" s="268">
        <v>1.5472222222222223</v>
      </c>
    </row>
    <row r="713" spans="1:7">
      <c r="A713" s="264"/>
      <c r="B713" s="285">
        <v>619</v>
      </c>
      <c r="C713" s="287" t="s">
        <v>1451</v>
      </c>
      <c r="D713" s="267" t="s">
        <v>693</v>
      </c>
      <c r="E713" s="310" t="s">
        <v>1487</v>
      </c>
      <c r="F713" s="267" t="s">
        <v>594</v>
      </c>
      <c r="G713" s="268">
        <v>1.85</v>
      </c>
    </row>
    <row r="714" spans="1:7">
      <c r="A714" s="264"/>
      <c r="B714" s="285">
        <v>620</v>
      </c>
      <c r="C714" s="287" t="s">
        <v>1451</v>
      </c>
      <c r="D714" s="267" t="s">
        <v>693</v>
      </c>
      <c r="E714" s="310" t="s">
        <v>1488</v>
      </c>
      <c r="F714" s="267" t="s">
        <v>594</v>
      </c>
      <c r="G714" s="268">
        <v>2.2725555555555554</v>
      </c>
    </row>
    <row r="715" spans="1:7">
      <c r="A715" s="277"/>
      <c r="B715" s="285">
        <v>621</v>
      </c>
      <c r="C715" s="405" t="s">
        <v>1451</v>
      </c>
      <c r="D715" s="312" t="s">
        <v>693</v>
      </c>
      <c r="E715" s="310" t="s">
        <v>1489</v>
      </c>
      <c r="F715" s="267" t="s">
        <v>594</v>
      </c>
      <c r="G715" s="268">
        <v>2.6752222222222222</v>
      </c>
    </row>
    <row r="716" spans="1:7">
      <c r="A716" s="277"/>
      <c r="B716" s="285">
        <v>622</v>
      </c>
      <c r="C716" s="405" t="s">
        <v>1451</v>
      </c>
      <c r="D716" s="312" t="s">
        <v>693</v>
      </c>
      <c r="E716" s="310" t="s">
        <v>1490</v>
      </c>
      <c r="F716" s="267" t="s">
        <v>594</v>
      </c>
      <c r="G716" s="268">
        <v>3.0470000000000002</v>
      </c>
    </row>
    <row r="717" spans="1:7">
      <c r="A717" s="264"/>
      <c r="B717" s="285">
        <v>623</v>
      </c>
      <c r="C717" s="287" t="s">
        <v>1451</v>
      </c>
      <c r="D717" s="267" t="s">
        <v>693</v>
      </c>
      <c r="E717" s="332" t="s">
        <v>1491</v>
      </c>
      <c r="F717" s="267" t="s">
        <v>594</v>
      </c>
      <c r="G717" s="268">
        <v>2.7189999999999999</v>
      </c>
    </row>
    <row r="718" spans="1:7">
      <c r="A718" s="264"/>
      <c r="B718" s="285">
        <v>624</v>
      </c>
      <c r="C718" s="287" t="s">
        <v>1451</v>
      </c>
      <c r="D718" s="267" t="s">
        <v>693</v>
      </c>
      <c r="E718" s="310" t="s">
        <v>1492</v>
      </c>
      <c r="F718" s="267" t="s">
        <v>594</v>
      </c>
      <c r="G718" s="268">
        <v>3.6030000000000002</v>
      </c>
    </row>
    <row r="719" spans="1:7">
      <c r="A719" s="264"/>
      <c r="B719" s="285">
        <v>625</v>
      </c>
      <c r="C719" s="287" t="s">
        <v>1451</v>
      </c>
      <c r="D719" s="267" t="s">
        <v>693</v>
      </c>
      <c r="E719" s="310" t="s">
        <v>1493</v>
      </c>
      <c r="F719" s="267" t="s">
        <v>594</v>
      </c>
      <c r="G719" s="268">
        <v>1.8666666666666669</v>
      </c>
    </row>
    <row r="720" spans="1:7">
      <c r="A720" s="264"/>
      <c r="B720" s="285">
        <v>626</v>
      </c>
      <c r="C720" s="287" t="s">
        <v>1451</v>
      </c>
      <c r="D720" s="267" t="s">
        <v>693</v>
      </c>
      <c r="E720" s="310" t="s">
        <v>1494</v>
      </c>
      <c r="F720" s="267" t="s">
        <v>594</v>
      </c>
      <c r="G720" s="268">
        <v>2.2875000000000001</v>
      </c>
    </row>
    <row r="721" spans="1:7">
      <c r="A721" s="264"/>
      <c r="B721" s="285">
        <v>627</v>
      </c>
      <c r="C721" s="287" t="s">
        <v>1451</v>
      </c>
      <c r="D721" s="267" t="s">
        <v>693</v>
      </c>
      <c r="E721" s="310" t="s">
        <v>1495</v>
      </c>
      <c r="F721" s="267" t="s">
        <v>594</v>
      </c>
      <c r="G721" s="268">
        <v>3.2389999999999994</v>
      </c>
    </row>
    <row r="722" spans="1:7">
      <c r="A722" s="277"/>
      <c r="B722" s="285">
        <v>628</v>
      </c>
      <c r="C722" s="405" t="s">
        <v>1451</v>
      </c>
      <c r="D722" s="312" t="s">
        <v>693</v>
      </c>
      <c r="E722" s="310" t="s">
        <v>1496</v>
      </c>
      <c r="F722" s="267" t="s">
        <v>594</v>
      </c>
      <c r="G722" s="268">
        <v>3.6821111111111118</v>
      </c>
    </row>
    <row r="723" spans="1:7">
      <c r="A723" s="264"/>
      <c r="B723" s="285">
        <v>629</v>
      </c>
      <c r="C723" s="287" t="s">
        <v>1451</v>
      </c>
      <c r="D723" s="267" t="s">
        <v>693</v>
      </c>
      <c r="E723" s="332" t="s">
        <v>1497</v>
      </c>
      <c r="F723" s="267" t="s">
        <v>594</v>
      </c>
      <c r="G723" s="268">
        <v>2.0708333333333333</v>
      </c>
    </row>
    <row r="724" spans="1:7">
      <c r="A724" s="264"/>
      <c r="B724" s="285">
        <v>630</v>
      </c>
      <c r="C724" s="287" t="s">
        <v>1451</v>
      </c>
      <c r="D724" s="267" t="s">
        <v>693</v>
      </c>
      <c r="E724" s="332" t="s">
        <v>1498</v>
      </c>
      <c r="F724" s="267" t="s">
        <v>594</v>
      </c>
      <c r="G724" s="268">
        <v>2.3916666666666666</v>
      </c>
    </row>
    <row r="725" spans="1:7">
      <c r="A725" s="264"/>
      <c r="B725" s="285">
        <v>631</v>
      </c>
      <c r="C725" s="287" t="s">
        <v>1451</v>
      </c>
      <c r="D725" s="267" t="s">
        <v>693</v>
      </c>
      <c r="E725" s="332" t="s">
        <v>1499</v>
      </c>
      <c r="F725" s="267" t="s">
        <v>594</v>
      </c>
      <c r="G725" s="268">
        <v>2.9521111111111114</v>
      </c>
    </row>
    <row r="726" spans="1:7">
      <c r="A726" s="264"/>
      <c r="B726" s="285">
        <v>632</v>
      </c>
      <c r="C726" s="287" t="s">
        <v>1451</v>
      </c>
      <c r="D726" s="267" t="s">
        <v>693</v>
      </c>
      <c r="E726" s="332" t="s">
        <v>1500</v>
      </c>
      <c r="F726" s="267" t="s">
        <v>594</v>
      </c>
      <c r="G726" s="268">
        <v>3.1833333333333336</v>
      </c>
    </row>
    <row r="727" spans="1:7">
      <c r="A727" s="264"/>
      <c r="B727" s="285">
        <v>633</v>
      </c>
      <c r="C727" s="287" t="s">
        <v>1451</v>
      </c>
      <c r="D727" s="267" t="s">
        <v>693</v>
      </c>
      <c r="E727" s="332" t="s">
        <v>1501</v>
      </c>
      <c r="F727" s="267" t="s">
        <v>594</v>
      </c>
      <c r="G727" s="268">
        <v>3.8250000000000002</v>
      </c>
    </row>
    <row r="728" spans="1:7">
      <c r="A728" s="264"/>
      <c r="B728" s="285">
        <v>634</v>
      </c>
      <c r="C728" s="287" t="s">
        <v>1451</v>
      </c>
      <c r="D728" s="267" t="s">
        <v>693</v>
      </c>
      <c r="E728" s="332" t="s">
        <v>1502</v>
      </c>
      <c r="F728" s="267" t="s">
        <v>594</v>
      </c>
      <c r="G728" s="268">
        <v>4.2416666666666671</v>
      </c>
    </row>
    <row r="729" spans="1:7">
      <c r="A729" s="264"/>
      <c r="B729" s="285">
        <v>635</v>
      </c>
      <c r="C729" s="405" t="s">
        <v>1451</v>
      </c>
      <c r="D729" s="312" t="s">
        <v>693</v>
      </c>
      <c r="E729" s="310" t="s">
        <v>1503</v>
      </c>
      <c r="F729" s="267" t="s">
        <v>594</v>
      </c>
      <c r="G729" s="268">
        <v>4.7346666666666675</v>
      </c>
    </row>
    <row r="730" spans="1:7">
      <c r="A730" s="264"/>
      <c r="B730" s="285">
        <v>636</v>
      </c>
      <c r="C730" s="405" t="s">
        <v>1451</v>
      </c>
      <c r="D730" s="312" t="s">
        <v>693</v>
      </c>
      <c r="E730" s="310" t="s">
        <v>1504</v>
      </c>
      <c r="F730" s="267" t="s">
        <v>594</v>
      </c>
      <c r="G730" s="268">
        <v>5.6545000000000005</v>
      </c>
    </row>
    <row r="731" spans="1:7">
      <c r="A731" s="264"/>
      <c r="B731" s="285">
        <v>637</v>
      </c>
      <c r="C731" s="287" t="s">
        <v>1451</v>
      </c>
      <c r="D731" s="267" t="s">
        <v>693</v>
      </c>
      <c r="E731" s="332" t="s">
        <v>1505</v>
      </c>
      <c r="F731" s="267" t="s">
        <v>594</v>
      </c>
      <c r="G731" s="268">
        <v>6.3621666666666652</v>
      </c>
    </row>
    <row r="732" spans="1:7">
      <c r="A732" s="264"/>
      <c r="B732" s="285">
        <v>638</v>
      </c>
      <c r="C732" s="287" t="s">
        <v>1451</v>
      </c>
      <c r="D732" s="267" t="s">
        <v>693</v>
      </c>
      <c r="E732" s="310" t="s">
        <v>1506</v>
      </c>
      <c r="F732" s="267" t="s">
        <v>594</v>
      </c>
      <c r="G732" s="268">
        <v>9.8559999999999999</v>
      </c>
    </row>
    <row r="733" spans="1:7">
      <c r="A733" s="264"/>
      <c r="B733" s="285">
        <v>639</v>
      </c>
      <c r="C733" s="287" t="s">
        <v>1451</v>
      </c>
      <c r="D733" s="267" t="s">
        <v>693</v>
      </c>
      <c r="E733" s="310" t="s">
        <v>1507</v>
      </c>
      <c r="F733" s="267" t="s">
        <v>594</v>
      </c>
      <c r="G733" s="268">
        <v>11.79</v>
      </c>
    </row>
    <row r="734" spans="1:7">
      <c r="A734" s="264"/>
      <c r="B734" s="285">
        <v>640</v>
      </c>
      <c r="C734" s="287" t="s">
        <v>1451</v>
      </c>
      <c r="D734" s="267" t="s">
        <v>693</v>
      </c>
      <c r="E734" s="310" t="s">
        <v>1508</v>
      </c>
      <c r="F734" s="267" t="s">
        <v>1061</v>
      </c>
      <c r="G734" s="268">
        <v>0.16944444444444445</v>
      </c>
    </row>
    <row r="735" spans="1:7">
      <c r="A735" s="264"/>
      <c r="B735" s="285">
        <v>641</v>
      </c>
      <c r="C735" s="287" t="s">
        <v>1451</v>
      </c>
      <c r="D735" s="267" t="s">
        <v>693</v>
      </c>
      <c r="E735" s="310" t="s">
        <v>1509</v>
      </c>
      <c r="F735" s="267" t="s">
        <v>594</v>
      </c>
      <c r="G735" s="268">
        <v>0.21644444444444444</v>
      </c>
    </row>
    <row r="736" spans="1:7">
      <c r="A736" s="264"/>
      <c r="B736" s="285">
        <v>642</v>
      </c>
      <c r="C736" s="287" t="s">
        <v>1451</v>
      </c>
      <c r="D736" s="267" t="s">
        <v>693</v>
      </c>
      <c r="E736" s="310" t="s">
        <v>1510</v>
      </c>
      <c r="F736" s="267" t="s">
        <v>594</v>
      </c>
      <c r="G736" s="268">
        <v>0.2583333333333333</v>
      </c>
    </row>
    <row r="737" spans="1:7">
      <c r="A737" s="264"/>
      <c r="B737" s="285">
        <v>643</v>
      </c>
      <c r="C737" s="287" t="s">
        <v>1451</v>
      </c>
      <c r="D737" s="267" t="s">
        <v>693</v>
      </c>
      <c r="E737" s="310" t="s">
        <v>1511</v>
      </c>
      <c r="F737" s="267" t="s">
        <v>594</v>
      </c>
      <c r="G737" s="268">
        <v>0.3</v>
      </c>
    </row>
    <row r="738" spans="1:7">
      <c r="A738" s="264"/>
      <c r="B738" s="285">
        <v>644</v>
      </c>
      <c r="C738" s="287" t="s">
        <v>1451</v>
      </c>
      <c r="D738" s="267" t="s">
        <v>693</v>
      </c>
      <c r="E738" s="310" t="s">
        <v>1512</v>
      </c>
      <c r="F738" s="267" t="s">
        <v>594</v>
      </c>
      <c r="G738" s="268">
        <v>0.35416666666666669</v>
      </c>
    </row>
    <row r="739" spans="1:7">
      <c r="A739" s="264"/>
      <c r="B739" s="285">
        <v>645</v>
      </c>
      <c r="C739" s="405" t="s">
        <v>1451</v>
      </c>
      <c r="D739" s="312" t="s">
        <v>693</v>
      </c>
      <c r="E739" s="310" t="s">
        <v>1513</v>
      </c>
      <c r="F739" s="267" t="s">
        <v>594</v>
      </c>
      <c r="G739" s="268">
        <v>0.40288888888888891</v>
      </c>
    </row>
    <row r="740" spans="1:7">
      <c r="A740" s="264"/>
      <c r="B740" s="285">
        <v>646</v>
      </c>
      <c r="C740" s="287" t="s">
        <v>1451</v>
      </c>
      <c r="D740" s="267" t="s">
        <v>693</v>
      </c>
      <c r="E740" s="310" t="s">
        <v>1514</v>
      </c>
      <c r="F740" s="267" t="s">
        <v>594</v>
      </c>
      <c r="G740" s="268">
        <v>0.41666666666666669</v>
      </c>
    </row>
    <row r="741" spans="1:7">
      <c r="A741" s="264"/>
      <c r="B741" s="285">
        <v>647</v>
      </c>
      <c r="C741" s="287" t="s">
        <v>1451</v>
      </c>
      <c r="D741" s="267" t="s">
        <v>693</v>
      </c>
      <c r="E741" s="310" t="s">
        <v>1515</v>
      </c>
      <c r="F741" s="267" t="s">
        <v>594</v>
      </c>
      <c r="G741" s="268">
        <v>0.45416666666666666</v>
      </c>
    </row>
    <row r="742" spans="1:7">
      <c r="A742" s="264"/>
      <c r="B742" s="285">
        <v>648</v>
      </c>
      <c r="C742" s="287" t="s">
        <v>1451</v>
      </c>
      <c r="D742" s="267" t="s">
        <v>693</v>
      </c>
      <c r="E742" s="332" t="s">
        <v>1516</v>
      </c>
      <c r="F742" s="267" t="s">
        <v>594</v>
      </c>
      <c r="G742" s="268">
        <v>0.4958333333333334</v>
      </c>
    </row>
    <row r="743" spans="1:7">
      <c r="A743" s="264"/>
      <c r="B743" s="285">
        <v>649</v>
      </c>
      <c r="C743" s="287" t="s">
        <v>1451</v>
      </c>
      <c r="D743" s="267" t="s">
        <v>693</v>
      </c>
      <c r="E743" s="310" t="s">
        <v>1517</v>
      </c>
      <c r="F743" s="267" t="s">
        <v>594</v>
      </c>
      <c r="G743" s="268">
        <v>0.47083333333333338</v>
      </c>
    </row>
    <row r="744" spans="1:7">
      <c r="A744" s="264"/>
      <c r="B744" s="285">
        <v>650</v>
      </c>
      <c r="C744" s="405" t="s">
        <v>1451</v>
      </c>
      <c r="D744" s="312" t="s">
        <v>693</v>
      </c>
      <c r="E744" s="310" t="s">
        <v>1518</v>
      </c>
      <c r="F744" s="267" t="s">
        <v>594</v>
      </c>
      <c r="G744" s="268">
        <v>0.5444444444444444</v>
      </c>
    </row>
    <row r="745" spans="1:7">
      <c r="A745" s="264"/>
      <c r="B745" s="285">
        <v>651</v>
      </c>
      <c r="C745" s="405" t="s">
        <v>1451</v>
      </c>
      <c r="D745" s="312" t="s">
        <v>693</v>
      </c>
      <c r="E745" s="310" t="s">
        <v>1519</v>
      </c>
      <c r="F745" s="267" t="s">
        <v>594</v>
      </c>
      <c r="G745" s="268">
        <v>0.62766666666666671</v>
      </c>
    </row>
    <row r="746" spans="1:7">
      <c r="A746" s="264"/>
      <c r="B746" s="285">
        <v>652</v>
      </c>
      <c r="C746" s="287" t="s">
        <v>1451</v>
      </c>
      <c r="D746" s="267" t="s">
        <v>693</v>
      </c>
      <c r="E746" s="332" t="s">
        <v>1520</v>
      </c>
      <c r="F746" s="267" t="s">
        <v>594</v>
      </c>
      <c r="G746" s="268">
        <v>0.70833333333333337</v>
      </c>
    </row>
    <row r="747" spans="1:7">
      <c r="A747" s="264"/>
      <c r="B747" s="285">
        <v>653</v>
      </c>
      <c r="C747" s="287" t="s">
        <v>1451</v>
      </c>
      <c r="D747" s="267" t="s">
        <v>693</v>
      </c>
      <c r="E747" s="332" t="s">
        <v>1521</v>
      </c>
      <c r="F747" s="267" t="s">
        <v>594</v>
      </c>
      <c r="G747" s="268">
        <v>0.82500000000000007</v>
      </c>
    </row>
    <row r="748" spans="1:7">
      <c r="A748" s="264"/>
      <c r="B748" s="285">
        <v>654</v>
      </c>
      <c r="C748" s="287" t="s">
        <v>1451</v>
      </c>
      <c r="D748" s="267" t="s">
        <v>693</v>
      </c>
      <c r="E748" s="310" t="s">
        <v>1522</v>
      </c>
      <c r="F748" s="267" t="s">
        <v>594</v>
      </c>
      <c r="G748" s="268">
        <v>0.9</v>
      </c>
    </row>
    <row r="749" spans="1:7">
      <c r="A749" s="264"/>
      <c r="B749" s="285">
        <v>655</v>
      </c>
      <c r="C749" s="287" t="s">
        <v>1451</v>
      </c>
      <c r="D749" s="267" t="s">
        <v>693</v>
      </c>
      <c r="E749" s="310" t="s">
        <v>1523</v>
      </c>
      <c r="F749" s="267" t="s">
        <v>594</v>
      </c>
      <c r="G749" s="268">
        <v>1.0444444444444445</v>
      </c>
    </row>
    <row r="750" spans="1:7">
      <c r="A750" s="264"/>
      <c r="B750" s="285">
        <v>656</v>
      </c>
      <c r="C750" s="287" t="s">
        <v>1451</v>
      </c>
      <c r="D750" s="267" t="s">
        <v>693</v>
      </c>
      <c r="E750" s="310" t="s">
        <v>1524</v>
      </c>
      <c r="F750" s="267" t="s">
        <v>594</v>
      </c>
      <c r="G750" s="268">
        <v>1.3041666666666667</v>
      </c>
    </row>
    <row r="751" spans="1:7">
      <c r="A751" s="264"/>
      <c r="B751" s="285">
        <v>657</v>
      </c>
      <c r="C751" s="287" t="s">
        <v>1451</v>
      </c>
      <c r="D751" s="267" t="s">
        <v>693</v>
      </c>
      <c r="E751" s="310" t="s">
        <v>1525</v>
      </c>
      <c r="F751" s="267" t="s">
        <v>594</v>
      </c>
      <c r="G751" s="268">
        <v>1.5166666666666668</v>
      </c>
    </row>
    <row r="752" spans="1:7">
      <c r="A752" s="264"/>
      <c r="B752" s="285">
        <v>658</v>
      </c>
      <c r="C752" s="287" t="s">
        <v>1451</v>
      </c>
      <c r="D752" s="267" t="s">
        <v>693</v>
      </c>
      <c r="E752" s="310" t="s">
        <v>1526</v>
      </c>
      <c r="F752" s="267" t="s">
        <v>594</v>
      </c>
      <c r="G752" s="268">
        <v>1.7666666666666668</v>
      </c>
    </row>
    <row r="753" spans="1:7">
      <c r="A753" s="264"/>
      <c r="B753" s="285">
        <v>659</v>
      </c>
      <c r="C753" s="287" t="s">
        <v>1451</v>
      </c>
      <c r="D753" s="267" t="s">
        <v>693</v>
      </c>
      <c r="E753" s="310" t="s">
        <v>1527</v>
      </c>
      <c r="F753" s="267" t="s">
        <v>594</v>
      </c>
      <c r="G753" s="268">
        <v>2.0124999999999997</v>
      </c>
    </row>
    <row r="754" spans="1:7">
      <c r="A754" s="264"/>
      <c r="B754" s="285">
        <v>660</v>
      </c>
      <c r="C754" s="287" t="s">
        <v>1451</v>
      </c>
      <c r="D754" s="267" t="s">
        <v>693</v>
      </c>
      <c r="E754" s="310" t="s">
        <v>1528</v>
      </c>
      <c r="F754" s="267" t="s">
        <v>594</v>
      </c>
      <c r="G754" s="268">
        <v>1.1166666666666667</v>
      </c>
    </row>
    <row r="755" spans="1:7">
      <c r="A755" s="264"/>
      <c r="B755" s="285">
        <v>661</v>
      </c>
      <c r="C755" s="287" t="s">
        <v>1451</v>
      </c>
      <c r="D755" s="267" t="s">
        <v>693</v>
      </c>
      <c r="E755" s="310" t="s">
        <v>1529</v>
      </c>
      <c r="F755" s="267" t="s">
        <v>594</v>
      </c>
      <c r="G755" s="268">
        <v>1.2665555555555559</v>
      </c>
    </row>
    <row r="756" spans="1:7">
      <c r="A756" s="264"/>
      <c r="B756" s="285">
        <v>662</v>
      </c>
      <c r="C756" s="287" t="s">
        <v>1451</v>
      </c>
      <c r="D756" s="267" t="s">
        <v>693</v>
      </c>
      <c r="E756" s="310" t="s">
        <v>1530</v>
      </c>
      <c r="F756" s="267" t="s">
        <v>594</v>
      </c>
      <c r="G756" s="268">
        <v>1.5833333333333333</v>
      </c>
    </row>
    <row r="757" spans="1:7">
      <c r="A757" s="264"/>
      <c r="B757" s="285">
        <v>663</v>
      </c>
      <c r="C757" s="287" t="s">
        <v>1451</v>
      </c>
      <c r="D757" s="267" t="s">
        <v>693</v>
      </c>
      <c r="E757" s="310" t="s">
        <v>1531</v>
      </c>
      <c r="F757" s="267" t="s">
        <v>594</v>
      </c>
      <c r="G757" s="268">
        <v>1.9000000000000001</v>
      </c>
    </row>
    <row r="758" spans="1:7">
      <c r="A758" s="264"/>
      <c r="B758" s="285">
        <v>664</v>
      </c>
      <c r="C758" s="287" t="s">
        <v>1451</v>
      </c>
      <c r="D758" s="267" t="s">
        <v>693</v>
      </c>
      <c r="E758" s="310" t="s">
        <v>1532</v>
      </c>
      <c r="F758" s="267" t="s">
        <v>594</v>
      </c>
      <c r="G758" s="268">
        <v>2.2041666666666671</v>
      </c>
    </row>
    <row r="759" spans="1:7">
      <c r="A759" s="264"/>
      <c r="B759" s="285">
        <v>665</v>
      </c>
      <c r="C759" s="287" t="s">
        <v>1451</v>
      </c>
      <c r="D759" s="267" t="s">
        <v>693</v>
      </c>
      <c r="E759" s="310" t="s">
        <v>1533</v>
      </c>
      <c r="F759" s="267" t="s">
        <v>594</v>
      </c>
      <c r="G759" s="268">
        <v>2.4874999999999998</v>
      </c>
    </row>
    <row r="760" spans="1:7">
      <c r="A760" s="295"/>
      <c r="B760" s="285">
        <v>666</v>
      </c>
      <c r="C760" s="405" t="s">
        <v>1451</v>
      </c>
      <c r="D760" s="312" t="s">
        <v>693</v>
      </c>
      <c r="E760" s="310" t="s">
        <v>1534</v>
      </c>
      <c r="F760" s="267" t="s">
        <v>594</v>
      </c>
      <c r="G760" s="268">
        <v>1.7531111111111108</v>
      </c>
    </row>
    <row r="761" spans="1:7">
      <c r="A761" s="264"/>
      <c r="B761" s="285">
        <v>667</v>
      </c>
      <c r="C761" s="287" t="s">
        <v>1451</v>
      </c>
      <c r="D761" s="267" t="s">
        <v>693</v>
      </c>
      <c r="E761" s="310" t="s">
        <v>1535</v>
      </c>
      <c r="F761" s="267" t="s">
        <v>594</v>
      </c>
      <c r="G761" s="268">
        <v>2.1250000000000004</v>
      </c>
    </row>
    <row r="762" spans="1:7">
      <c r="A762" s="264"/>
      <c r="B762" s="285">
        <v>668</v>
      </c>
      <c r="C762" s="287" t="s">
        <v>1451</v>
      </c>
      <c r="D762" s="267" t="s">
        <v>693</v>
      </c>
      <c r="E762" s="310" t="s">
        <v>1536</v>
      </c>
      <c r="F762" s="267" t="s">
        <v>594</v>
      </c>
      <c r="G762" s="268">
        <v>2.5041666666666669</v>
      </c>
    </row>
    <row r="763" spans="1:7">
      <c r="A763" s="264"/>
      <c r="B763" s="285">
        <v>669</v>
      </c>
      <c r="C763" s="287" t="s">
        <v>1451</v>
      </c>
      <c r="D763" s="267" t="s">
        <v>693</v>
      </c>
      <c r="E763" s="310" t="s">
        <v>1537</v>
      </c>
      <c r="F763" s="267" t="s">
        <v>594</v>
      </c>
      <c r="G763" s="268">
        <v>2.9833333333333334</v>
      </c>
    </row>
    <row r="764" spans="1:7">
      <c r="A764" s="264"/>
      <c r="B764" s="285">
        <v>670</v>
      </c>
      <c r="C764" s="287" t="s">
        <v>1451</v>
      </c>
      <c r="D764" s="267" t="s">
        <v>693</v>
      </c>
      <c r="E764" s="310" t="s">
        <v>1538</v>
      </c>
      <c r="F764" s="267" t="s">
        <v>594</v>
      </c>
      <c r="G764" s="268">
        <v>3.354166666666667</v>
      </c>
    </row>
    <row r="765" spans="1:7">
      <c r="A765" s="264"/>
      <c r="B765" s="285">
        <v>671</v>
      </c>
      <c r="C765" s="287" t="s">
        <v>1451</v>
      </c>
      <c r="D765" s="267" t="s">
        <v>693</v>
      </c>
      <c r="E765" s="332" t="s">
        <v>1539</v>
      </c>
      <c r="F765" s="267" t="s">
        <v>594</v>
      </c>
      <c r="G765" s="268">
        <v>2.0583333333333336</v>
      </c>
    </row>
    <row r="766" spans="1:7">
      <c r="A766" s="349"/>
      <c r="B766" s="285">
        <v>672</v>
      </c>
      <c r="C766" s="287" t="s">
        <v>1451</v>
      </c>
      <c r="D766" s="267" t="s">
        <v>693</v>
      </c>
      <c r="E766" s="332" t="s">
        <v>1540</v>
      </c>
      <c r="F766" s="267" t="s">
        <v>594</v>
      </c>
      <c r="G766" s="268">
        <v>2.4445555555555556</v>
      </c>
    </row>
    <row r="767" spans="1:7">
      <c r="A767" s="264"/>
      <c r="B767" s="285">
        <v>673</v>
      </c>
      <c r="C767" s="287" t="s">
        <v>1451</v>
      </c>
      <c r="D767" s="267" t="s">
        <v>693</v>
      </c>
      <c r="E767" s="332" t="s">
        <v>1541</v>
      </c>
      <c r="F767" s="267" t="s">
        <v>594</v>
      </c>
      <c r="G767" s="268">
        <v>2.9416666666666669</v>
      </c>
    </row>
    <row r="768" spans="1:7">
      <c r="A768" s="264"/>
      <c r="B768" s="285">
        <v>674</v>
      </c>
      <c r="C768" s="287" t="s">
        <v>1451</v>
      </c>
      <c r="D768" s="267" t="s">
        <v>693</v>
      </c>
      <c r="E768" s="332" t="s">
        <v>1542</v>
      </c>
      <c r="F768" s="267" t="s">
        <v>594</v>
      </c>
      <c r="G768" s="268">
        <v>3.4041666666666672</v>
      </c>
    </row>
    <row r="769" spans="1:7">
      <c r="A769" s="264"/>
      <c r="B769" s="285">
        <v>675</v>
      </c>
      <c r="C769" s="287" t="s">
        <v>1451</v>
      </c>
      <c r="D769" s="267" t="s">
        <v>693</v>
      </c>
      <c r="E769" s="332" t="s">
        <v>1543</v>
      </c>
      <c r="F769" s="267" t="s">
        <v>594</v>
      </c>
      <c r="G769" s="268">
        <v>3.8541666666666661</v>
      </c>
    </row>
    <row r="770" spans="1:7">
      <c r="A770" s="264"/>
      <c r="B770" s="285">
        <v>676</v>
      </c>
      <c r="C770" s="287" t="s">
        <v>1451</v>
      </c>
      <c r="D770" s="267" t="s">
        <v>693</v>
      </c>
      <c r="E770" s="310" t="s">
        <v>1544</v>
      </c>
      <c r="F770" s="267" t="s">
        <v>594</v>
      </c>
      <c r="G770" s="268">
        <v>2.0833333333333335</v>
      </c>
    </row>
    <row r="771" spans="1:7">
      <c r="A771" s="264"/>
      <c r="B771" s="285">
        <v>677</v>
      </c>
      <c r="C771" s="287" t="s">
        <v>1451</v>
      </c>
      <c r="D771" s="267" t="s">
        <v>693</v>
      </c>
      <c r="E771" s="310" t="s">
        <v>1545</v>
      </c>
      <c r="F771" s="267" t="s">
        <v>594</v>
      </c>
      <c r="G771" s="268">
        <v>2.6583333333333337</v>
      </c>
    </row>
    <row r="772" spans="1:7">
      <c r="A772" s="295"/>
      <c r="B772" s="285">
        <v>678</v>
      </c>
      <c r="C772" s="405" t="s">
        <v>1451</v>
      </c>
      <c r="D772" s="312" t="s">
        <v>693</v>
      </c>
      <c r="E772" s="310" t="s">
        <v>1546</v>
      </c>
      <c r="F772" s="267" t="s">
        <v>594</v>
      </c>
      <c r="G772" s="268">
        <v>3.2525555555555559</v>
      </c>
    </row>
    <row r="773" spans="1:7">
      <c r="A773" s="264"/>
      <c r="B773" s="285">
        <v>679</v>
      </c>
      <c r="C773" s="287" t="s">
        <v>1451</v>
      </c>
      <c r="D773" s="267" t="s">
        <v>693</v>
      </c>
      <c r="E773" s="310" t="s">
        <v>1547</v>
      </c>
      <c r="F773" s="267" t="s">
        <v>594</v>
      </c>
      <c r="G773" s="268">
        <v>3.7958333333333334</v>
      </c>
    </row>
    <row r="774" spans="1:7">
      <c r="A774" s="264"/>
      <c r="B774" s="285">
        <v>680</v>
      </c>
      <c r="C774" s="287" t="s">
        <v>1451</v>
      </c>
      <c r="D774" s="267" t="s">
        <v>693</v>
      </c>
      <c r="E774" s="310" t="s">
        <v>1548</v>
      </c>
      <c r="F774" s="267" t="s">
        <v>594</v>
      </c>
      <c r="G774" s="268">
        <v>4.2874999999999996</v>
      </c>
    </row>
    <row r="775" spans="1:7">
      <c r="A775" s="277"/>
      <c r="B775" s="285">
        <v>681</v>
      </c>
      <c r="C775" s="405" t="s">
        <v>1451</v>
      </c>
      <c r="D775" s="312" t="s">
        <v>693</v>
      </c>
      <c r="E775" s="310" t="s">
        <v>1549</v>
      </c>
      <c r="F775" s="267" t="s">
        <v>594</v>
      </c>
      <c r="G775" s="268">
        <v>3.76</v>
      </c>
    </row>
    <row r="776" spans="1:7">
      <c r="A776" s="264"/>
      <c r="B776" s="285">
        <v>682</v>
      </c>
      <c r="C776" s="287" t="s">
        <v>1451</v>
      </c>
      <c r="D776" s="267" t="s">
        <v>693</v>
      </c>
      <c r="E776" s="332" t="s">
        <v>1550</v>
      </c>
      <c r="F776" s="267" t="s">
        <v>1061</v>
      </c>
      <c r="G776" s="268">
        <v>5.0945833333333335</v>
      </c>
    </row>
    <row r="777" spans="1:7">
      <c r="A777" s="264"/>
      <c r="B777" s="285">
        <v>683</v>
      </c>
      <c r="C777" s="287" t="s">
        <v>1451</v>
      </c>
      <c r="D777" s="267" t="s">
        <v>693</v>
      </c>
      <c r="E777" s="332" t="s">
        <v>1551</v>
      </c>
      <c r="F777" s="267" t="s">
        <v>594</v>
      </c>
      <c r="G777" s="268">
        <v>4.9870000000000001</v>
      </c>
    </row>
    <row r="778" spans="1:7">
      <c r="A778" s="277"/>
      <c r="B778" s="285">
        <v>684</v>
      </c>
      <c r="C778" s="287" t="s">
        <v>1451</v>
      </c>
      <c r="D778" s="267" t="s">
        <v>693</v>
      </c>
      <c r="E778" s="310" t="s">
        <v>1552</v>
      </c>
      <c r="F778" s="267" t="s">
        <v>1061</v>
      </c>
      <c r="G778" s="268">
        <v>14.804583333333335</v>
      </c>
    </row>
    <row r="779" spans="1:7">
      <c r="A779" s="264"/>
      <c r="B779" s="285">
        <v>685</v>
      </c>
      <c r="C779" s="287" t="s">
        <v>1451</v>
      </c>
      <c r="D779" s="267" t="s">
        <v>693</v>
      </c>
      <c r="E779" s="310" t="s">
        <v>1553</v>
      </c>
      <c r="F779" s="267" t="s">
        <v>594</v>
      </c>
      <c r="G779" s="268">
        <v>0.35416666666666669</v>
      </c>
    </row>
    <row r="780" spans="1:7">
      <c r="A780" s="277"/>
      <c r="B780" s="285">
        <v>686</v>
      </c>
      <c r="C780" s="287" t="s">
        <v>1451</v>
      </c>
      <c r="D780" s="267" t="s">
        <v>693</v>
      </c>
      <c r="E780" s="310" t="s">
        <v>1554</v>
      </c>
      <c r="F780" s="267" t="s">
        <v>594</v>
      </c>
      <c r="G780" s="268">
        <v>0.51111111111111107</v>
      </c>
    </row>
    <row r="781" spans="1:7">
      <c r="A781" s="277"/>
      <c r="B781" s="285">
        <v>687</v>
      </c>
      <c r="C781" s="405" t="s">
        <v>1451</v>
      </c>
      <c r="D781" s="312" t="s">
        <v>693</v>
      </c>
      <c r="E781" s="310" t="s">
        <v>1555</v>
      </c>
      <c r="F781" s="267" t="s">
        <v>594</v>
      </c>
      <c r="G781" s="268">
        <v>0.62766666666666671</v>
      </c>
    </row>
    <row r="782" spans="1:7">
      <c r="A782" s="264"/>
      <c r="B782" s="285">
        <v>688</v>
      </c>
      <c r="C782" s="287" t="s">
        <v>1451</v>
      </c>
      <c r="D782" s="267" t="s">
        <v>693</v>
      </c>
      <c r="E782" s="310" t="s">
        <v>1556</v>
      </c>
      <c r="F782" s="267" t="s">
        <v>594</v>
      </c>
      <c r="G782" s="268">
        <v>0.64583333333333337</v>
      </c>
    </row>
    <row r="783" spans="1:7">
      <c r="A783" s="264"/>
      <c r="B783" s="285">
        <v>689</v>
      </c>
      <c r="C783" s="287" t="s">
        <v>1451</v>
      </c>
      <c r="D783" s="267" t="s">
        <v>693</v>
      </c>
      <c r="E783" s="310" t="s">
        <v>1557</v>
      </c>
      <c r="F783" s="267" t="s">
        <v>594</v>
      </c>
      <c r="G783" s="268">
        <v>0.7</v>
      </c>
    </row>
    <row r="784" spans="1:7">
      <c r="A784" s="264"/>
      <c r="B784" s="285">
        <v>690</v>
      </c>
      <c r="C784" s="287" t="s">
        <v>1451</v>
      </c>
      <c r="D784" s="267" t="s">
        <v>693</v>
      </c>
      <c r="E784" s="310" t="s">
        <v>1557</v>
      </c>
      <c r="F784" s="267" t="s">
        <v>1061</v>
      </c>
      <c r="G784" s="268">
        <v>0.77499999999999991</v>
      </c>
    </row>
    <row r="785" spans="1:7">
      <c r="A785" s="264"/>
      <c r="B785" s="285">
        <v>691</v>
      </c>
      <c r="C785" s="287" t="s">
        <v>1451</v>
      </c>
      <c r="D785" s="267" t="s">
        <v>693</v>
      </c>
      <c r="E785" s="332" t="s">
        <v>1558</v>
      </c>
      <c r="F785" s="267" t="s">
        <v>594</v>
      </c>
      <c r="G785" s="268">
        <v>0.73722222222222222</v>
      </c>
    </row>
    <row r="786" spans="1:7">
      <c r="A786" s="264"/>
      <c r="B786" s="285">
        <v>692</v>
      </c>
      <c r="C786" s="287" t="s">
        <v>1451</v>
      </c>
      <c r="D786" s="267" t="s">
        <v>693</v>
      </c>
      <c r="E786" s="332" t="s">
        <v>1559</v>
      </c>
      <c r="F786" s="267" t="s">
        <v>594</v>
      </c>
      <c r="G786" s="268">
        <v>0.77500000000000002</v>
      </c>
    </row>
    <row r="787" spans="1:7">
      <c r="A787" s="277"/>
      <c r="B787" s="285">
        <v>693</v>
      </c>
      <c r="C787" s="405" t="s">
        <v>1451</v>
      </c>
      <c r="D787" s="312" t="s">
        <v>693</v>
      </c>
      <c r="E787" s="310" t="s">
        <v>1560</v>
      </c>
      <c r="F787" s="267" t="s">
        <v>594</v>
      </c>
      <c r="G787" s="268">
        <v>0.84266666666666679</v>
      </c>
    </row>
    <row r="788" spans="1:7">
      <c r="A788" s="264"/>
      <c r="B788" s="285">
        <v>694</v>
      </c>
      <c r="C788" s="287" t="s">
        <v>1451</v>
      </c>
      <c r="D788" s="267" t="s">
        <v>693</v>
      </c>
      <c r="E788" s="332" t="s">
        <v>1561</v>
      </c>
      <c r="F788" s="267" t="s">
        <v>594</v>
      </c>
      <c r="G788" s="268">
        <v>1.1458333333333335</v>
      </c>
    </row>
    <row r="789" spans="1:7">
      <c r="A789" s="264"/>
      <c r="B789" s="285">
        <v>695</v>
      </c>
      <c r="C789" s="287" t="s">
        <v>1451</v>
      </c>
      <c r="D789" s="267" t="s">
        <v>693</v>
      </c>
      <c r="E789" s="310" t="s">
        <v>1562</v>
      </c>
      <c r="F789" s="267" t="s">
        <v>594</v>
      </c>
      <c r="G789" s="268">
        <v>0.79999999999999993</v>
      </c>
    </row>
    <row r="790" spans="1:7">
      <c r="A790" s="277"/>
      <c r="B790" s="285">
        <v>696</v>
      </c>
      <c r="C790" s="405" t="s">
        <v>1451</v>
      </c>
      <c r="D790" s="312" t="s">
        <v>693</v>
      </c>
      <c r="E790" s="310" t="s">
        <v>1563</v>
      </c>
      <c r="F790" s="267" t="s">
        <v>594</v>
      </c>
      <c r="G790" s="268">
        <v>0.94599999999999995</v>
      </c>
    </row>
    <row r="791" spans="1:7">
      <c r="A791" s="264"/>
      <c r="B791" s="285">
        <v>697</v>
      </c>
      <c r="C791" s="287" t="s">
        <v>1451</v>
      </c>
      <c r="D791" s="267" t="s">
        <v>693</v>
      </c>
      <c r="E791" s="332" t="s">
        <v>1564</v>
      </c>
      <c r="F791" s="267" t="s">
        <v>594</v>
      </c>
      <c r="G791" s="268">
        <v>1.0555555555555556</v>
      </c>
    </row>
    <row r="792" spans="1:7">
      <c r="A792" s="264"/>
      <c r="B792" s="285">
        <v>698</v>
      </c>
      <c r="C792" s="287" t="s">
        <v>1451</v>
      </c>
      <c r="D792" s="267" t="s">
        <v>693</v>
      </c>
      <c r="E792" s="310" t="s">
        <v>1565</v>
      </c>
      <c r="F792" s="267" t="s">
        <v>594</v>
      </c>
      <c r="G792" s="268">
        <v>1.5584444444444443</v>
      </c>
    </row>
    <row r="793" spans="1:7">
      <c r="A793" s="264"/>
      <c r="B793" s="285">
        <v>699</v>
      </c>
      <c r="C793" s="287" t="s">
        <v>1451</v>
      </c>
      <c r="D793" s="267" t="s">
        <v>693</v>
      </c>
      <c r="E793" s="310" t="s">
        <v>1566</v>
      </c>
      <c r="F793" s="267" t="s">
        <v>594</v>
      </c>
      <c r="G793" s="268">
        <v>2.0124999999999997</v>
      </c>
    </row>
    <row r="794" spans="1:7">
      <c r="A794" s="264"/>
      <c r="B794" s="285">
        <v>700</v>
      </c>
      <c r="C794" s="287" t="s">
        <v>1451</v>
      </c>
      <c r="D794" s="267" t="s">
        <v>693</v>
      </c>
      <c r="E794" s="310" t="s">
        <v>1567</v>
      </c>
      <c r="F794" s="267" t="s">
        <v>594</v>
      </c>
      <c r="G794" s="268">
        <v>1.0291666666666668</v>
      </c>
    </row>
    <row r="795" spans="1:7">
      <c r="A795" s="264"/>
      <c r="B795" s="285">
        <v>701</v>
      </c>
      <c r="C795" s="287" t="s">
        <v>1451</v>
      </c>
      <c r="D795" s="267" t="s">
        <v>693</v>
      </c>
      <c r="E795" s="310" t="s">
        <v>1568</v>
      </c>
      <c r="F795" s="267" t="s">
        <v>594</v>
      </c>
      <c r="G795" s="268">
        <v>1.2458333333333333</v>
      </c>
    </row>
    <row r="796" spans="1:7">
      <c r="A796" s="264"/>
      <c r="B796" s="285">
        <v>702</v>
      </c>
      <c r="C796" s="287" t="s">
        <v>1451</v>
      </c>
      <c r="D796" s="267" t="s">
        <v>693</v>
      </c>
      <c r="E796" s="310" t="s">
        <v>1569</v>
      </c>
      <c r="F796" s="267" t="s">
        <v>594</v>
      </c>
      <c r="G796" s="268">
        <v>1.8833333333333331</v>
      </c>
    </row>
    <row r="797" spans="1:7">
      <c r="A797" s="264"/>
      <c r="B797" s="285">
        <v>703</v>
      </c>
      <c r="C797" s="287" t="s">
        <v>1451</v>
      </c>
      <c r="D797" s="267" t="s">
        <v>693</v>
      </c>
      <c r="E797" s="310" t="s">
        <v>1570</v>
      </c>
      <c r="F797" s="267" t="s">
        <v>594</v>
      </c>
      <c r="G797" s="268">
        <v>1.2721111111111112</v>
      </c>
    </row>
    <row r="798" spans="1:7">
      <c r="A798" s="295"/>
      <c r="B798" s="285">
        <v>704</v>
      </c>
      <c r="C798" s="405" t="s">
        <v>1451</v>
      </c>
      <c r="D798" s="312" t="s">
        <v>693</v>
      </c>
      <c r="E798" s="310" t="s">
        <v>1571</v>
      </c>
      <c r="F798" s="267" t="s">
        <v>594</v>
      </c>
      <c r="G798" s="268">
        <v>1.8904444444444446</v>
      </c>
    </row>
    <row r="799" spans="1:7">
      <c r="A799" s="264"/>
      <c r="B799" s="285">
        <v>705</v>
      </c>
      <c r="C799" s="287" t="s">
        <v>1451</v>
      </c>
      <c r="D799" s="267" t="s">
        <v>693</v>
      </c>
      <c r="E799" s="310" t="s">
        <v>1572</v>
      </c>
      <c r="F799" s="267" t="s">
        <v>594</v>
      </c>
      <c r="G799" s="268">
        <v>2.4874999999999998</v>
      </c>
    </row>
    <row r="800" spans="1:7">
      <c r="A800" s="349"/>
      <c r="B800" s="285">
        <v>706</v>
      </c>
      <c r="C800" s="287" t="s">
        <v>1451</v>
      </c>
      <c r="D800" s="267" t="s">
        <v>693</v>
      </c>
      <c r="E800" s="332" t="s">
        <v>1573</v>
      </c>
      <c r="F800" s="267" t="s">
        <v>594</v>
      </c>
      <c r="G800" s="268">
        <v>1.5333333333333334</v>
      </c>
    </row>
    <row r="801" spans="1:7">
      <c r="A801" s="264"/>
      <c r="B801" s="285">
        <v>707</v>
      </c>
      <c r="C801" s="287" t="s">
        <v>1451</v>
      </c>
      <c r="D801" s="267" t="s">
        <v>693</v>
      </c>
      <c r="E801" s="310" t="s">
        <v>1574</v>
      </c>
      <c r="F801" s="267" t="s">
        <v>594</v>
      </c>
      <c r="G801" s="268">
        <v>2.1666666666666665</v>
      </c>
    </row>
    <row r="802" spans="1:7">
      <c r="A802" s="264"/>
      <c r="B802" s="285">
        <v>708</v>
      </c>
      <c r="C802" s="287" t="s">
        <v>1451</v>
      </c>
      <c r="D802" s="267" t="s">
        <v>693</v>
      </c>
      <c r="E802" s="310" t="s">
        <v>1575</v>
      </c>
      <c r="F802" s="267" t="s">
        <v>594</v>
      </c>
      <c r="G802" s="268">
        <v>2.95</v>
      </c>
    </row>
    <row r="803" spans="1:7">
      <c r="A803" s="264"/>
      <c r="B803" s="285">
        <v>709</v>
      </c>
      <c r="C803" s="287" t="s">
        <v>1451</v>
      </c>
      <c r="D803" s="267" t="s">
        <v>693</v>
      </c>
      <c r="E803" s="310" t="s">
        <v>1576</v>
      </c>
      <c r="F803" s="267" t="s">
        <v>594</v>
      </c>
      <c r="G803" s="268">
        <v>1.5</v>
      </c>
    </row>
    <row r="804" spans="1:7">
      <c r="A804" s="264"/>
      <c r="B804" s="285">
        <v>710</v>
      </c>
      <c r="C804" s="287" t="s">
        <v>1451</v>
      </c>
      <c r="D804" s="267" t="s">
        <v>693</v>
      </c>
      <c r="E804" s="310" t="s">
        <v>1577</v>
      </c>
      <c r="F804" s="267" t="s">
        <v>594</v>
      </c>
      <c r="G804" s="268">
        <v>2.1833333333333331</v>
      </c>
    </row>
    <row r="805" spans="1:7">
      <c r="A805" s="264"/>
      <c r="B805" s="285">
        <v>711</v>
      </c>
      <c r="C805" s="287" t="s">
        <v>1451</v>
      </c>
      <c r="D805" s="267" t="s">
        <v>693</v>
      </c>
      <c r="E805" s="310" t="s">
        <v>1578</v>
      </c>
      <c r="F805" s="267" t="s">
        <v>594</v>
      </c>
      <c r="G805" s="268">
        <v>2.947916666666667</v>
      </c>
    </row>
    <row r="806" spans="1:7">
      <c r="A806" s="264"/>
      <c r="B806" s="285">
        <v>712</v>
      </c>
      <c r="C806" s="287" t="s">
        <v>1451</v>
      </c>
      <c r="D806" s="267" t="s">
        <v>693</v>
      </c>
      <c r="E806" s="310" t="s">
        <v>1579</v>
      </c>
      <c r="F806" s="267" t="s">
        <v>594</v>
      </c>
      <c r="G806" s="268">
        <v>1.5750000000000002</v>
      </c>
    </row>
    <row r="807" spans="1:7">
      <c r="A807" s="264"/>
      <c r="B807" s="285">
        <v>713</v>
      </c>
      <c r="C807" s="287" t="s">
        <v>1451</v>
      </c>
      <c r="D807" s="267" t="s">
        <v>693</v>
      </c>
      <c r="E807" s="310" t="s">
        <v>1580</v>
      </c>
      <c r="F807" s="267" t="s">
        <v>1061</v>
      </c>
      <c r="G807" s="268">
        <v>2.2374999999999998</v>
      </c>
    </row>
    <row r="808" spans="1:7">
      <c r="A808" s="264"/>
      <c r="B808" s="285">
        <v>714</v>
      </c>
      <c r="C808" s="287" t="s">
        <v>1451</v>
      </c>
      <c r="D808" s="267" t="s">
        <v>693</v>
      </c>
      <c r="E808" s="310" t="s">
        <v>1581</v>
      </c>
      <c r="F808" s="267" t="s">
        <v>594</v>
      </c>
      <c r="G808" s="268">
        <v>2.3916666666666666</v>
      </c>
    </row>
    <row r="809" spans="1:7">
      <c r="A809" s="264"/>
      <c r="B809" s="285">
        <v>715</v>
      </c>
      <c r="C809" s="287" t="s">
        <v>1451</v>
      </c>
      <c r="D809" s="267" t="s">
        <v>693</v>
      </c>
      <c r="E809" s="310" t="s">
        <v>1582</v>
      </c>
      <c r="F809" s="267" t="s">
        <v>594</v>
      </c>
      <c r="G809" s="268">
        <v>3.1666666666666665</v>
      </c>
    </row>
    <row r="810" spans="1:7">
      <c r="A810" s="264"/>
      <c r="B810" s="285">
        <v>716</v>
      </c>
      <c r="C810" s="287" t="s">
        <v>1451</v>
      </c>
      <c r="D810" s="267" t="s">
        <v>693</v>
      </c>
      <c r="E810" s="310" t="s">
        <v>1583</v>
      </c>
      <c r="F810" s="267" t="s">
        <v>594</v>
      </c>
      <c r="G810" s="268">
        <v>1.7291666666666667</v>
      </c>
    </row>
    <row r="811" spans="1:7">
      <c r="A811" s="264"/>
      <c r="B811" s="285">
        <v>717</v>
      </c>
      <c r="C811" s="287" t="s">
        <v>1451</v>
      </c>
      <c r="D811" s="267" t="s">
        <v>693</v>
      </c>
      <c r="E811" s="310" t="s">
        <v>1584</v>
      </c>
      <c r="F811" s="267" t="s">
        <v>594</v>
      </c>
      <c r="G811" s="268">
        <v>2.5041666666666669</v>
      </c>
    </row>
    <row r="812" spans="1:7">
      <c r="A812" s="264"/>
      <c r="B812" s="285">
        <v>718</v>
      </c>
      <c r="C812" s="287" t="s">
        <v>1451</v>
      </c>
      <c r="D812" s="267" t="s">
        <v>693</v>
      </c>
      <c r="E812" s="310" t="s">
        <v>1585</v>
      </c>
      <c r="F812" s="267" t="s">
        <v>594</v>
      </c>
      <c r="G812" s="268">
        <v>3.354166666666667</v>
      </c>
    </row>
    <row r="813" spans="1:7">
      <c r="A813" s="264"/>
      <c r="B813" s="285">
        <v>719</v>
      </c>
      <c r="C813" s="287" t="s">
        <v>1451</v>
      </c>
      <c r="D813" s="267" t="s">
        <v>693</v>
      </c>
      <c r="E813" s="310" t="s">
        <v>1586</v>
      </c>
      <c r="F813" s="267" t="s">
        <v>594</v>
      </c>
      <c r="G813" s="268">
        <v>2.0124999999999997</v>
      </c>
    </row>
    <row r="814" spans="1:7">
      <c r="A814" s="264"/>
      <c r="B814" s="285">
        <v>720</v>
      </c>
      <c r="C814" s="287" t="s">
        <v>1451</v>
      </c>
      <c r="D814" s="267" t="s">
        <v>693</v>
      </c>
      <c r="E814" s="310" t="s">
        <v>1587</v>
      </c>
      <c r="F814" s="267" t="s">
        <v>594</v>
      </c>
      <c r="G814" s="268">
        <v>2.7750000000000004</v>
      </c>
    </row>
    <row r="815" spans="1:7">
      <c r="A815" s="264"/>
      <c r="B815" s="285">
        <v>721</v>
      </c>
      <c r="C815" s="287" t="s">
        <v>1451</v>
      </c>
      <c r="D815" s="267" t="s">
        <v>693</v>
      </c>
      <c r="E815" s="310" t="s">
        <v>1588</v>
      </c>
      <c r="F815" s="267" t="s">
        <v>594</v>
      </c>
      <c r="G815" s="268">
        <v>3.75</v>
      </c>
    </row>
    <row r="816" spans="1:7">
      <c r="A816" s="264"/>
      <c r="B816" s="285">
        <v>722</v>
      </c>
      <c r="C816" s="287" t="s">
        <v>1451</v>
      </c>
      <c r="D816" s="267" t="s">
        <v>693</v>
      </c>
      <c r="E816" s="310" t="s">
        <v>1589</v>
      </c>
      <c r="F816" s="267" t="s">
        <v>594</v>
      </c>
      <c r="G816" s="268">
        <v>1.7166666666666668</v>
      </c>
    </row>
    <row r="817" spans="1:7">
      <c r="A817" s="264"/>
      <c r="B817" s="285">
        <v>723</v>
      </c>
      <c r="C817" s="287" t="s">
        <v>1451</v>
      </c>
      <c r="D817" s="267" t="s">
        <v>693</v>
      </c>
      <c r="E817" s="310" t="s">
        <v>1590</v>
      </c>
      <c r="F817" s="267" t="s">
        <v>594</v>
      </c>
      <c r="G817" s="268">
        <v>2.5291666666666672</v>
      </c>
    </row>
    <row r="818" spans="1:7">
      <c r="A818" s="264"/>
      <c r="B818" s="285">
        <v>724</v>
      </c>
      <c r="C818" s="287" t="s">
        <v>1451</v>
      </c>
      <c r="D818" s="267" t="s">
        <v>693</v>
      </c>
      <c r="E818" s="310" t="s">
        <v>1591</v>
      </c>
      <c r="F818" s="267" t="s">
        <v>594</v>
      </c>
      <c r="G818" s="268">
        <v>3.354166666666667</v>
      </c>
    </row>
    <row r="819" spans="1:7">
      <c r="A819" s="264"/>
      <c r="B819" s="285">
        <v>725</v>
      </c>
      <c r="C819" s="287" t="s">
        <v>1451</v>
      </c>
      <c r="D819" s="267" t="s">
        <v>693</v>
      </c>
      <c r="E819" s="310" t="s">
        <v>1592</v>
      </c>
      <c r="F819" s="267" t="s">
        <v>594</v>
      </c>
      <c r="G819" s="268">
        <v>1.8666666666666669</v>
      </c>
    </row>
    <row r="820" spans="1:7">
      <c r="A820" s="264"/>
      <c r="B820" s="285">
        <v>726</v>
      </c>
      <c r="C820" s="287" t="s">
        <v>1451</v>
      </c>
      <c r="D820" s="267" t="s">
        <v>693</v>
      </c>
      <c r="E820" s="310" t="s">
        <v>1593</v>
      </c>
      <c r="F820" s="267" t="s">
        <v>594</v>
      </c>
      <c r="G820" s="268">
        <v>2.7291666666666665</v>
      </c>
    </row>
    <row r="821" spans="1:7">
      <c r="A821" s="264"/>
      <c r="B821" s="285">
        <v>727</v>
      </c>
      <c r="C821" s="287" t="s">
        <v>1451</v>
      </c>
      <c r="D821" s="267" t="s">
        <v>693</v>
      </c>
      <c r="E821" s="310" t="s">
        <v>1594</v>
      </c>
      <c r="F821" s="267" t="s">
        <v>594</v>
      </c>
      <c r="G821" s="268">
        <v>3.7166666666666672</v>
      </c>
    </row>
    <row r="822" spans="1:7">
      <c r="A822" s="264"/>
      <c r="B822" s="285">
        <v>728</v>
      </c>
      <c r="C822" s="287" t="s">
        <v>1451</v>
      </c>
      <c r="D822" s="267" t="s">
        <v>693</v>
      </c>
      <c r="E822" s="310" t="s">
        <v>1595</v>
      </c>
      <c r="F822" s="267" t="s">
        <v>594</v>
      </c>
      <c r="G822" s="268">
        <v>1.9375000000000002</v>
      </c>
    </row>
    <row r="823" spans="1:7">
      <c r="A823" s="264"/>
      <c r="B823" s="285">
        <v>729</v>
      </c>
      <c r="C823" s="287" t="s">
        <v>1451</v>
      </c>
      <c r="D823" s="267" t="s">
        <v>693</v>
      </c>
      <c r="E823" s="310" t="s">
        <v>1596</v>
      </c>
      <c r="F823" s="267" t="s">
        <v>594</v>
      </c>
      <c r="G823" s="268">
        <v>2.8541666666666674</v>
      </c>
    </row>
    <row r="824" spans="1:7">
      <c r="A824" s="264"/>
      <c r="B824" s="285">
        <v>730</v>
      </c>
      <c r="C824" s="287" t="s">
        <v>1451</v>
      </c>
      <c r="D824" s="267" t="s">
        <v>693</v>
      </c>
      <c r="E824" s="310" t="s">
        <v>1597</v>
      </c>
      <c r="F824" s="267" t="s">
        <v>594</v>
      </c>
      <c r="G824" s="268">
        <v>3.8541666666666661</v>
      </c>
    </row>
    <row r="825" spans="1:7">
      <c r="A825" s="264"/>
      <c r="B825" s="285">
        <v>731</v>
      </c>
      <c r="C825" s="287" t="s">
        <v>1451</v>
      </c>
      <c r="D825" s="267" t="s">
        <v>693</v>
      </c>
      <c r="E825" s="310" t="s">
        <v>1598</v>
      </c>
      <c r="F825" s="267" t="s">
        <v>594</v>
      </c>
      <c r="G825" s="268">
        <v>2.3125000000000004</v>
      </c>
    </row>
    <row r="826" spans="1:7">
      <c r="A826" s="264"/>
      <c r="B826" s="285">
        <v>732</v>
      </c>
      <c r="C826" s="287" t="s">
        <v>1451</v>
      </c>
      <c r="D826" s="267" t="s">
        <v>693</v>
      </c>
      <c r="E826" s="310" t="s">
        <v>1599</v>
      </c>
      <c r="F826" s="267" t="s">
        <v>594</v>
      </c>
      <c r="G826" s="268">
        <v>3.2124999999999999</v>
      </c>
    </row>
    <row r="827" spans="1:7">
      <c r="A827" s="264"/>
      <c r="B827" s="285">
        <v>733</v>
      </c>
      <c r="C827" s="287" t="s">
        <v>1451</v>
      </c>
      <c r="D827" s="267" t="s">
        <v>693</v>
      </c>
      <c r="E827" s="310" t="s">
        <v>1600</v>
      </c>
      <c r="F827" s="267" t="s">
        <v>594</v>
      </c>
      <c r="G827" s="268">
        <v>4.2874999999999996</v>
      </c>
    </row>
    <row r="828" spans="1:7">
      <c r="A828" s="264"/>
      <c r="B828" s="285">
        <v>734</v>
      </c>
      <c r="C828" s="287" t="s">
        <v>1451</v>
      </c>
      <c r="D828" s="267" t="s">
        <v>693</v>
      </c>
      <c r="E828" s="310" t="s">
        <v>1601</v>
      </c>
      <c r="F828" s="267" t="s">
        <v>594</v>
      </c>
      <c r="G828" s="268">
        <v>2.3125000000000004</v>
      </c>
    </row>
    <row r="829" spans="1:7">
      <c r="A829" s="264"/>
      <c r="B829" s="285">
        <v>735</v>
      </c>
      <c r="C829" s="287" t="s">
        <v>1451</v>
      </c>
      <c r="D829" s="267" t="s">
        <v>693</v>
      </c>
      <c r="E829" s="310" t="s">
        <v>1602</v>
      </c>
      <c r="F829" s="267" t="s">
        <v>594</v>
      </c>
      <c r="G829" s="268">
        <v>3.2124999999999999</v>
      </c>
    </row>
    <row r="830" spans="1:7">
      <c r="A830" s="264"/>
      <c r="B830" s="285">
        <v>736</v>
      </c>
      <c r="C830" s="287" t="s">
        <v>1451</v>
      </c>
      <c r="D830" s="267" t="s">
        <v>693</v>
      </c>
      <c r="E830" s="310" t="s">
        <v>1603</v>
      </c>
      <c r="F830" s="267" t="s">
        <v>594</v>
      </c>
      <c r="G830" s="268">
        <v>4.3291666666666666</v>
      </c>
    </row>
    <row r="831" spans="1:7">
      <c r="A831" s="277" t="s">
        <v>1604</v>
      </c>
      <c r="B831" s="269"/>
      <c r="C831" s="270" t="s">
        <v>1605</v>
      </c>
      <c r="D831" s="270"/>
      <c r="E831" s="262"/>
      <c r="F831" s="261"/>
      <c r="G831" s="263"/>
    </row>
    <row r="832" spans="1:7">
      <c r="A832" s="277"/>
      <c r="B832" s="285">
        <v>737</v>
      </c>
      <c r="C832" s="270" t="s">
        <v>1606</v>
      </c>
      <c r="D832" s="312" t="s">
        <v>133</v>
      </c>
      <c r="E832" s="310" t="s">
        <v>1607</v>
      </c>
      <c r="F832" s="267" t="s">
        <v>1061</v>
      </c>
      <c r="G832" s="268">
        <v>0.35416666666666669</v>
      </c>
    </row>
    <row r="833" spans="1:7">
      <c r="A833" s="264"/>
      <c r="B833" s="285">
        <v>738</v>
      </c>
      <c r="C833" s="333" t="s">
        <v>1606</v>
      </c>
      <c r="D833" s="267" t="s">
        <v>133</v>
      </c>
      <c r="E833" s="332" t="s">
        <v>1608</v>
      </c>
      <c r="F833" s="267" t="s">
        <v>1061</v>
      </c>
      <c r="G833" s="268">
        <v>0.375</v>
      </c>
    </row>
    <row r="834" spans="1:7">
      <c r="A834" s="264"/>
      <c r="B834" s="285">
        <v>739</v>
      </c>
      <c r="C834" s="333" t="s">
        <v>1606</v>
      </c>
      <c r="D834" s="267" t="s">
        <v>133</v>
      </c>
      <c r="E834" s="310" t="s">
        <v>1609</v>
      </c>
      <c r="F834" s="267" t="s">
        <v>1061</v>
      </c>
      <c r="G834" s="268">
        <v>0.59722222222222221</v>
      </c>
    </row>
    <row r="835" spans="1:7">
      <c r="A835" s="264"/>
      <c r="B835" s="285">
        <v>740</v>
      </c>
      <c r="C835" s="333" t="s">
        <v>1606</v>
      </c>
      <c r="D835" s="267" t="s">
        <v>133</v>
      </c>
      <c r="E835" s="310" t="s">
        <v>1610</v>
      </c>
      <c r="F835" s="267" t="s">
        <v>1061</v>
      </c>
      <c r="G835" s="268">
        <v>0.63333333333333341</v>
      </c>
    </row>
    <row r="836" spans="1:7">
      <c r="A836" s="264"/>
      <c r="B836" s="285">
        <v>741</v>
      </c>
      <c r="C836" s="270" t="s">
        <v>1606</v>
      </c>
      <c r="D836" s="312" t="s">
        <v>133</v>
      </c>
      <c r="E836" s="310" t="s">
        <v>1611</v>
      </c>
      <c r="F836" s="267" t="s">
        <v>1061</v>
      </c>
      <c r="G836" s="268">
        <v>1.1111111111111112</v>
      </c>
    </row>
    <row r="837" spans="1:7">
      <c r="A837" s="264"/>
      <c r="B837" s="285">
        <v>742</v>
      </c>
      <c r="C837" s="333" t="s">
        <v>1606</v>
      </c>
      <c r="D837" s="267" t="s">
        <v>133</v>
      </c>
      <c r="E837" s="332" t="s">
        <v>1612</v>
      </c>
      <c r="F837" s="267" t="s">
        <v>1061</v>
      </c>
      <c r="G837" s="268">
        <v>1.6388888888888891</v>
      </c>
    </row>
    <row r="838" spans="1:7">
      <c r="A838" s="264"/>
      <c r="B838" s="285">
        <v>743</v>
      </c>
      <c r="C838" s="270" t="s">
        <v>1606</v>
      </c>
      <c r="D838" s="312" t="s">
        <v>133</v>
      </c>
      <c r="E838" s="310" t="s">
        <v>1613</v>
      </c>
      <c r="F838" s="267" t="s">
        <v>1061</v>
      </c>
      <c r="G838" s="268">
        <v>2.7222222222222223</v>
      </c>
    </row>
    <row r="839" spans="1:7">
      <c r="A839" s="264"/>
      <c r="B839" s="285">
        <v>744</v>
      </c>
      <c r="C839" s="270" t="s">
        <v>1606</v>
      </c>
      <c r="D839" s="312" t="s">
        <v>133</v>
      </c>
      <c r="E839" s="310" t="s">
        <v>1614</v>
      </c>
      <c r="F839" s="267" t="s">
        <v>1061</v>
      </c>
      <c r="G839" s="268">
        <v>2.625</v>
      </c>
    </row>
    <row r="840" spans="1:7">
      <c r="A840" s="264"/>
      <c r="B840" s="285">
        <v>745</v>
      </c>
      <c r="C840" s="270" t="s">
        <v>1606</v>
      </c>
      <c r="D840" s="312" t="s">
        <v>133</v>
      </c>
      <c r="E840" s="310" t="s">
        <v>1615</v>
      </c>
      <c r="F840" s="267" t="s">
        <v>1061</v>
      </c>
      <c r="G840" s="268">
        <v>4.7777777777777786</v>
      </c>
    </row>
    <row r="841" spans="1:7">
      <c r="A841" s="264"/>
      <c r="B841" s="285">
        <v>746</v>
      </c>
      <c r="C841" s="333" t="s">
        <v>1606</v>
      </c>
      <c r="D841" s="267" t="s">
        <v>133</v>
      </c>
      <c r="E841" s="332" t="s">
        <v>1616</v>
      </c>
      <c r="F841" s="267" t="s">
        <v>1061</v>
      </c>
      <c r="G841" s="268">
        <v>6.1770833333333339</v>
      </c>
    </row>
    <row r="842" spans="1:7">
      <c r="A842" s="277" t="s">
        <v>1617</v>
      </c>
      <c r="B842" s="269"/>
      <c r="C842" s="270" t="s">
        <v>1618</v>
      </c>
      <c r="D842" s="270"/>
      <c r="E842" s="262"/>
      <c r="F842" s="261"/>
      <c r="G842" s="263"/>
    </row>
    <row r="843" spans="1:7">
      <c r="A843" s="264"/>
      <c r="B843" s="418">
        <v>747</v>
      </c>
      <c r="C843" s="270" t="s">
        <v>1619</v>
      </c>
      <c r="D843" s="267" t="s">
        <v>133</v>
      </c>
      <c r="E843" s="310" t="s">
        <v>1620</v>
      </c>
      <c r="F843" s="267" t="s">
        <v>1621</v>
      </c>
      <c r="G843" s="268">
        <v>0.58333333333333337</v>
      </c>
    </row>
    <row r="844" spans="1:7">
      <c r="A844" s="264"/>
      <c r="B844" s="418">
        <v>748</v>
      </c>
      <c r="C844" s="270" t="s">
        <v>1619</v>
      </c>
      <c r="D844" s="267" t="s">
        <v>133</v>
      </c>
      <c r="E844" s="310" t="s">
        <v>1622</v>
      </c>
      <c r="F844" s="267" t="s">
        <v>1621</v>
      </c>
      <c r="G844" s="268">
        <v>0.88888888888888895</v>
      </c>
    </row>
    <row r="845" spans="1:7">
      <c r="A845" s="264"/>
      <c r="B845" s="418">
        <v>749</v>
      </c>
      <c r="C845" s="270" t="s">
        <v>1619</v>
      </c>
      <c r="D845" s="267" t="s">
        <v>133</v>
      </c>
      <c r="E845" s="310" t="s">
        <v>1623</v>
      </c>
      <c r="F845" s="267" t="s">
        <v>1621</v>
      </c>
      <c r="G845" s="268">
        <v>1.2222222222222221</v>
      </c>
    </row>
    <row r="846" spans="1:7">
      <c r="A846" s="264"/>
      <c r="B846" s="418">
        <v>750</v>
      </c>
      <c r="C846" s="270" t="s">
        <v>1619</v>
      </c>
      <c r="D846" s="267" t="s">
        <v>133</v>
      </c>
      <c r="E846" s="310" t="s">
        <v>1624</v>
      </c>
      <c r="F846" s="267" t="s">
        <v>1621</v>
      </c>
      <c r="G846" s="268">
        <v>2.0555555555555558</v>
      </c>
    </row>
    <row r="847" spans="1:7">
      <c r="A847" s="264"/>
      <c r="B847" s="418">
        <v>751</v>
      </c>
      <c r="C847" s="270" t="s">
        <v>1619</v>
      </c>
      <c r="D847" s="267" t="s">
        <v>133</v>
      </c>
      <c r="E847" s="310" t="s">
        <v>1625</v>
      </c>
      <c r="F847" s="267" t="s">
        <v>1621</v>
      </c>
      <c r="G847" s="268">
        <v>0.41666666666666669</v>
      </c>
    </row>
    <row r="848" spans="1:7">
      <c r="A848" s="264"/>
      <c r="B848" s="418">
        <v>752</v>
      </c>
      <c r="C848" s="270" t="s">
        <v>1619</v>
      </c>
      <c r="D848" s="267" t="s">
        <v>133</v>
      </c>
      <c r="E848" s="310" t="s">
        <v>1626</v>
      </c>
      <c r="F848" s="267" t="s">
        <v>1621</v>
      </c>
      <c r="G848" s="268">
        <v>0.5</v>
      </c>
    </row>
    <row r="849" spans="1:7">
      <c r="A849" s="264"/>
      <c r="B849" s="418">
        <v>753</v>
      </c>
      <c r="C849" s="270" t="s">
        <v>1619</v>
      </c>
      <c r="D849" s="267" t="s">
        <v>133</v>
      </c>
      <c r="E849" s="310" t="s">
        <v>1627</v>
      </c>
      <c r="F849" s="267" t="s">
        <v>1621</v>
      </c>
      <c r="G849" s="268">
        <v>0.58333333333333337</v>
      </c>
    </row>
    <row r="850" spans="1:7">
      <c r="A850" s="264"/>
      <c r="B850" s="418">
        <v>754</v>
      </c>
      <c r="C850" s="270" t="s">
        <v>1619</v>
      </c>
      <c r="D850" s="267" t="s">
        <v>133</v>
      </c>
      <c r="E850" s="310" t="s">
        <v>1628</v>
      </c>
      <c r="F850" s="267" t="s">
        <v>1621</v>
      </c>
      <c r="G850" s="268">
        <v>0.66666666666666674</v>
      </c>
    </row>
    <row r="851" spans="1:7">
      <c r="A851" s="264"/>
      <c r="B851" s="418">
        <v>755</v>
      </c>
      <c r="C851" s="270" t="s">
        <v>1619</v>
      </c>
      <c r="D851" s="267" t="s">
        <v>133</v>
      </c>
      <c r="E851" s="310" t="s">
        <v>1629</v>
      </c>
      <c r="F851" s="267" t="s">
        <v>1621</v>
      </c>
      <c r="G851" s="268">
        <v>1.0277777777777779</v>
      </c>
    </row>
    <row r="852" spans="1:7">
      <c r="A852" s="264"/>
      <c r="B852" s="418">
        <v>756</v>
      </c>
      <c r="C852" s="270" t="s">
        <v>1619</v>
      </c>
      <c r="D852" s="267" t="s">
        <v>133</v>
      </c>
      <c r="E852" s="310" t="s">
        <v>1630</v>
      </c>
      <c r="F852" s="267" t="s">
        <v>1621</v>
      </c>
      <c r="G852" s="268">
        <v>1.0555555555555558</v>
      </c>
    </row>
    <row r="853" spans="1:7">
      <c r="A853" s="264"/>
      <c r="B853" s="418">
        <v>757</v>
      </c>
      <c r="C853" s="270" t="s">
        <v>1619</v>
      </c>
      <c r="D853" s="267" t="s">
        <v>133</v>
      </c>
      <c r="E853" s="310" t="s">
        <v>1631</v>
      </c>
      <c r="F853" s="267" t="s">
        <v>1621</v>
      </c>
      <c r="G853" s="268">
        <v>1.25</v>
      </c>
    </row>
    <row r="854" spans="1:7">
      <c r="A854" s="264"/>
      <c r="B854" s="418">
        <v>758</v>
      </c>
      <c r="C854" s="270" t="s">
        <v>1619</v>
      </c>
      <c r="D854" s="267" t="s">
        <v>133</v>
      </c>
      <c r="E854" s="310" t="s">
        <v>1632</v>
      </c>
      <c r="F854" s="267" t="s">
        <v>1621</v>
      </c>
      <c r="G854" s="268">
        <v>0.41666666666666669</v>
      </c>
    </row>
    <row r="855" spans="1:7">
      <c r="A855" s="264"/>
      <c r="B855" s="418">
        <v>759</v>
      </c>
      <c r="C855" s="270" t="s">
        <v>1619</v>
      </c>
      <c r="D855" s="267" t="s">
        <v>133</v>
      </c>
      <c r="E855" s="310" t="s">
        <v>1633</v>
      </c>
      <c r="F855" s="267" t="s">
        <v>1621</v>
      </c>
      <c r="G855" s="268">
        <v>0.5</v>
      </c>
    </row>
    <row r="856" spans="1:7">
      <c r="A856" s="264"/>
      <c r="B856" s="418">
        <v>760</v>
      </c>
      <c r="C856" s="270" t="s">
        <v>1619</v>
      </c>
      <c r="D856" s="267" t="s">
        <v>133</v>
      </c>
      <c r="E856" s="310" t="s">
        <v>1634</v>
      </c>
      <c r="F856" s="267" t="s">
        <v>1621</v>
      </c>
      <c r="G856" s="268">
        <v>0.63888888888888917</v>
      </c>
    </row>
    <row r="857" spans="1:7">
      <c r="A857" s="264"/>
      <c r="B857" s="418">
        <v>761</v>
      </c>
      <c r="C857" s="270" t="s">
        <v>1619</v>
      </c>
      <c r="D857" s="267" t="s">
        <v>133</v>
      </c>
      <c r="E857" s="310" t="s">
        <v>1635</v>
      </c>
      <c r="F857" s="267" t="s">
        <v>1621</v>
      </c>
      <c r="G857" s="268">
        <v>0.66666666666666674</v>
      </c>
    </row>
    <row r="858" spans="1:7">
      <c r="A858" s="264"/>
      <c r="B858" s="418">
        <v>762</v>
      </c>
      <c r="C858" s="270" t="s">
        <v>1619</v>
      </c>
      <c r="D858" s="267" t="s">
        <v>133</v>
      </c>
      <c r="E858" s="310" t="s">
        <v>1636</v>
      </c>
      <c r="F858" s="267" t="s">
        <v>1621</v>
      </c>
      <c r="G858" s="268">
        <v>1.0277777777777779</v>
      </c>
    </row>
    <row r="859" spans="1:7">
      <c r="A859" s="264"/>
      <c r="B859" s="418">
        <v>763</v>
      </c>
      <c r="C859" s="270" t="s">
        <v>1619</v>
      </c>
      <c r="D859" s="267" t="s">
        <v>133</v>
      </c>
      <c r="E859" s="310" t="s">
        <v>1637</v>
      </c>
      <c r="F859" s="267" t="s">
        <v>1621</v>
      </c>
      <c r="G859" s="268">
        <v>1.0833333333333335</v>
      </c>
    </row>
    <row r="860" spans="1:7">
      <c r="A860" s="264"/>
      <c r="B860" s="418">
        <v>764</v>
      </c>
      <c r="C860" s="270" t="s">
        <v>1619</v>
      </c>
      <c r="D860" s="267" t="s">
        <v>133</v>
      </c>
      <c r="E860" s="310" t="s">
        <v>1638</v>
      </c>
      <c r="F860" s="267" t="s">
        <v>1621</v>
      </c>
      <c r="G860" s="268">
        <v>1.25</v>
      </c>
    </row>
    <row r="861" spans="1:7">
      <c r="A861" s="349"/>
      <c r="B861" s="418">
        <v>765</v>
      </c>
      <c r="C861" s="270" t="s">
        <v>1639</v>
      </c>
      <c r="D861" s="267" t="s">
        <v>133</v>
      </c>
      <c r="E861" s="310" t="s">
        <v>1640</v>
      </c>
      <c r="F861" s="267" t="s">
        <v>1621</v>
      </c>
      <c r="G861" s="268">
        <v>0.25</v>
      </c>
    </row>
    <row r="862" spans="1:7">
      <c r="A862" s="349"/>
      <c r="B862" s="418">
        <v>766</v>
      </c>
      <c r="C862" s="270" t="s">
        <v>1639</v>
      </c>
      <c r="D862" s="267" t="s">
        <v>133</v>
      </c>
      <c r="E862" s="310" t="s">
        <v>1641</v>
      </c>
      <c r="F862" s="267" t="s">
        <v>1621</v>
      </c>
      <c r="G862" s="268">
        <v>0.41666666666666669</v>
      </c>
    </row>
    <row r="863" spans="1:7">
      <c r="A863" s="349"/>
      <c r="B863" s="418">
        <v>767</v>
      </c>
      <c r="C863" s="270" t="s">
        <v>1639</v>
      </c>
      <c r="D863" s="267" t="s">
        <v>133</v>
      </c>
      <c r="E863" s="310" t="s">
        <v>1642</v>
      </c>
      <c r="F863" s="267" t="s">
        <v>1621</v>
      </c>
      <c r="G863" s="268">
        <v>0.5</v>
      </c>
    </row>
    <row r="864" spans="1:7">
      <c r="A864" s="349"/>
      <c r="B864" s="418">
        <v>768</v>
      </c>
      <c r="C864" s="270" t="s">
        <v>1639</v>
      </c>
      <c r="D864" s="267" t="s">
        <v>133</v>
      </c>
      <c r="E864" s="310" t="s">
        <v>1643</v>
      </c>
      <c r="F864" s="267" t="s">
        <v>1621</v>
      </c>
      <c r="G864" s="268">
        <v>0.66666666666666674</v>
      </c>
    </row>
    <row r="865" spans="1:7" ht="27">
      <c r="A865" s="264"/>
      <c r="B865" s="418">
        <v>769</v>
      </c>
      <c r="C865" s="276" t="s">
        <v>1126</v>
      </c>
      <c r="D865" s="267" t="s">
        <v>133</v>
      </c>
      <c r="E865" s="310" t="s">
        <v>1644</v>
      </c>
      <c r="F865" s="267" t="s">
        <v>1621</v>
      </c>
      <c r="G865" s="268">
        <v>0.83333333333333337</v>
      </c>
    </row>
    <row r="866" spans="1:7" ht="27">
      <c r="A866" s="264"/>
      <c r="B866" s="418">
        <v>770</v>
      </c>
      <c r="C866" s="276" t="s">
        <v>1126</v>
      </c>
      <c r="D866" s="267" t="s">
        <v>133</v>
      </c>
      <c r="E866" s="310" t="s">
        <v>1645</v>
      </c>
      <c r="F866" s="267" t="s">
        <v>1621</v>
      </c>
      <c r="G866" s="268">
        <v>0.94444444444444431</v>
      </c>
    </row>
    <row r="867" spans="1:7" ht="27">
      <c r="A867" s="264"/>
      <c r="B867" s="418">
        <v>771</v>
      </c>
      <c r="C867" s="276" t="s">
        <v>1126</v>
      </c>
      <c r="D867" s="267" t="s">
        <v>133</v>
      </c>
      <c r="E867" s="310" t="s">
        <v>1646</v>
      </c>
      <c r="F867" s="267" t="s">
        <v>1621</v>
      </c>
      <c r="G867" s="268">
        <v>1.0416666666666667</v>
      </c>
    </row>
    <row r="868" spans="1:7" ht="27">
      <c r="A868" s="264"/>
      <c r="B868" s="418">
        <v>772</v>
      </c>
      <c r="C868" s="276" t="s">
        <v>1126</v>
      </c>
      <c r="D868" s="267" t="s">
        <v>133</v>
      </c>
      <c r="E868" s="310" t="s">
        <v>1647</v>
      </c>
      <c r="F868" s="267" t="s">
        <v>1621</v>
      </c>
      <c r="G868" s="268">
        <v>1.3888888888888891</v>
      </c>
    </row>
    <row r="869" spans="1:7" ht="27">
      <c r="A869" s="264"/>
      <c r="B869" s="418">
        <v>773</v>
      </c>
      <c r="C869" s="276" t="s">
        <v>1126</v>
      </c>
      <c r="D869" s="267" t="s">
        <v>133</v>
      </c>
      <c r="E869" s="310" t="s">
        <v>1648</v>
      </c>
      <c r="F869" s="267" t="s">
        <v>1621</v>
      </c>
      <c r="G869" s="268">
        <v>0.83333333333333337</v>
      </c>
    </row>
    <row r="870" spans="1:7" ht="27">
      <c r="A870" s="264"/>
      <c r="B870" s="418">
        <v>774</v>
      </c>
      <c r="C870" s="276" t="s">
        <v>1126</v>
      </c>
      <c r="D870" s="267" t="s">
        <v>133</v>
      </c>
      <c r="E870" s="310" t="s">
        <v>1649</v>
      </c>
      <c r="F870" s="267" t="s">
        <v>1621</v>
      </c>
      <c r="G870" s="268">
        <v>1</v>
      </c>
    </row>
    <row r="871" spans="1:7" ht="27">
      <c r="A871" s="264"/>
      <c r="B871" s="418">
        <v>775</v>
      </c>
      <c r="C871" s="276" t="s">
        <v>1126</v>
      </c>
      <c r="D871" s="267" t="s">
        <v>133</v>
      </c>
      <c r="E871" s="310" t="s">
        <v>1650</v>
      </c>
      <c r="F871" s="267" t="s">
        <v>1621</v>
      </c>
      <c r="G871" s="268">
        <v>1.0833333333333335</v>
      </c>
    </row>
    <row r="872" spans="1:7">
      <c r="A872" s="264"/>
      <c r="B872" s="418">
        <v>776</v>
      </c>
      <c r="C872" s="270" t="s">
        <v>1126</v>
      </c>
      <c r="D872" s="267" t="s">
        <v>133</v>
      </c>
      <c r="E872" s="310" t="s">
        <v>1620</v>
      </c>
      <c r="F872" s="267" t="s">
        <v>1621</v>
      </c>
      <c r="G872" s="268">
        <v>0.54166666666666674</v>
      </c>
    </row>
    <row r="873" spans="1:7">
      <c r="A873" s="264"/>
      <c r="B873" s="418">
        <v>777</v>
      </c>
      <c r="C873" s="270" t="s">
        <v>1126</v>
      </c>
      <c r="D873" s="267" t="s">
        <v>133</v>
      </c>
      <c r="E873" s="310" t="s">
        <v>1622</v>
      </c>
      <c r="F873" s="267" t="s">
        <v>1621</v>
      </c>
      <c r="G873" s="268">
        <v>0.98611111111111116</v>
      </c>
    </row>
    <row r="874" spans="1:7">
      <c r="A874" s="264"/>
      <c r="B874" s="418">
        <v>778</v>
      </c>
      <c r="C874" s="270" t="s">
        <v>1126</v>
      </c>
      <c r="D874" s="267" t="s">
        <v>133</v>
      </c>
      <c r="E874" s="310" t="s">
        <v>1623</v>
      </c>
      <c r="F874" s="267" t="s">
        <v>1621</v>
      </c>
      <c r="G874" s="268">
        <v>1</v>
      </c>
    </row>
    <row r="875" spans="1:7">
      <c r="A875" s="264"/>
      <c r="B875" s="418">
        <v>779</v>
      </c>
      <c r="C875" s="270" t="s">
        <v>1126</v>
      </c>
      <c r="D875" s="267" t="s">
        <v>133</v>
      </c>
      <c r="E875" s="310" t="s">
        <v>1624</v>
      </c>
      <c r="F875" s="267" t="s">
        <v>1621</v>
      </c>
      <c r="G875" s="268">
        <v>1.5555555555555554</v>
      </c>
    </row>
    <row r="876" spans="1:7">
      <c r="A876" s="264"/>
      <c r="B876" s="418">
        <v>780</v>
      </c>
      <c r="C876" s="262" t="s">
        <v>1651</v>
      </c>
      <c r="D876" s="267" t="s">
        <v>133</v>
      </c>
      <c r="E876" s="310" t="s">
        <v>1640</v>
      </c>
      <c r="F876" s="267" t="s">
        <v>1621</v>
      </c>
      <c r="G876" s="268">
        <v>0.43055555555555564</v>
      </c>
    </row>
    <row r="877" spans="1:7">
      <c r="A877" s="264"/>
      <c r="B877" s="418">
        <v>781</v>
      </c>
      <c r="C877" s="262" t="s">
        <v>1651</v>
      </c>
      <c r="D877" s="267" t="s">
        <v>133</v>
      </c>
      <c r="E877" s="310" t="s">
        <v>1641</v>
      </c>
      <c r="F877" s="267" t="s">
        <v>1621</v>
      </c>
      <c r="G877" s="268">
        <v>0.58333333333333337</v>
      </c>
    </row>
    <row r="878" spans="1:7">
      <c r="A878" s="264"/>
      <c r="B878" s="418">
        <v>782</v>
      </c>
      <c r="C878" s="262" t="s">
        <v>1651</v>
      </c>
      <c r="D878" s="267" t="s">
        <v>133</v>
      </c>
      <c r="E878" s="310" t="s">
        <v>1652</v>
      </c>
      <c r="F878" s="267" t="s">
        <v>1621</v>
      </c>
      <c r="G878" s="268">
        <v>1.0277777777777779</v>
      </c>
    </row>
    <row r="879" spans="1:7">
      <c r="A879" s="264"/>
      <c r="B879" s="418">
        <v>783</v>
      </c>
      <c r="C879" s="262" t="s">
        <v>1651</v>
      </c>
      <c r="D879" s="267" t="s">
        <v>133</v>
      </c>
      <c r="E879" s="310" t="s">
        <v>1643</v>
      </c>
      <c r="F879" s="267" t="s">
        <v>1621</v>
      </c>
      <c r="G879" s="268">
        <v>1.6805555555555556</v>
      </c>
    </row>
    <row r="880" spans="1:7">
      <c r="A880" s="264"/>
      <c r="B880" s="418">
        <v>784</v>
      </c>
      <c r="C880" s="270" t="s">
        <v>1653</v>
      </c>
      <c r="D880" s="267" t="s">
        <v>133</v>
      </c>
      <c r="E880" s="310" t="s">
        <v>1620</v>
      </c>
      <c r="F880" s="267" t="s">
        <v>1621</v>
      </c>
      <c r="G880" s="268">
        <v>0.58333333333333337</v>
      </c>
    </row>
    <row r="881" spans="1:7">
      <c r="A881" s="264"/>
      <c r="B881" s="418">
        <v>785</v>
      </c>
      <c r="C881" s="270" t="s">
        <v>1653</v>
      </c>
      <c r="D881" s="267" t="s">
        <v>133</v>
      </c>
      <c r="E881" s="310" t="s">
        <v>1622</v>
      </c>
      <c r="F881" s="267" t="s">
        <v>1621</v>
      </c>
      <c r="G881" s="268">
        <v>0.91666666666666674</v>
      </c>
    </row>
    <row r="882" spans="1:7">
      <c r="A882" s="264"/>
      <c r="B882" s="418">
        <v>786</v>
      </c>
      <c r="C882" s="270" t="s">
        <v>1653</v>
      </c>
      <c r="D882" s="267" t="s">
        <v>133</v>
      </c>
      <c r="E882" s="310" t="s">
        <v>1623</v>
      </c>
      <c r="F882" s="267" t="s">
        <v>1621</v>
      </c>
      <c r="G882" s="268">
        <v>1.3055555555555556</v>
      </c>
    </row>
    <row r="883" spans="1:7">
      <c r="A883" s="264"/>
      <c r="B883" s="418">
        <v>787</v>
      </c>
      <c r="C883" s="270" t="s">
        <v>1653</v>
      </c>
      <c r="D883" s="267" t="s">
        <v>133</v>
      </c>
      <c r="E883" s="310" t="s">
        <v>1624</v>
      </c>
      <c r="F883" s="267" t="s">
        <v>1621</v>
      </c>
      <c r="G883" s="268">
        <v>2.3333333333333335</v>
      </c>
    </row>
    <row r="884" spans="1:7">
      <c r="A884" s="264"/>
      <c r="B884" s="418">
        <v>788</v>
      </c>
      <c r="C884" s="270" t="s">
        <v>1653</v>
      </c>
      <c r="D884" s="267" t="s">
        <v>133</v>
      </c>
      <c r="E884" s="310" t="s">
        <v>1654</v>
      </c>
      <c r="F884" s="267" t="s">
        <v>1621</v>
      </c>
      <c r="G884" s="268">
        <v>1</v>
      </c>
    </row>
    <row r="885" spans="1:7">
      <c r="A885" s="264"/>
      <c r="B885" s="418">
        <v>789</v>
      </c>
      <c r="C885" s="270" t="s">
        <v>1653</v>
      </c>
      <c r="D885" s="267" t="s">
        <v>133</v>
      </c>
      <c r="E885" s="310" t="s">
        <v>1655</v>
      </c>
      <c r="F885" s="267" t="s">
        <v>1621</v>
      </c>
      <c r="G885" s="268">
        <v>1.1111111111111112</v>
      </c>
    </row>
    <row r="886" spans="1:7">
      <c r="A886" s="264"/>
      <c r="B886" s="418">
        <v>790</v>
      </c>
      <c r="C886" s="270" t="s">
        <v>1653</v>
      </c>
      <c r="D886" s="267" t="s">
        <v>133</v>
      </c>
      <c r="E886" s="310" t="s">
        <v>1656</v>
      </c>
      <c r="F886" s="267" t="s">
        <v>1621</v>
      </c>
      <c r="G886" s="268">
        <v>1</v>
      </c>
    </row>
    <row r="887" spans="1:7">
      <c r="A887" s="264"/>
      <c r="B887" s="418">
        <v>791</v>
      </c>
      <c r="C887" s="270" t="s">
        <v>1653</v>
      </c>
      <c r="D887" s="267" t="s">
        <v>133</v>
      </c>
      <c r="E887" s="310" t="s">
        <v>1657</v>
      </c>
      <c r="F887" s="267" t="s">
        <v>1621</v>
      </c>
      <c r="G887" s="268">
        <v>2.0694444444444442</v>
      </c>
    </row>
    <row r="888" spans="1:7">
      <c r="A888" s="264"/>
      <c r="B888" s="418">
        <v>792</v>
      </c>
      <c r="C888" s="270" t="s">
        <v>1653</v>
      </c>
      <c r="D888" s="267" t="s">
        <v>133</v>
      </c>
      <c r="E888" s="310" t="s">
        <v>1658</v>
      </c>
      <c r="F888" s="267" t="s">
        <v>1621</v>
      </c>
      <c r="G888" s="268">
        <v>2.6111111111111112</v>
      </c>
    </row>
    <row r="889" spans="1:7">
      <c r="A889" s="264"/>
      <c r="B889" s="418">
        <v>793</v>
      </c>
      <c r="C889" s="270" t="s">
        <v>1653</v>
      </c>
      <c r="D889" s="267" t="s">
        <v>133</v>
      </c>
      <c r="E889" s="310" t="s">
        <v>1659</v>
      </c>
      <c r="F889" s="267" t="s">
        <v>1621</v>
      </c>
      <c r="G889" s="268">
        <v>3.2777777777777781</v>
      </c>
    </row>
    <row r="890" spans="1:7">
      <c r="A890" s="264"/>
      <c r="B890" s="418">
        <v>794</v>
      </c>
      <c r="C890" s="270" t="s">
        <v>1660</v>
      </c>
      <c r="D890" s="267" t="s">
        <v>133</v>
      </c>
      <c r="E890" s="310" t="s">
        <v>1620</v>
      </c>
      <c r="F890" s="267" t="s">
        <v>1621</v>
      </c>
      <c r="G890" s="268">
        <v>1.1527777777777781</v>
      </c>
    </row>
    <row r="891" spans="1:7">
      <c r="A891" s="264"/>
      <c r="B891" s="418">
        <v>795</v>
      </c>
      <c r="C891" s="270" t="s">
        <v>1660</v>
      </c>
      <c r="D891" s="267" t="s">
        <v>133</v>
      </c>
      <c r="E891" s="310" t="s">
        <v>1622</v>
      </c>
      <c r="F891" s="267" t="s">
        <v>1621</v>
      </c>
      <c r="G891" s="268">
        <v>2.3055555555555562</v>
      </c>
    </row>
    <row r="892" spans="1:7">
      <c r="A892" s="264"/>
      <c r="B892" s="418">
        <v>796</v>
      </c>
      <c r="C892" s="270" t="s">
        <v>1660</v>
      </c>
      <c r="D892" s="267" t="s">
        <v>133</v>
      </c>
      <c r="E892" s="310" t="s">
        <v>1623</v>
      </c>
      <c r="F892" s="267" t="s">
        <v>1621</v>
      </c>
      <c r="G892" s="268">
        <v>2.9722222222222223</v>
      </c>
    </row>
    <row r="893" spans="1:7">
      <c r="A893" s="253"/>
      <c r="B893" s="254"/>
      <c r="C893" s="343" t="s">
        <v>1661</v>
      </c>
      <c r="D893" s="344"/>
      <c r="E893" s="344"/>
      <c r="F893" s="414"/>
      <c r="G893" s="415"/>
    </row>
    <row r="894" spans="1:7">
      <c r="A894" s="277" t="s">
        <v>1662</v>
      </c>
      <c r="B894" s="254"/>
      <c r="C894" s="270" t="s">
        <v>1663</v>
      </c>
      <c r="D894" s="270"/>
      <c r="E894" s="262"/>
      <c r="F894" s="419"/>
      <c r="G894" s="293"/>
    </row>
    <row r="895" spans="1:7" ht="27">
      <c r="A895" s="264"/>
      <c r="B895" s="285">
        <v>797</v>
      </c>
      <c r="C895" s="287" t="s">
        <v>1451</v>
      </c>
      <c r="D895" s="267" t="s">
        <v>693</v>
      </c>
      <c r="E895" s="332" t="s">
        <v>1664</v>
      </c>
      <c r="F895" s="267" t="s">
        <v>594</v>
      </c>
      <c r="G895" s="268">
        <v>0.2</v>
      </c>
    </row>
    <row r="896" spans="1:7" ht="27">
      <c r="A896" s="264"/>
      <c r="B896" s="285">
        <v>798</v>
      </c>
      <c r="C896" s="287" t="s">
        <v>1451</v>
      </c>
      <c r="D896" s="267" t="s">
        <v>693</v>
      </c>
      <c r="E896" s="310" t="s">
        <v>1665</v>
      </c>
      <c r="F896" s="267" t="s">
        <v>594</v>
      </c>
      <c r="G896" s="268">
        <v>0.24249999999999999</v>
      </c>
    </row>
    <row r="897" spans="1:7" ht="27">
      <c r="A897" s="264"/>
      <c r="B897" s="285">
        <v>799</v>
      </c>
      <c r="C897" s="287" t="s">
        <v>1451</v>
      </c>
      <c r="D897" s="267" t="s">
        <v>693</v>
      </c>
      <c r="E897" s="310" t="s">
        <v>1666</v>
      </c>
      <c r="F897" s="267" t="s">
        <v>594</v>
      </c>
      <c r="G897" s="268">
        <v>0.22800000000000001</v>
      </c>
    </row>
    <row r="898" spans="1:7" ht="27">
      <c r="A898" s="264"/>
      <c r="B898" s="285">
        <v>800</v>
      </c>
      <c r="C898" s="405" t="s">
        <v>1451</v>
      </c>
      <c r="D898" s="312" t="s">
        <v>693</v>
      </c>
      <c r="E898" s="310" t="s">
        <v>1667</v>
      </c>
      <c r="F898" s="267" t="s">
        <v>594</v>
      </c>
      <c r="G898" s="268">
        <v>0.32666666666666672</v>
      </c>
    </row>
    <row r="899" spans="1:7" ht="27">
      <c r="A899" s="264"/>
      <c r="B899" s="285">
        <v>801</v>
      </c>
      <c r="C899" s="287" t="s">
        <v>1451</v>
      </c>
      <c r="D899" s="267" t="s">
        <v>693</v>
      </c>
      <c r="E899" s="332" t="s">
        <v>1668</v>
      </c>
      <c r="F899" s="267" t="s">
        <v>594</v>
      </c>
      <c r="G899" s="268">
        <v>0.36</v>
      </c>
    </row>
    <row r="900" spans="1:7" ht="27">
      <c r="A900" s="264"/>
      <c r="B900" s="285">
        <v>802</v>
      </c>
      <c r="C900" s="405" t="s">
        <v>1451</v>
      </c>
      <c r="D900" s="312" t="s">
        <v>693</v>
      </c>
      <c r="E900" s="310" t="s">
        <v>1669</v>
      </c>
      <c r="F900" s="267" t="s">
        <v>594</v>
      </c>
      <c r="G900" s="268">
        <v>0.53166666666666673</v>
      </c>
    </row>
    <row r="901" spans="1:7" ht="27">
      <c r="A901" s="264"/>
      <c r="B901" s="285">
        <v>803</v>
      </c>
      <c r="C901" s="333" t="s">
        <v>1451</v>
      </c>
      <c r="D901" s="267" t="s">
        <v>693</v>
      </c>
      <c r="E901" s="287" t="s">
        <v>1670</v>
      </c>
      <c r="F901" s="267" t="s">
        <v>594</v>
      </c>
      <c r="G901" s="268">
        <v>0.52800000000000002</v>
      </c>
    </row>
    <row r="902" spans="1:7" ht="27">
      <c r="A902" s="264"/>
      <c r="B902" s="285">
        <v>804</v>
      </c>
      <c r="C902" s="333" t="s">
        <v>1451</v>
      </c>
      <c r="D902" s="267" t="s">
        <v>693</v>
      </c>
      <c r="E902" s="287" t="s">
        <v>1671</v>
      </c>
      <c r="F902" s="267" t="s">
        <v>594</v>
      </c>
      <c r="G902" s="268">
        <v>0.80166666666666664</v>
      </c>
    </row>
    <row r="903" spans="1:7">
      <c r="A903" s="264" t="s">
        <v>1672</v>
      </c>
      <c r="B903" s="269"/>
      <c r="C903" s="270" t="s">
        <v>1673</v>
      </c>
      <c r="D903" s="270"/>
      <c r="E903" s="262"/>
      <c r="F903" s="261"/>
      <c r="G903" s="263"/>
    </row>
    <row r="904" spans="1:7" ht="27">
      <c r="A904" s="264"/>
      <c r="B904" s="285">
        <v>805</v>
      </c>
      <c r="C904" s="405" t="s">
        <v>1451</v>
      </c>
      <c r="D904" s="420" t="s">
        <v>693</v>
      </c>
      <c r="E904" s="310" t="s">
        <v>1674</v>
      </c>
      <c r="F904" s="267" t="s">
        <v>594</v>
      </c>
      <c r="G904" s="268">
        <v>0.35416666666666669</v>
      </c>
    </row>
    <row r="905" spans="1:7" ht="27">
      <c r="A905" s="264"/>
      <c r="B905" s="285">
        <v>806</v>
      </c>
      <c r="C905" s="333" t="s">
        <v>1451</v>
      </c>
      <c r="D905" s="267" t="s">
        <v>693</v>
      </c>
      <c r="E905" s="287" t="s">
        <v>1675</v>
      </c>
      <c r="F905" s="267" t="s">
        <v>594</v>
      </c>
      <c r="G905" s="268">
        <v>0.30166666666666669</v>
      </c>
    </row>
    <row r="906" spans="1:7" ht="27">
      <c r="A906" s="264"/>
      <c r="B906" s="285">
        <v>807</v>
      </c>
      <c r="C906" s="333" t="s">
        <v>1451</v>
      </c>
      <c r="D906" s="267" t="s">
        <v>693</v>
      </c>
      <c r="E906" s="287" t="s">
        <v>1676</v>
      </c>
      <c r="F906" s="267" t="s">
        <v>594</v>
      </c>
      <c r="G906" s="268">
        <v>0.40333333333333332</v>
      </c>
    </row>
    <row r="907" spans="1:7" ht="27">
      <c r="A907" s="264"/>
      <c r="B907" s="285">
        <v>808</v>
      </c>
      <c r="C907" s="333" t="s">
        <v>1451</v>
      </c>
      <c r="D907" s="267" t="s">
        <v>693</v>
      </c>
      <c r="E907" s="287" t="s">
        <v>1677</v>
      </c>
      <c r="F907" s="267" t="s">
        <v>594</v>
      </c>
      <c r="G907" s="268">
        <v>0.29166666666666669</v>
      </c>
    </row>
    <row r="908" spans="1:7" ht="27">
      <c r="A908" s="264"/>
      <c r="B908" s="285">
        <v>809</v>
      </c>
      <c r="C908" s="333" t="s">
        <v>1451</v>
      </c>
      <c r="D908" s="267" t="s">
        <v>693</v>
      </c>
      <c r="E908" s="287" t="s">
        <v>1678</v>
      </c>
      <c r="F908" s="267" t="s">
        <v>594</v>
      </c>
      <c r="G908" s="268">
        <v>0.27500000000000002</v>
      </c>
    </row>
    <row r="909" spans="1:7" ht="27">
      <c r="A909" s="264"/>
      <c r="B909" s="285">
        <v>810</v>
      </c>
      <c r="C909" s="333" t="s">
        <v>1451</v>
      </c>
      <c r="D909" s="267" t="s">
        <v>693</v>
      </c>
      <c r="E909" s="287" t="s">
        <v>1679</v>
      </c>
      <c r="F909" s="267" t="s">
        <v>594</v>
      </c>
      <c r="G909" s="268">
        <v>0.24166666666666667</v>
      </c>
    </row>
    <row r="910" spans="1:7" ht="27">
      <c r="A910" s="264"/>
      <c r="B910" s="285">
        <v>811</v>
      </c>
      <c r="C910" s="333" t="s">
        <v>1451</v>
      </c>
      <c r="D910" s="267" t="s">
        <v>693</v>
      </c>
      <c r="E910" s="287" t="s">
        <v>1680</v>
      </c>
      <c r="F910" s="267" t="s">
        <v>594</v>
      </c>
      <c r="G910" s="268">
        <v>0.25</v>
      </c>
    </row>
    <row r="911" spans="1:7" ht="27">
      <c r="A911" s="264"/>
      <c r="B911" s="285">
        <v>812</v>
      </c>
      <c r="C911" s="333" t="s">
        <v>1451</v>
      </c>
      <c r="D911" s="267" t="s">
        <v>693</v>
      </c>
      <c r="E911" s="287" t="s">
        <v>1681</v>
      </c>
      <c r="F911" s="267" t="s">
        <v>594</v>
      </c>
      <c r="G911" s="268">
        <v>0.25</v>
      </c>
    </row>
    <row r="912" spans="1:7" ht="27">
      <c r="A912" s="264"/>
      <c r="B912" s="285">
        <v>813</v>
      </c>
      <c r="C912" s="333" t="s">
        <v>1451</v>
      </c>
      <c r="D912" s="267" t="s">
        <v>693</v>
      </c>
      <c r="E912" s="287" t="s">
        <v>1682</v>
      </c>
      <c r="F912" s="267" t="s">
        <v>594</v>
      </c>
      <c r="G912" s="268">
        <v>0.5</v>
      </c>
    </row>
    <row r="913" spans="1:7" ht="27">
      <c r="A913" s="264"/>
      <c r="B913" s="285">
        <v>814</v>
      </c>
      <c r="C913" s="333" t="s">
        <v>1451</v>
      </c>
      <c r="D913" s="267" t="s">
        <v>693</v>
      </c>
      <c r="E913" s="310" t="s">
        <v>1683</v>
      </c>
      <c r="F913" s="267" t="s">
        <v>594</v>
      </c>
      <c r="G913" s="268">
        <v>0.4</v>
      </c>
    </row>
    <row r="914" spans="1:7" ht="27">
      <c r="A914" s="264"/>
      <c r="B914" s="285">
        <v>815</v>
      </c>
      <c r="C914" s="333" t="s">
        <v>1451</v>
      </c>
      <c r="D914" s="267" t="s">
        <v>693</v>
      </c>
      <c r="E914" s="287" t="s">
        <v>1684</v>
      </c>
      <c r="F914" s="267" t="s">
        <v>594</v>
      </c>
      <c r="G914" s="268">
        <v>0.30833333333333335</v>
      </c>
    </row>
    <row r="915" spans="1:7" ht="27">
      <c r="A915" s="264"/>
      <c r="B915" s="285">
        <v>816</v>
      </c>
      <c r="C915" s="333" t="s">
        <v>1451</v>
      </c>
      <c r="D915" s="267" t="s">
        <v>693</v>
      </c>
      <c r="E915" s="287" t="s">
        <v>1685</v>
      </c>
      <c r="F915" s="267" t="s">
        <v>594</v>
      </c>
      <c r="G915" s="268">
        <v>0.28749999999999998</v>
      </c>
    </row>
    <row r="916" spans="1:7" ht="27">
      <c r="A916" s="264"/>
      <c r="B916" s="285">
        <v>817</v>
      </c>
      <c r="C916" s="333" t="s">
        <v>1451</v>
      </c>
      <c r="D916" s="267" t="s">
        <v>693</v>
      </c>
      <c r="E916" s="287" t="s">
        <v>1686</v>
      </c>
      <c r="F916" s="267" t="s">
        <v>594</v>
      </c>
      <c r="G916" s="268">
        <v>0.27750000000000002</v>
      </c>
    </row>
    <row r="917" spans="1:7" ht="27">
      <c r="A917" s="264"/>
      <c r="B917" s="285">
        <v>818</v>
      </c>
      <c r="C917" s="333" t="s">
        <v>1451</v>
      </c>
      <c r="D917" s="267" t="s">
        <v>693</v>
      </c>
      <c r="E917" s="287" t="s">
        <v>1687</v>
      </c>
      <c r="F917" s="267" t="s">
        <v>594</v>
      </c>
      <c r="G917" s="268">
        <v>0.27750000000000002</v>
      </c>
    </row>
    <row r="918" spans="1:7" ht="27">
      <c r="A918" s="264"/>
      <c r="B918" s="285">
        <v>819</v>
      </c>
      <c r="C918" s="333" t="s">
        <v>1451</v>
      </c>
      <c r="D918" s="267" t="s">
        <v>693</v>
      </c>
      <c r="E918" s="287" t="s">
        <v>1688</v>
      </c>
      <c r="F918" s="267" t="s">
        <v>594</v>
      </c>
      <c r="G918" s="268">
        <v>0.94499999999999995</v>
      </c>
    </row>
    <row r="919" spans="1:7" ht="27">
      <c r="A919" s="264"/>
      <c r="B919" s="285">
        <v>820</v>
      </c>
      <c r="C919" s="333" t="s">
        <v>1451</v>
      </c>
      <c r="D919" s="267" t="s">
        <v>693</v>
      </c>
      <c r="E919" s="287" t="s">
        <v>1689</v>
      </c>
      <c r="F919" s="267" t="s">
        <v>594</v>
      </c>
      <c r="G919" s="268">
        <v>0.75833333333333341</v>
      </c>
    </row>
    <row r="920" spans="1:7" ht="27">
      <c r="A920" s="264"/>
      <c r="B920" s="285">
        <v>821</v>
      </c>
      <c r="C920" s="333" t="s">
        <v>1451</v>
      </c>
      <c r="D920" s="267" t="s">
        <v>693</v>
      </c>
      <c r="E920" s="287" t="s">
        <v>1690</v>
      </c>
      <c r="F920" s="267" t="s">
        <v>594</v>
      </c>
      <c r="G920" s="268">
        <v>0.59166666666666667</v>
      </c>
    </row>
    <row r="921" spans="1:7" ht="27">
      <c r="A921" s="264"/>
      <c r="B921" s="285">
        <v>822</v>
      </c>
      <c r="C921" s="333" t="s">
        <v>1451</v>
      </c>
      <c r="D921" s="267" t="s">
        <v>693</v>
      </c>
      <c r="E921" s="287" t="s">
        <v>1691</v>
      </c>
      <c r="F921" s="267" t="s">
        <v>594</v>
      </c>
      <c r="G921" s="268">
        <v>0.57083333333333341</v>
      </c>
    </row>
    <row r="922" spans="1:7" ht="27">
      <c r="A922" s="264"/>
      <c r="B922" s="285">
        <v>823</v>
      </c>
      <c r="C922" s="333" t="s">
        <v>1451</v>
      </c>
      <c r="D922" s="267" t="s">
        <v>693</v>
      </c>
      <c r="E922" s="287" t="s">
        <v>1692</v>
      </c>
      <c r="F922" s="267" t="s">
        <v>594</v>
      </c>
      <c r="G922" s="268">
        <v>0.57000000000000006</v>
      </c>
    </row>
    <row r="923" spans="1:7" ht="27">
      <c r="A923" s="264"/>
      <c r="B923" s="285">
        <v>824</v>
      </c>
      <c r="C923" s="333" t="s">
        <v>1451</v>
      </c>
      <c r="D923" s="267" t="s">
        <v>693</v>
      </c>
      <c r="E923" s="287" t="s">
        <v>1693</v>
      </c>
      <c r="F923" s="267" t="s">
        <v>594</v>
      </c>
      <c r="G923" s="268">
        <v>0.56250000000000011</v>
      </c>
    </row>
    <row r="924" spans="1:7" ht="27">
      <c r="A924" s="264"/>
      <c r="B924" s="285">
        <v>825</v>
      </c>
      <c r="C924" s="333" t="s">
        <v>1451</v>
      </c>
      <c r="D924" s="267" t="s">
        <v>693</v>
      </c>
      <c r="E924" s="287" t="s">
        <v>1694</v>
      </c>
      <c r="F924" s="267" t="s">
        <v>594</v>
      </c>
      <c r="G924" s="268">
        <v>0.93333333333333346</v>
      </c>
    </row>
    <row r="925" spans="1:7" ht="27">
      <c r="A925" s="264"/>
      <c r="B925" s="285">
        <v>826</v>
      </c>
      <c r="C925" s="333" t="s">
        <v>1451</v>
      </c>
      <c r="D925" s="267" t="s">
        <v>693</v>
      </c>
      <c r="E925" s="287" t="s">
        <v>1695</v>
      </c>
      <c r="F925" s="267" t="s">
        <v>594</v>
      </c>
      <c r="G925" s="268">
        <v>0.75833333333333341</v>
      </c>
    </row>
    <row r="926" spans="1:7" ht="27">
      <c r="A926" s="264"/>
      <c r="B926" s="285">
        <v>827</v>
      </c>
      <c r="C926" s="333" t="s">
        <v>1451</v>
      </c>
      <c r="D926" s="267" t="s">
        <v>693</v>
      </c>
      <c r="E926" s="287" t="s">
        <v>1696</v>
      </c>
      <c r="F926" s="267" t="s">
        <v>594</v>
      </c>
      <c r="G926" s="268">
        <v>0.73333333333333339</v>
      </c>
    </row>
    <row r="927" spans="1:7" ht="27">
      <c r="A927" s="264"/>
      <c r="B927" s="285">
        <v>828</v>
      </c>
      <c r="C927" s="333" t="s">
        <v>1451</v>
      </c>
      <c r="D927" s="267" t="s">
        <v>693</v>
      </c>
      <c r="E927" s="287" t="s">
        <v>1697</v>
      </c>
      <c r="F927" s="267" t="s">
        <v>594</v>
      </c>
      <c r="G927" s="268">
        <v>0.72250000000000003</v>
      </c>
    </row>
    <row r="928" spans="1:7" ht="27">
      <c r="A928" s="264"/>
      <c r="B928" s="285">
        <v>829</v>
      </c>
      <c r="C928" s="333" t="s">
        <v>1451</v>
      </c>
      <c r="D928" s="267" t="s">
        <v>693</v>
      </c>
      <c r="E928" s="287" t="s">
        <v>1698</v>
      </c>
      <c r="F928" s="267" t="s">
        <v>594</v>
      </c>
      <c r="G928" s="268">
        <v>1.25</v>
      </c>
    </row>
    <row r="929" spans="1:7" ht="27">
      <c r="A929" s="264"/>
      <c r="B929" s="285">
        <v>830</v>
      </c>
      <c r="C929" s="333" t="s">
        <v>1451</v>
      </c>
      <c r="D929" s="267" t="s">
        <v>693</v>
      </c>
      <c r="E929" s="287" t="s">
        <v>1699</v>
      </c>
      <c r="F929" s="267" t="s">
        <v>594</v>
      </c>
      <c r="G929" s="268">
        <v>1.1458333333333335</v>
      </c>
    </row>
    <row r="930" spans="1:7" ht="27">
      <c r="A930" s="264"/>
      <c r="B930" s="285">
        <v>831</v>
      </c>
      <c r="C930" s="333" t="s">
        <v>1451</v>
      </c>
      <c r="D930" s="267" t="s">
        <v>693</v>
      </c>
      <c r="E930" s="287" t="s">
        <v>1700</v>
      </c>
      <c r="F930" s="267" t="s">
        <v>594</v>
      </c>
      <c r="G930" s="268">
        <v>1.1458333333333335</v>
      </c>
    </row>
    <row r="931" spans="1:7" ht="27">
      <c r="A931" s="264"/>
      <c r="B931" s="285">
        <v>832</v>
      </c>
      <c r="C931" s="333" t="s">
        <v>1451</v>
      </c>
      <c r="D931" s="267" t="s">
        <v>693</v>
      </c>
      <c r="E931" s="287" t="s">
        <v>1701</v>
      </c>
      <c r="F931" s="267" t="s">
        <v>594</v>
      </c>
      <c r="G931" s="268">
        <v>1.1458333333333335</v>
      </c>
    </row>
    <row r="932" spans="1:7" ht="27">
      <c r="A932" s="264"/>
      <c r="B932" s="285">
        <v>833</v>
      </c>
      <c r="C932" s="333" t="s">
        <v>1451</v>
      </c>
      <c r="D932" s="267" t="s">
        <v>693</v>
      </c>
      <c r="E932" s="287" t="s">
        <v>1702</v>
      </c>
      <c r="F932" s="267" t="s">
        <v>594</v>
      </c>
      <c r="G932" s="268">
        <v>0.71583333333333332</v>
      </c>
    </row>
    <row r="933" spans="1:7" ht="27">
      <c r="A933" s="264"/>
      <c r="B933" s="285">
        <v>834</v>
      </c>
      <c r="C933" s="333" t="s">
        <v>1451</v>
      </c>
      <c r="D933" s="267" t="s">
        <v>693</v>
      </c>
      <c r="E933" s="287" t="s">
        <v>1703</v>
      </c>
      <c r="F933" s="267" t="s">
        <v>594</v>
      </c>
      <c r="G933" s="268">
        <v>1.2916666666666667</v>
      </c>
    </row>
    <row r="934" spans="1:7" ht="27">
      <c r="A934" s="277"/>
      <c r="B934" s="285">
        <v>835</v>
      </c>
      <c r="C934" s="405" t="s">
        <v>1451</v>
      </c>
      <c r="D934" s="312" t="s">
        <v>693</v>
      </c>
      <c r="E934" s="310" t="s">
        <v>1704</v>
      </c>
      <c r="F934" s="267" t="s">
        <v>594</v>
      </c>
      <c r="G934" s="268">
        <v>1.2458333333333336</v>
      </c>
    </row>
    <row r="935" spans="1:7" ht="27">
      <c r="A935" s="264"/>
      <c r="B935" s="285">
        <v>836</v>
      </c>
      <c r="C935" s="333" t="s">
        <v>1451</v>
      </c>
      <c r="D935" s="267" t="s">
        <v>693</v>
      </c>
      <c r="E935" s="287" t="s">
        <v>1705</v>
      </c>
      <c r="F935" s="267" t="s">
        <v>594</v>
      </c>
      <c r="G935" s="268">
        <v>1.25</v>
      </c>
    </row>
    <row r="936" spans="1:7" ht="27">
      <c r="A936" s="264"/>
      <c r="B936" s="285">
        <v>837</v>
      </c>
      <c r="C936" s="333" t="s">
        <v>1451</v>
      </c>
      <c r="D936" s="267" t="s">
        <v>693</v>
      </c>
      <c r="E936" s="287" t="s">
        <v>1706</v>
      </c>
      <c r="F936" s="267" t="s">
        <v>594</v>
      </c>
      <c r="G936" s="268">
        <v>1.2333333333333334</v>
      </c>
    </row>
    <row r="937" spans="1:7" ht="27">
      <c r="A937" s="264"/>
      <c r="B937" s="285">
        <v>838</v>
      </c>
      <c r="C937" s="333" t="s">
        <v>1451</v>
      </c>
      <c r="D937" s="267" t="s">
        <v>693</v>
      </c>
      <c r="E937" s="287" t="s">
        <v>1707</v>
      </c>
      <c r="F937" s="267" t="s">
        <v>594</v>
      </c>
      <c r="G937" s="268">
        <v>2.2083333333333335</v>
      </c>
    </row>
    <row r="938" spans="1:7" ht="27">
      <c r="A938" s="264"/>
      <c r="B938" s="285">
        <v>839</v>
      </c>
      <c r="C938" s="333" t="s">
        <v>1451</v>
      </c>
      <c r="D938" s="267" t="s">
        <v>693</v>
      </c>
      <c r="E938" s="287" t="s">
        <v>1708</v>
      </c>
      <c r="F938" s="267" t="s">
        <v>594</v>
      </c>
      <c r="G938" s="268">
        <v>2.1083333333333334</v>
      </c>
    </row>
    <row r="939" spans="1:7" ht="27">
      <c r="A939" s="264"/>
      <c r="B939" s="285">
        <v>840</v>
      </c>
      <c r="C939" s="333" t="s">
        <v>1451</v>
      </c>
      <c r="D939" s="267" t="s">
        <v>693</v>
      </c>
      <c r="E939" s="287" t="s">
        <v>1709</v>
      </c>
      <c r="F939" s="267" t="s">
        <v>594</v>
      </c>
      <c r="G939" s="268">
        <v>2.1083333333333334</v>
      </c>
    </row>
    <row r="940" spans="1:7" ht="27">
      <c r="A940" s="264"/>
      <c r="B940" s="285">
        <v>841</v>
      </c>
      <c r="C940" s="333" t="s">
        <v>1451</v>
      </c>
      <c r="D940" s="267" t="s">
        <v>693</v>
      </c>
      <c r="E940" s="287" t="s">
        <v>1710</v>
      </c>
      <c r="F940" s="267" t="s">
        <v>594</v>
      </c>
      <c r="G940" s="268">
        <v>2.0791666666666671</v>
      </c>
    </row>
    <row r="941" spans="1:7">
      <c r="A941" s="277" t="s">
        <v>1711</v>
      </c>
      <c r="B941" s="269"/>
      <c r="C941" s="270" t="s">
        <v>1712</v>
      </c>
      <c r="D941" s="270"/>
      <c r="E941" s="262"/>
      <c r="F941" s="261"/>
      <c r="G941" s="263"/>
    </row>
    <row r="942" spans="1:7">
      <c r="A942" s="264"/>
      <c r="B942" s="285">
        <v>842</v>
      </c>
      <c r="C942" s="287" t="s">
        <v>1713</v>
      </c>
      <c r="D942" s="267" t="s">
        <v>133</v>
      </c>
      <c r="E942" s="332" t="s">
        <v>1714</v>
      </c>
      <c r="F942" s="267" t="s">
        <v>594</v>
      </c>
      <c r="G942" s="268">
        <v>0.10638888888888887</v>
      </c>
    </row>
    <row r="943" spans="1:7">
      <c r="A943" s="264"/>
      <c r="B943" s="285">
        <v>843</v>
      </c>
      <c r="C943" s="287" t="s">
        <v>1713</v>
      </c>
      <c r="D943" s="267" t="s">
        <v>133</v>
      </c>
      <c r="E943" s="310" t="s">
        <v>1715</v>
      </c>
      <c r="F943" s="267" t="s">
        <v>594</v>
      </c>
      <c r="G943" s="268">
        <v>0.2013888888888889</v>
      </c>
    </row>
    <row r="944" spans="1:7">
      <c r="A944" s="264"/>
      <c r="B944" s="285">
        <v>844</v>
      </c>
      <c r="C944" s="287" t="s">
        <v>1716</v>
      </c>
      <c r="D944" s="267" t="s">
        <v>133</v>
      </c>
      <c r="E944" s="310" t="s">
        <v>1717</v>
      </c>
      <c r="F944" s="267" t="s">
        <v>594</v>
      </c>
      <c r="G944" s="268">
        <v>0.32291666666666669</v>
      </c>
    </row>
    <row r="945" spans="1:7">
      <c r="A945" s="264"/>
      <c r="B945" s="285">
        <v>845</v>
      </c>
      <c r="C945" s="276" t="s">
        <v>1716</v>
      </c>
      <c r="D945" s="312" t="s">
        <v>133</v>
      </c>
      <c r="E945" s="310" t="s">
        <v>1718</v>
      </c>
      <c r="F945" s="267" t="s">
        <v>594</v>
      </c>
      <c r="G945" s="268">
        <v>0.67749999999999999</v>
      </c>
    </row>
    <row r="946" spans="1:7">
      <c r="A946" s="264"/>
      <c r="B946" s="285">
        <v>846</v>
      </c>
      <c r="C946" s="287" t="s">
        <v>1619</v>
      </c>
      <c r="D946" s="267" t="s">
        <v>133</v>
      </c>
      <c r="E946" s="332" t="s">
        <v>1719</v>
      </c>
      <c r="F946" s="267" t="s">
        <v>594</v>
      </c>
      <c r="G946" s="268">
        <v>0.30194444444444452</v>
      </c>
    </row>
    <row r="947" spans="1:7">
      <c r="A947" s="264"/>
      <c r="B947" s="285">
        <v>847</v>
      </c>
      <c r="C947" s="405" t="s">
        <v>1619</v>
      </c>
      <c r="D947" s="312" t="s">
        <v>133</v>
      </c>
      <c r="E947" s="310" t="s">
        <v>1720</v>
      </c>
      <c r="F947" s="267" t="s">
        <v>594</v>
      </c>
      <c r="G947" s="268">
        <v>0.52708333333333335</v>
      </c>
    </row>
    <row r="948" spans="1:7">
      <c r="A948" s="264"/>
      <c r="B948" s="285">
        <v>848</v>
      </c>
      <c r="C948" s="287" t="s">
        <v>1721</v>
      </c>
      <c r="D948" s="267" t="s">
        <v>133</v>
      </c>
      <c r="E948" s="332" t="s">
        <v>1722</v>
      </c>
      <c r="F948" s="267" t="s">
        <v>594</v>
      </c>
      <c r="G948" s="268">
        <v>0.20833333333333334</v>
      </c>
    </row>
    <row r="949" spans="1:7">
      <c r="A949" s="264"/>
      <c r="B949" s="285">
        <v>849</v>
      </c>
      <c r="C949" s="287" t="s">
        <v>1721</v>
      </c>
      <c r="D949" s="267" t="s">
        <v>133</v>
      </c>
      <c r="E949" s="332" t="s">
        <v>1723</v>
      </c>
      <c r="F949" s="267" t="s">
        <v>594</v>
      </c>
      <c r="G949" s="268">
        <v>1.0416666666666667</v>
      </c>
    </row>
    <row r="950" spans="1:7">
      <c r="A950" s="277"/>
      <c r="B950" s="285">
        <v>850</v>
      </c>
      <c r="C950" s="405" t="s">
        <v>1721</v>
      </c>
      <c r="D950" s="312" t="s">
        <v>133</v>
      </c>
      <c r="E950" s="310" t="s">
        <v>1724</v>
      </c>
      <c r="F950" s="267" t="s">
        <v>594</v>
      </c>
      <c r="G950" s="268">
        <v>2.760416666666667</v>
      </c>
    </row>
    <row r="951" spans="1:7">
      <c r="A951" s="277"/>
      <c r="B951" s="285">
        <v>851</v>
      </c>
      <c r="C951" s="405" t="s">
        <v>1126</v>
      </c>
      <c r="D951" s="312" t="s">
        <v>133</v>
      </c>
      <c r="E951" s="310" t="s">
        <v>1725</v>
      </c>
      <c r="F951" s="267" t="s">
        <v>594</v>
      </c>
      <c r="G951" s="268">
        <v>8.8333333333333333E-2</v>
      </c>
    </row>
    <row r="952" spans="1:7">
      <c r="A952" s="264"/>
      <c r="B952" s="285">
        <v>852</v>
      </c>
      <c r="C952" s="287" t="s">
        <v>1126</v>
      </c>
      <c r="D952" s="267" t="s">
        <v>133</v>
      </c>
      <c r="E952" s="332" t="s">
        <v>1726</v>
      </c>
      <c r="F952" s="267" t="s">
        <v>594</v>
      </c>
      <c r="G952" s="268">
        <v>0.31250000000000006</v>
      </c>
    </row>
    <row r="953" spans="1:7">
      <c r="A953" s="264"/>
      <c r="B953" s="285">
        <v>853</v>
      </c>
      <c r="C953" s="287" t="s">
        <v>1126</v>
      </c>
      <c r="D953" s="267" t="s">
        <v>133</v>
      </c>
      <c r="E953" s="310" t="s">
        <v>1727</v>
      </c>
      <c r="F953" s="267" t="s">
        <v>594</v>
      </c>
      <c r="G953" s="268">
        <v>1.175</v>
      </c>
    </row>
    <row r="954" spans="1:7">
      <c r="A954" s="264"/>
      <c r="B954" s="285">
        <v>854</v>
      </c>
      <c r="C954" s="287" t="s">
        <v>1126</v>
      </c>
      <c r="D954" s="267" t="s">
        <v>133</v>
      </c>
      <c r="E954" s="310" t="s">
        <v>1728</v>
      </c>
      <c r="F954" s="267" t="s">
        <v>594</v>
      </c>
      <c r="G954" s="268">
        <v>8.8333333333333333E-2</v>
      </c>
    </row>
    <row r="955" spans="1:7">
      <c r="A955" s="277"/>
      <c r="B955" s="285">
        <v>855</v>
      </c>
      <c r="C955" s="405" t="s">
        <v>1126</v>
      </c>
      <c r="D955" s="312" t="s">
        <v>133</v>
      </c>
      <c r="E955" s="310" t="s">
        <v>1729</v>
      </c>
      <c r="F955" s="267" t="s">
        <v>594</v>
      </c>
      <c r="G955" s="268">
        <v>0.29166666666666669</v>
      </c>
    </row>
    <row r="956" spans="1:7">
      <c r="A956" s="277"/>
      <c r="B956" s="285">
        <v>856</v>
      </c>
      <c r="C956" s="287" t="s">
        <v>1126</v>
      </c>
      <c r="D956" s="267" t="s">
        <v>133</v>
      </c>
      <c r="E956" s="332" t="s">
        <v>1730</v>
      </c>
      <c r="F956" s="267" t="s">
        <v>594</v>
      </c>
      <c r="G956" s="268">
        <v>1.3416666666666668</v>
      </c>
    </row>
    <row r="957" spans="1:7">
      <c r="A957" s="277"/>
      <c r="B957" s="285">
        <v>857</v>
      </c>
      <c r="C957" s="405" t="s">
        <v>1653</v>
      </c>
      <c r="D957" s="312" t="s">
        <v>133</v>
      </c>
      <c r="E957" s="310" t="s">
        <v>1725</v>
      </c>
      <c r="F957" s="267" t="s">
        <v>594</v>
      </c>
      <c r="G957" s="268">
        <v>0.20958333333333334</v>
      </c>
    </row>
    <row r="958" spans="1:7">
      <c r="A958" s="264"/>
      <c r="B958" s="285">
        <v>858</v>
      </c>
      <c r="C958" s="287" t="s">
        <v>1653</v>
      </c>
      <c r="D958" s="267" t="s">
        <v>133</v>
      </c>
      <c r="E958" s="332" t="s">
        <v>1726</v>
      </c>
      <c r="F958" s="267" t="s">
        <v>594</v>
      </c>
      <c r="G958" s="268">
        <v>0.54166666666666674</v>
      </c>
    </row>
    <row r="959" spans="1:7">
      <c r="A959" s="264"/>
      <c r="B959" s="285">
        <v>859</v>
      </c>
      <c r="C959" s="287" t="s">
        <v>1653</v>
      </c>
      <c r="D959" s="267" t="s">
        <v>133</v>
      </c>
      <c r="E959" s="332" t="s">
        <v>1727</v>
      </c>
      <c r="F959" s="267" t="s">
        <v>594</v>
      </c>
      <c r="G959" s="268">
        <v>3.0208333333333335</v>
      </c>
    </row>
    <row r="960" spans="1:7">
      <c r="A960" s="264"/>
      <c r="B960" s="285">
        <v>860</v>
      </c>
      <c r="C960" s="405" t="s">
        <v>1653</v>
      </c>
      <c r="D960" s="312" t="s">
        <v>133</v>
      </c>
      <c r="E960" s="310" t="s">
        <v>1731</v>
      </c>
      <c r="F960" s="267" t="s">
        <v>594</v>
      </c>
      <c r="G960" s="268">
        <v>10.416666666666668</v>
      </c>
    </row>
    <row r="961" spans="1:7">
      <c r="A961" s="264"/>
      <c r="B961" s="285">
        <v>861</v>
      </c>
      <c r="C961" s="405" t="s">
        <v>1653</v>
      </c>
      <c r="D961" s="312" t="s">
        <v>133</v>
      </c>
      <c r="E961" s="310" t="s">
        <v>1732</v>
      </c>
      <c r="F961" s="267" t="s">
        <v>594</v>
      </c>
      <c r="G961" s="268">
        <v>9.8958333333333339</v>
      </c>
    </row>
    <row r="962" spans="1:7">
      <c r="A962" s="264"/>
      <c r="B962" s="285">
        <v>862</v>
      </c>
      <c r="C962" s="287" t="s">
        <v>1653</v>
      </c>
      <c r="D962" s="267" t="s">
        <v>133</v>
      </c>
      <c r="E962" s="332" t="s">
        <v>1733</v>
      </c>
      <c r="F962" s="267" t="s">
        <v>594</v>
      </c>
      <c r="G962" s="268">
        <v>0.42833333333333345</v>
      </c>
    </row>
    <row r="963" spans="1:7">
      <c r="A963" s="264"/>
      <c r="B963" s="285">
        <v>863</v>
      </c>
      <c r="C963" s="287" t="s">
        <v>1653</v>
      </c>
      <c r="D963" s="267" t="s">
        <v>133</v>
      </c>
      <c r="E963" s="310" t="s">
        <v>1734</v>
      </c>
      <c r="F963" s="267" t="s">
        <v>594</v>
      </c>
      <c r="G963" s="268">
        <v>2.0833333333333335</v>
      </c>
    </row>
    <row r="964" spans="1:7" ht="27">
      <c r="A964" s="264"/>
      <c r="B964" s="285">
        <v>864</v>
      </c>
      <c r="C964" s="287" t="s">
        <v>1653</v>
      </c>
      <c r="D964" s="267" t="s">
        <v>133</v>
      </c>
      <c r="E964" s="310" t="s">
        <v>1735</v>
      </c>
      <c r="F964" s="267" t="s">
        <v>594</v>
      </c>
      <c r="G964" s="268">
        <v>6.0763888888888893</v>
      </c>
    </row>
    <row r="965" spans="1:7">
      <c r="A965" s="277"/>
      <c r="B965" s="285">
        <v>865</v>
      </c>
      <c r="C965" s="405" t="s">
        <v>1653</v>
      </c>
      <c r="D965" s="312" t="s">
        <v>133</v>
      </c>
      <c r="E965" s="310" t="s">
        <v>1728</v>
      </c>
      <c r="F965" s="267" t="s">
        <v>594</v>
      </c>
      <c r="G965" s="268">
        <v>0.20958333333333334</v>
      </c>
    </row>
    <row r="966" spans="1:7">
      <c r="A966" s="277"/>
      <c r="B966" s="285">
        <v>866</v>
      </c>
      <c r="C966" s="287" t="s">
        <v>1653</v>
      </c>
      <c r="D966" s="267" t="s">
        <v>133</v>
      </c>
      <c r="E966" s="332" t="s">
        <v>1729</v>
      </c>
      <c r="F966" s="267" t="s">
        <v>594</v>
      </c>
      <c r="G966" s="268">
        <v>0.52083333333333337</v>
      </c>
    </row>
    <row r="967" spans="1:7">
      <c r="A967" s="277"/>
      <c r="B967" s="285">
        <v>867</v>
      </c>
      <c r="C967" s="405" t="s">
        <v>1653</v>
      </c>
      <c r="D967" s="312" t="s">
        <v>133</v>
      </c>
      <c r="E967" s="310" t="s">
        <v>1730</v>
      </c>
      <c r="F967" s="267" t="s">
        <v>594</v>
      </c>
      <c r="G967" s="268">
        <v>3.0000000000000004</v>
      </c>
    </row>
    <row r="968" spans="1:7">
      <c r="A968" s="277"/>
      <c r="B968" s="285">
        <v>868</v>
      </c>
      <c r="C968" s="287" t="s">
        <v>1653</v>
      </c>
      <c r="D968" s="267" t="s">
        <v>133</v>
      </c>
      <c r="E968" s="332" t="s">
        <v>1736</v>
      </c>
      <c r="F968" s="267" t="s">
        <v>594</v>
      </c>
      <c r="G968" s="268">
        <v>0.42833333333333345</v>
      </c>
    </row>
    <row r="969" spans="1:7">
      <c r="A969" s="277"/>
      <c r="B969" s="285">
        <v>869</v>
      </c>
      <c r="C969" s="287" t="s">
        <v>1653</v>
      </c>
      <c r="D969" s="267" t="s">
        <v>133</v>
      </c>
      <c r="E969" s="332" t="s">
        <v>1737</v>
      </c>
      <c r="F969" s="267" t="s">
        <v>594</v>
      </c>
      <c r="G969" s="268">
        <v>2.1194444444444449</v>
      </c>
    </row>
    <row r="970" spans="1:7" ht="27">
      <c r="A970" s="277"/>
      <c r="B970" s="285">
        <v>870</v>
      </c>
      <c r="C970" s="405" t="s">
        <v>1653</v>
      </c>
      <c r="D970" s="312" t="s">
        <v>133</v>
      </c>
      <c r="E970" s="310" t="s">
        <v>1738</v>
      </c>
      <c r="F970" s="267" t="s">
        <v>594</v>
      </c>
      <c r="G970" s="268">
        <v>9.0277777777777786</v>
      </c>
    </row>
    <row r="971" spans="1:7">
      <c r="A971" s="277"/>
      <c r="B971" s="285">
        <v>871</v>
      </c>
      <c r="C971" s="405" t="s">
        <v>1660</v>
      </c>
      <c r="D971" s="312" t="s">
        <v>133</v>
      </c>
      <c r="E971" s="310" t="s">
        <v>1725</v>
      </c>
      <c r="F971" s="267" t="s">
        <v>594</v>
      </c>
      <c r="G971" s="268">
        <v>0.52083333333333337</v>
      </c>
    </row>
    <row r="972" spans="1:7">
      <c r="A972" s="264"/>
      <c r="B972" s="285">
        <v>872</v>
      </c>
      <c r="C972" s="287" t="s">
        <v>1660</v>
      </c>
      <c r="D972" s="267" t="s">
        <v>133</v>
      </c>
      <c r="E972" s="332" t="s">
        <v>1726</v>
      </c>
      <c r="F972" s="267" t="s">
        <v>594</v>
      </c>
      <c r="G972" s="268">
        <v>1.5625000000000002</v>
      </c>
    </row>
    <row r="973" spans="1:7">
      <c r="A973" s="264"/>
      <c r="B973" s="285">
        <v>873</v>
      </c>
      <c r="C973" s="287" t="s">
        <v>1660</v>
      </c>
      <c r="D973" s="267" t="s">
        <v>133</v>
      </c>
      <c r="E973" s="310" t="s">
        <v>1739</v>
      </c>
      <c r="F973" s="267" t="s">
        <v>594</v>
      </c>
      <c r="G973" s="268">
        <v>1.175</v>
      </c>
    </row>
    <row r="974" spans="1:7">
      <c r="A974" s="264"/>
      <c r="B974" s="285">
        <v>874</v>
      </c>
      <c r="C974" s="287" t="s">
        <v>1660</v>
      </c>
      <c r="D974" s="267" t="s">
        <v>133</v>
      </c>
      <c r="E974" s="310" t="s">
        <v>1740</v>
      </c>
      <c r="F974" s="267" t="s">
        <v>594</v>
      </c>
      <c r="G974" s="268">
        <v>0.45833333333333337</v>
      </c>
    </row>
    <row r="975" spans="1:7">
      <c r="A975" s="277"/>
      <c r="B975" s="285">
        <v>875</v>
      </c>
      <c r="C975" s="405" t="s">
        <v>1660</v>
      </c>
      <c r="D975" s="312" t="s">
        <v>133</v>
      </c>
      <c r="E975" s="310" t="s">
        <v>1729</v>
      </c>
      <c r="F975" s="267" t="s">
        <v>594</v>
      </c>
      <c r="G975" s="268">
        <v>1.3333333333333333</v>
      </c>
    </row>
    <row r="976" spans="1:7" ht="27">
      <c r="A976" s="264"/>
      <c r="B976" s="285">
        <v>876</v>
      </c>
      <c r="C976" s="287" t="s">
        <v>1660</v>
      </c>
      <c r="D976" s="267" t="s">
        <v>133</v>
      </c>
      <c r="E976" s="332" t="s">
        <v>1741</v>
      </c>
      <c r="F976" s="267" t="s">
        <v>594</v>
      </c>
      <c r="G976" s="268">
        <v>1.1125</v>
      </c>
    </row>
    <row r="977" spans="1:7">
      <c r="A977" s="277"/>
      <c r="B977" s="285">
        <v>877</v>
      </c>
      <c r="C977" s="405" t="s">
        <v>1742</v>
      </c>
      <c r="D977" s="312" t="s">
        <v>133</v>
      </c>
      <c r="E977" s="310" t="s">
        <v>1719</v>
      </c>
      <c r="F977" s="267" t="s">
        <v>594</v>
      </c>
      <c r="G977" s="268">
        <v>0.05</v>
      </c>
    </row>
    <row r="978" spans="1:7">
      <c r="A978" s="264"/>
      <c r="B978" s="285">
        <v>878</v>
      </c>
      <c r="C978" s="287" t="s">
        <v>1742</v>
      </c>
      <c r="D978" s="267" t="s">
        <v>133</v>
      </c>
      <c r="E978" s="332" t="s">
        <v>1720</v>
      </c>
      <c r="F978" s="267" t="s">
        <v>594</v>
      </c>
      <c r="G978" s="268">
        <v>9.583333333333334E-2</v>
      </c>
    </row>
    <row r="979" spans="1:7">
      <c r="A979" s="277" t="s">
        <v>1743</v>
      </c>
      <c r="B979" s="303"/>
      <c r="C979" s="270" t="s">
        <v>1744</v>
      </c>
      <c r="D979" s="270"/>
      <c r="E979" s="262"/>
      <c r="F979" s="302"/>
      <c r="G979" s="293"/>
    </row>
    <row r="980" spans="1:7" ht="27">
      <c r="A980" s="264"/>
      <c r="B980" s="285">
        <v>879</v>
      </c>
      <c r="C980" s="333" t="s">
        <v>1451</v>
      </c>
      <c r="D980" s="267" t="s">
        <v>693</v>
      </c>
      <c r="E980" s="332" t="s">
        <v>1745</v>
      </c>
      <c r="F980" s="267" t="s">
        <v>594</v>
      </c>
      <c r="G980" s="268">
        <v>0.1875</v>
      </c>
    </row>
    <row r="981" spans="1:7" ht="27">
      <c r="A981" s="264"/>
      <c r="B981" s="285">
        <v>880</v>
      </c>
      <c r="C981" s="333" t="s">
        <v>1451</v>
      </c>
      <c r="D981" s="267" t="s">
        <v>693</v>
      </c>
      <c r="E981" s="332" t="s">
        <v>1746</v>
      </c>
      <c r="F981" s="267" t="s">
        <v>594</v>
      </c>
      <c r="G981" s="268">
        <v>0.34249999999999997</v>
      </c>
    </row>
    <row r="982" spans="1:7" ht="27">
      <c r="A982" s="264"/>
      <c r="B982" s="285">
        <v>881</v>
      </c>
      <c r="C982" s="333" t="s">
        <v>1451</v>
      </c>
      <c r="D982" s="267" t="s">
        <v>693</v>
      </c>
      <c r="E982" s="332" t="s">
        <v>1747</v>
      </c>
      <c r="F982" s="267" t="s">
        <v>594</v>
      </c>
      <c r="G982" s="268">
        <v>0.1</v>
      </c>
    </row>
    <row r="983" spans="1:7" ht="27">
      <c r="A983" s="264"/>
      <c r="B983" s="285">
        <v>882</v>
      </c>
      <c r="C983" s="333" t="s">
        <v>1451</v>
      </c>
      <c r="D983" s="267" t="s">
        <v>693</v>
      </c>
      <c r="E983" s="332" t="s">
        <v>1748</v>
      </c>
      <c r="F983" s="267" t="s">
        <v>594</v>
      </c>
      <c r="G983" s="268">
        <v>0.36249999999999999</v>
      </c>
    </row>
    <row r="984" spans="1:7" ht="27">
      <c r="A984" s="264"/>
      <c r="B984" s="285">
        <v>883</v>
      </c>
      <c r="C984" s="333" t="s">
        <v>1451</v>
      </c>
      <c r="D984" s="267" t="s">
        <v>693</v>
      </c>
      <c r="E984" s="332" t="s">
        <v>1749</v>
      </c>
      <c r="F984" s="267" t="s">
        <v>594</v>
      </c>
      <c r="G984" s="268">
        <v>0.18333333333333335</v>
      </c>
    </row>
    <row r="985" spans="1:7" ht="27">
      <c r="A985" s="264"/>
      <c r="B985" s="285">
        <v>884</v>
      </c>
      <c r="C985" s="333" t="s">
        <v>1451</v>
      </c>
      <c r="D985" s="267" t="s">
        <v>693</v>
      </c>
      <c r="E985" s="332" t="s">
        <v>1750</v>
      </c>
      <c r="F985" s="267" t="s">
        <v>594</v>
      </c>
      <c r="G985" s="268">
        <v>0.45250000000000007</v>
      </c>
    </row>
    <row r="986" spans="1:7" ht="27">
      <c r="A986" s="264"/>
      <c r="B986" s="285">
        <v>885</v>
      </c>
      <c r="C986" s="333" t="s">
        <v>1451</v>
      </c>
      <c r="D986" s="267" t="s">
        <v>693</v>
      </c>
      <c r="E986" s="287" t="s">
        <v>1751</v>
      </c>
      <c r="F986" s="267" t="s">
        <v>594</v>
      </c>
      <c r="G986" s="268">
        <v>0.23416666666666669</v>
      </c>
    </row>
    <row r="987" spans="1:7" ht="27">
      <c r="A987" s="264"/>
      <c r="B987" s="285">
        <v>886</v>
      </c>
      <c r="C987" s="333" t="s">
        <v>1451</v>
      </c>
      <c r="D987" s="267" t="s">
        <v>693</v>
      </c>
      <c r="E987" s="287" t="s">
        <v>1752</v>
      </c>
      <c r="F987" s="267" t="s">
        <v>594</v>
      </c>
      <c r="G987" s="268">
        <v>0.38916666666666672</v>
      </c>
    </row>
    <row r="988" spans="1:7" ht="27">
      <c r="A988" s="264"/>
      <c r="B988" s="285">
        <v>887</v>
      </c>
      <c r="C988" s="333" t="s">
        <v>1451</v>
      </c>
      <c r="D988" s="267" t="s">
        <v>693</v>
      </c>
      <c r="E988" s="332" t="s">
        <v>1753</v>
      </c>
      <c r="F988" s="267" t="s">
        <v>594</v>
      </c>
      <c r="G988" s="268">
        <v>0.13611111111111113</v>
      </c>
    </row>
    <row r="989" spans="1:7" ht="27">
      <c r="A989" s="264"/>
      <c r="B989" s="285">
        <v>888</v>
      </c>
      <c r="C989" s="333" t="s">
        <v>1451</v>
      </c>
      <c r="D989" s="267" t="s">
        <v>693</v>
      </c>
      <c r="E989" s="332" t="s">
        <v>1754</v>
      </c>
      <c r="F989" s="267" t="s">
        <v>594</v>
      </c>
      <c r="G989" s="268">
        <v>0.19916666666666666</v>
      </c>
    </row>
    <row r="990" spans="1:7" ht="27">
      <c r="A990" s="264"/>
      <c r="B990" s="285">
        <v>889</v>
      </c>
      <c r="C990" s="333" t="s">
        <v>1451</v>
      </c>
      <c r="D990" s="267" t="s">
        <v>693</v>
      </c>
      <c r="E990" s="332" t="s">
        <v>1755</v>
      </c>
      <c r="F990" s="267" t="s">
        <v>594</v>
      </c>
      <c r="G990" s="268">
        <v>0.52916666666666667</v>
      </c>
    </row>
    <row r="991" spans="1:7" ht="27">
      <c r="A991" s="264"/>
      <c r="B991" s="285">
        <v>890</v>
      </c>
      <c r="C991" s="405" t="s">
        <v>1451</v>
      </c>
      <c r="D991" s="312" t="s">
        <v>693</v>
      </c>
      <c r="E991" s="310" t="s">
        <v>1756</v>
      </c>
      <c r="F991" s="267" t="s">
        <v>594</v>
      </c>
      <c r="G991" s="268">
        <v>0.22145833333333337</v>
      </c>
    </row>
    <row r="992" spans="1:7" ht="27">
      <c r="A992" s="264"/>
      <c r="B992" s="285">
        <v>891</v>
      </c>
      <c r="C992" s="405" t="s">
        <v>1451</v>
      </c>
      <c r="D992" s="312" t="s">
        <v>693</v>
      </c>
      <c r="E992" s="310" t="s">
        <v>1757</v>
      </c>
      <c r="F992" s="267" t="s">
        <v>594</v>
      </c>
      <c r="G992" s="268">
        <v>0.61250000000000004</v>
      </c>
    </row>
    <row r="993" spans="1:7" ht="27">
      <c r="A993" s="264"/>
      <c r="B993" s="285">
        <v>892</v>
      </c>
      <c r="C993" s="405" t="s">
        <v>1451</v>
      </c>
      <c r="D993" s="312" t="s">
        <v>693</v>
      </c>
      <c r="E993" s="310" t="s">
        <v>1758</v>
      </c>
      <c r="F993" s="267" t="s">
        <v>594</v>
      </c>
      <c r="G993" s="268">
        <v>0.26541666666666669</v>
      </c>
    </row>
    <row r="994" spans="1:7" ht="27">
      <c r="A994" s="264"/>
      <c r="B994" s="285">
        <v>893</v>
      </c>
      <c r="C994" s="405" t="s">
        <v>1451</v>
      </c>
      <c r="D994" s="312" t="s">
        <v>693</v>
      </c>
      <c r="E994" s="310" t="s">
        <v>1759</v>
      </c>
      <c r="F994" s="267" t="s">
        <v>594</v>
      </c>
      <c r="G994" s="268">
        <v>0.64750000000000008</v>
      </c>
    </row>
    <row r="995" spans="1:7" ht="27">
      <c r="A995" s="264"/>
      <c r="B995" s="285">
        <v>894</v>
      </c>
      <c r="C995" s="333" t="s">
        <v>1451</v>
      </c>
      <c r="D995" s="403" t="s">
        <v>693</v>
      </c>
      <c r="E995" s="287" t="s">
        <v>1760</v>
      </c>
      <c r="F995" s="267" t="s">
        <v>594</v>
      </c>
      <c r="G995" s="268">
        <v>0.31541666666666668</v>
      </c>
    </row>
    <row r="996" spans="1:7" ht="27">
      <c r="A996" s="264"/>
      <c r="B996" s="285">
        <v>895</v>
      </c>
      <c r="C996" s="333" t="s">
        <v>1451</v>
      </c>
      <c r="D996" s="403" t="s">
        <v>693</v>
      </c>
      <c r="E996" s="287" t="s">
        <v>1761</v>
      </c>
      <c r="F996" s="267" t="s">
        <v>594</v>
      </c>
      <c r="G996" s="268">
        <v>0.75</v>
      </c>
    </row>
    <row r="997" spans="1:7" ht="27">
      <c r="A997" s="264"/>
      <c r="B997" s="285">
        <v>896</v>
      </c>
      <c r="C997" s="287" t="s">
        <v>1451</v>
      </c>
      <c r="D997" s="267" t="s">
        <v>693</v>
      </c>
      <c r="E997" s="310" t="s">
        <v>1762</v>
      </c>
      <c r="F997" s="267" t="s">
        <v>594</v>
      </c>
      <c r="G997" s="268">
        <v>0.27916666666666673</v>
      </c>
    </row>
    <row r="998" spans="1:7" ht="27">
      <c r="A998" s="264"/>
      <c r="B998" s="285">
        <v>897</v>
      </c>
      <c r="C998" s="333" t="s">
        <v>1451</v>
      </c>
      <c r="D998" s="302" t="s">
        <v>693</v>
      </c>
      <c r="E998" s="310" t="s">
        <v>1763</v>
      </c>
      <c r="F998" s="267" t="s">
        <v>594</v>
      </c>
      <c r="G998" s="268">
        <v>0.33500000000000002</v>
      </c>
    </row>
    <row r="999" spans="1:7" ht="27">
      <c r="A999" s="264"/>
      <c r="B999" s="285">
        <v>898</v>
      </c>
      <c r="C999" s="270" t="s">
        <v>1451</v>
      </c>
      <c r="D999" s="421" t="s">
        <v>693</v>
      </c>
      <c r="E999" s="310" t="s">
        <v>1764</v>
      </c>
      <c r="F999" s="267" t="s">
        <v>594</v>
      </c>
      <c r="G999" s="268">
        <v>0.41972222222222227</v>
      </c>
    </row>
    <row r="1000" spans="1:7" ht="27">
      <c r="A1000" s="264"/>
      <c r="B1000" s="285">
        <v>899</v>
      </c>
      <c r="C1000" s="333" t="s">
        <v>1451</v>
      </c>
      <c r="D1000" s="302" t="s">
        <v>693</v>
      </c>
      <c r="E1000" s="332" t="s">
        <v>1765</v>
      </c>
      <c r="F1000" s="267" t="s">
        <v>594</v>
      </c>
      <c r="G1000" s="268">
        <v>0.49305555555555552</v>
      </c>
    </row>
    <row r="1001" spans="1:7" ht="27">
      <c r="A1001" s="264"/>
      <c r="B1001" s="285">
        <v>900</v>
      </c>
      <c r="C1001" s="270" t="s">
        <v>1451</v>
      </c>
      <c r="D1001" s="421" t="s">
        <v>693</v>
      </c>
      <c r="E1001" s="310" t="s">
        <v>1766</v>
      </c>
      <c r="F1001" s="267" t="s">
        <v>594</v>
      </c>
      <c r="G1001" s="268">
        <v>0.4225000000000001</v>
      </c>
    </row>
    <row r="1002" spans="1:7" ht="27">
      <c r="A1002" s="264"/>
      <c r="B1002" s="285">
        <v>901</v>
      </c>
      <c r="C1002" s="333" t="s">
        <v>1451</v>
      </c>
      <c r="D1002" s="302" t="s">
        <v>693</v>
      </c>
      <c r="E1002" s="332" t="s">
        <v>1767</v>
      </c>
      <c r="F1002" s="267" t="s">
        <v>594</v>
      </c>
      <c r="G1002" s="268">
        <v>0.51666666666666661</v>
      </c>
    </row>
    <row r="1003" spans="1:7" ht="27">
      <c r="A1003" s="264"/>
      <c r="B1003" s="285">
        <v>902</v>
      </c>
      <c r="C1003" s="333" t="s">
        <v>1451</v>
      </c>
      <c r="D1003" s="302" t="s">
        <v>693</v>
      </c>
      <c r="E1003" s="332" t="s">
        <v>1768</v>
      </c>
      <c r="F1003" s="267" t="s">
        <v>594</v>
      </c>
      <c r="G1003" s="268">
        <v>0.64777777777777779</v>
      </c>
    </row>
    <row r="1004" spans="1:7" ht="27">
      <c r="A1004" s="264"/>
      <c r="B1004" s="285">
        <v>903</v>
      </c>
      <c r="C1004" s="333" t="s">
        <v>1451</v>
      </c>
      <c r="D1004" s="302" t="s">
        <v>693</v>
      </c>
      <c r="E1004" s="332" t="s">
        <v>1769</v>
      </c>
      <c r="F1004" s="267" t="s">
        <v>594</v>
      </c>
      <c r="G1004" s="268">
        <v>0.74916666666666676</v>
      </c>
    </row>
    <row r="1005" spans="1:7" ht="27">
      <c r="A1005" s="264"/>
      <c r="B1005" s="285">
        <v>904</v>
      </c>
      <c r="C1005" s="270" t="s">
        <v>1451</v>
      </c>
      <c r="D1005" s="312" t="s">
        <v>693</v>
      </c>
      <c r="E1005" s="310" t="s">
        <v>1770</v>
      </c>
      <c r="F1005" s="267" t="s">
        <v>594</v>
      </c>
      <c r="G1005" s="268">
        <v>0.66708333333333336</v>
      </c>
    </row>
    <row r="1006" spans="1:7" ht="27">
      <c r="A1006" s="264"/>
      <c r="B1006" s="285">
        <v>905</v>
      </c>
      <c r="C1006" s="333" t="s">
        <v>1451</v>
      </c>
      <c r="D1006" s="302" t="s">
        <v>693</v>
      </c>
      <c r="E1006" s="332" t="s">
        <v>1771</v>
      </c>
      <c r="F1006" s="267" t="s">
        <v>594</v>
      </c>
      <c r="G1006" s="268">
        <v>0.6</v>
      </c>
    </row>
    <row r="1007" spans="1:7" ht="27">
      <c r="A1007" s="264"/>
      <c r="B1007" s="285">
        <v>906</v>
      </c>
      <c r="C1007" s="333" t="s">
        <v>1451</v>
      </c>
      <c r="D1007" s="302" t="s">
        <v>693</v>
      </c>
      <c r="E1007" s="332" t="s">
        <v>1772</v>
      </c>
      <c r="F1007" s="267" t="s">
        <v>594</v>
      </c>
      <c r="G1007" s="268">
        <v>0.89000000000000012</v>
      </c>
    </row>
    <row r="1008" spans="1:7" ht="27">
      <c r="A1008" s="264"/>
      <c r="B1008" s="285">
        <v>907</v>
      </c>
      <c r="C1008" s="333" t="s">
        <v>1451</v>
      </c>
      <c r="D1008" s="267" t="s">
        <v>693</v>
      </c>
      <c r="E1008" s="287" t="s">
        <v>1773</v>
      </c>
      <c r="F1008" s="267" t="s">
        <v>594</v>
      </c>
      <c r="G1008" s="268">
        <v>1.1839583333333332</v>
      </c>
    </row>
    <row r="1009" spans="1:7" ht="27">
      <c r="A1009" s="264"/>
      <c r="B1009" s="285">
        <v>908</v>
      </c>
      <c r="C1009" s="333" t="s">
        <v>1451</v>
      </c>
      <c r="D1009" s="267" t="s">
        <v>693</v>
      </c>
      <c r="E1009" s="287" t="s">
        <v>1774</v>
      </c>
      <c r="F1009" s="267" t="s">
        <v>594</v>
      </c>
      <c r="G1009" s="268">
        <v>0.89777777777777767</v>
      </c>
    </row>
    <row r="1010" spans="1:7" ht="27">
      <c r="A1010" s="264"/>
      <c r="B1010" s="285">
        <v>909</v>
      </c>
      <c r="C1010" s="333" t="s">
        <v>1451</v>
      </c>
      <c r="D1010" s="267" t="s">
        <v>693</v>
      </c>
      <c r="E1010" s="287" t="s">
        <v>1775</v>
      </c>
      <c r="F1010" s="267" t="s">
        <v>594</v>
      </c>
      <c r="G1010" s="268">
        <v>1.0216666666666667</v>
      </c>
    </row>
    <row r="1011" spans="1:7" ht="27">
      <c r="A1011" s="264"/>
      <c r="B1011" s="285">
        <v>910</v>
      </c>
      <c r="C1011" s="333" t="s">
        <v>1451</v>
      </c>
      <c r="D1011" s="267" t="s">
        <v>693</v>
      </c>
      <c r="E1011" s="287" t="s">
        <v>1776</v>
      </c>
      <c r="F1011" s="267" t="s">
        <v>594</v>
      </c>
      <c r="G1011" s="268">
        <v>1.3579166666666669</v>
      </c>
    </row>
    <row r="1012" spans="1:7" ht="27">
      <c r="A1012" s="264"/>
      <c r="B1012" s="285">
        <v>911</v>
      </c>
      <c r="C1012" s="333" t="s">
        <v>1451</v>
      </c>
      <c r="D1012" s="267" t="s">
        <v>693</v>
      </c>
      <c r="E1012" s="287" t="s">
        <v>1777</v>
      </c>
      <c r="F1012" s="267" t="s">
        <v>594</v>
      </c>
      <c r="G1012" s="268">
        <v>1.5830555555555557</v>
      </c>
    </row>
    <row r="1013" spans="1:7" ht="27">
      <c r="A1013" s="264"/>
      <c r="B1013" s="285">
        <v>912</v>
      </c>
      <c r="C1013" s="333" t="s">
        <v>1451</v>
      </c>
      <c r="D1013" s="267" t="s">
        <v>693</v>
      </c>
      <c r="E1013" s="287" t="s">
        <v>1778</v>
      </c>
      <c r="F1013" s="267" t="s">
        <v>594</v>
      </c>
      <c r="G1013" s="268">
        <v>1.2969444444444445</v>
      </c>
    </row>
    <row r="1014" spans="1:7" ht="27">
      <c r="A1014" s="264"/>
      <c r="B1014" s="285">
        <v>913</v>
      </c>
      <c r="C1014" s="333" t="s">
        <v>1451</v>
      </c>
      <c r="D1014" s="267" t="s">
        <v>693</v>
      </c>
      <c r="E1014" s="287" t="s">
        <v>1779</v>
      </c>
      <c r="F1014" s="267" t="s">
        <v>594</v>
      </c>
      <c r="G1014" s="268">
        <v>1.395</v>
      </c>
    </row>
    <row r="1015" spans="1:7" ht="27">
      <c r="A1015" s="264"/>
      <c r="B1015" s="285">
        <v>914</v>
      </c>
      <c r="C1015" s="270" t="s">
        <v>1451</v>
      </c>
      <c r="D1015" s="412" t="s">
        <v>693</v>
      </c>
      <c r="E1015" s="332" t="s">
        <v>1780</v>
      </c>
      <c r="F1015" s="267" t="s">
        <v>594</v>
      </c>
      <c r="G1015" s="268">
        <v>1.7500000000000002</v>
      </c>
    </row>
    <row r="1016" spans="1:7" ht="27">
      <c r="A1016" s="264"/>
      <c r="B1016" s="285">
        <v>915</v>
      </c>
      <c r="C1016" s="333" t="s">
        <v>1451</v>
      </c>
      <c r="D1016" s="267" t="s">
        <v>693</v>
      </c>
      <c r="E1016" s="287" t="s">
        <v>1781</v>
      </c>
      <c r="F1016" s="267" t="s">
        <v>594</v>
      </c>
      <c r="G1016" s="268">
        <v>2.1350000000000002</v>
      </c>
    </row>
    <row r="1017" spans="1:7" ht="27">
      <c r="A1017" s="264"/>
      <c r="B1017" s="285">
        <v>916</v>
      </c>
      <c r="C1017" s="333" t="s">
        <v>1451</v>
      </c>
      <c r="D1017" s="267" t="s">
        <v>693</v>
      </c>
      <c r="E1017" s="287" t="s">
        <v>1782</v>
      </c>
      <c r="F1017" s="267" t="s">
        <v>594</v>
      </c>
      <c r="G1017" s="268">
        <v>1.22</v>
      </c>
    </row>
    <row r="1018" spans="1:7" ht="27">
      <c r="A1018" s="264"/>
      <c r="B1018" s="285">
        <v>917</v>
      </c>
      <c r="C1018" s="333" t="s">
        <v>1451</v>
      </c>
      <c r="D1018" s="267" t="s">
        <v>693</v>
      </c>
      <c r="E1018" s="287" t="s">
        <v>1783</v>
      </c>
      <c r="F1018" s="267" t="s">
        <v>594</v>
      </c>
      <c r="G1018" s="268">
        <v>1.43</v>
      </c>
    </row>
    <row r="1019" spans="1:7" ht="27">
      <c r="A1019" s="264"/>
      <c r="B1019" s="285">
        <v>918</v>
      </c>
      <c r="C1019" s="333" t="s">
        <v>1451</v>
      </c>
      <c r="D1019" s="267" t="s">
        <v>693</v>
      </c>
      <c r="E1019" s="332" t="s">
        <v>1784</v>
      </c>
      <c r="F1019" s="267" t="s">
        <v>594</v>
      </c>
      <c r="G1019" s="268">
        <v>1.7750000000000004</v>
      </c>
    </row>
    <row r="1020" spans="1:7" ht="27">
      <c r="A1020" s="264"/>
      <c r="B1020" s="285">
        <v>919</v>
      </c>
      <c r="C1020" s="270" t="s">
        <v>1451</v>
      </c>
      <c r="D1020" s="312" t="s">
        <v>693</v>
      </c>
      <c r="E1020" s="310" t="s">
        <v>1785</v>
      </c>
      <c r="F1020" s="267" t="s">
        <v>594</v>
      </c>
      <c r="G1020" s="268">
        <v>2</v>
      </c>
    </row>
    <row r="1021" spans="1:7" ht="27">
      <c r="A1021" s="264"/>
      <c r="B1021" s="285">
        <v>920</v>
      </c>
      <c r="C1021" s="333" t="s">
        <v>1451</v>
      </c>
      <c r="D1021" s="267" t="s">
        <v>693</v>
      </c>
      <c r="E1021" s="287" t="s">
        <v>1786</v>
      </c>
      <c r="F1021" s="267" t="s">
        <v>594</v>
      </c>
      <c r="G1021" s="268">
        <v>2.5</v>
      </c>
    </row>
    <row r="1022" spans="1:7" ht="27">
      <c r="A1022" s="264"/>
      <c r="B1022" s="285">
        <v>921</v>
      </c>
      <c r="C1022" s="333" t="s">
        <v>1451</v>
      </c>
      <c r="D1022" s="267" t="s">
        <v>693</v>
      </c>
      <c r="E1022" s="332" t="s">
        <v>1787</v>
      </c>
      <c r="F1022" s="267" t="s">
        <v>594</v>
      </c>
      <c r="G1022" s="268">
        <v>3.1500000000000004</v>
      </c>
    </row>
    <row r="1023" spans="1:7" ht="27">
      <c r="A1023" s="264"/>
      <c r="B1023" s="285">
        <v>922</v>
      </c>
      <c r="C1023" s="333" t="s">
        <v>1451</v>
      </c>
      <c r="D1023" s="267" t="s">
        <v>693</v>
      </c>
      <c r="E1023" s="332" t="s">
        <v>1788</v>
      </c>
      <c r="F1023" s="267" t="s">
        <v>594</v>
      </c>
      <c r="G1023" s="268">
        <v>1.59</v>
      </c>
    </row>
    <row r="1024" spans="1:7" ht="27">
      <c r="A1024" s="264"/>
      <c r="B1024" s="285">
        <v>923</v>
      </c>
      <c r="C1024" s="333" t="s">
        <v>1451</v>
      </c>
      <c r="D1024" s="267" t="s">
        <v>693</v>
      </c>
      <c r="E1024" s="332" t="s">
        <v>1789</v>
      </c>
      <c r="F1024" s="267" t="s">
        <v>594</v>
      </c>
      <c r="G1024" s="268">
        <v>1.9979166666666668</v>
      </c>
    </row>
    <row r="1025" spans="1:7" ht="27">
      <c r="A1025" s="264"/>
      <c r="B1025" s="285">
        <v>924</v>
      </c>
      <c r="C1025" s="333" t="s">
        <v>1451</v>
      </c>
      <c r="D1025" s="267" t="s">
        <v>693</v>
      </c>
      <c r="E1025" s="332" t="s">
        <v>1790</v>
      </c>
      <c r="F1025" s="267" t="s">
        <v>594</v>
      </c>
      <c r="G1025" s="268">
        <v>2.2600000000000002</v>
      </c>
    </row>
    <row r="1026" spans="1:7" ht="27">
      <c r="A1026" s="264"/>
      <c r="B1026" s="285">
        <v>925</v>
      </c>
      <c r="C1026" s="333" t="s">
        <v>1451</v>
      </c>
      <c r="D1026" s="267" t="s">
        <v>693</v>
      </c>
      <c r="E1026" s="332" t="s">
        <v>1791</v>
      </c>
      <c r="F1026" s="267" t="s">
        <v>594</v>
      </c>
      <c r="G1026" s="268">
        <v>2.25</v>
      </c>
    </row>
    <row r="1027" spans="1:7" ht="27">
      <c r="A1027" s="264"/>
      <c r="B1027" s="285">
        <v>926</v>
      </c>
      <c r="C1027" s="333" t="s">
        <v>1451</v>
      </c>
      <c r="D1027" s="267" t="s">
        <v>693</v>
      </c>
      <c r="E1027" s="332" t="s">
        <v>1792</v>
      </c>
      <c r="F1027" s="267" t="s">
        <v>594</v>
      </c>
      <c r="G1027" s="268">
        <v>3.27</v>
      </c>
    </row>
    <row r="1028" spans="1:7" ht="27">
      <c r="A1028" s="264"/>
      <c r="B1028" s="285">
        <v>927</v>
      </c>
      <c r="C1028" s="333" t="s">
        <v>1451</v>
      </c>
      <c r="D1028" s="267" t="s">
        <v>693</v>
      </c>
      <c r="E1028" s="287" t="s">
        <v>1793</v>
      </c>
      <c r="F1028" s="267" t="s">
        <v>594</v>
      </c>
      <c r="G1028" s="268">
        <v>4.1175000000000006</v>
      </c>
    </row>
    <row r="1029" spans="1:7" ht="27">
      <c r="A1029" s="264"/>
      <c r="B1029" s="285">
        <v>928</v>
      </c>
      <c r="C1029" s="333" t="s">
        <v>1451</v>
      </c>
      <c r="D1029" s="267" t="s">
        <v>693</v>
      </c>
      <c r="E1029" s="332" t="s">
        <v>1794</v>
      </c>
      <c r="F1029" s="267" t="s">
        <v>594</v>
      </c>
      <c r="G1029" s="268">
        <v>2.36</v>
      </c>
    </row>
    <row r="1030" spans="1:7" ht="27">
      <c r="A1030" s="264"/>
      <c r="B1030" s="285">
        <v>929</v>
      </c>
      <c r="C1030" s="333" t="s">
        <v>1451</v>
      </c>
      <c r="D1030" s="267" t="s">
        <v>693</v>
      </c>
      <c r="E1030" s="332" t="s">
        <v>1795</v>
      </c>
      <c r="F1030" s="267" t="s">
        <v>594</v>
      </c>
      <c r="G1030" s="268">
        <v>2.93</v>
      </c>
    </row>
    <row r="1031" spans="1:7" ht="27">
      <c r="A1031" s="264"/>
      <c r="B1031" s="285">
        <v>930</v>
      </c>
      <c r="C1031" s="405" t="s">
        <v>1451</v>
      </c>
      <c r="D1031" s="312" t="s">
        <v>693</v>
      </c>
      <c r="E1031" s="310" t="s">
        <v>1796</v>
      </c>
      <c r="F1031" s="267" t="s">
        <v>594</v>
      </c>
      <c r="G1031" s="268">
        <v>3.7175000000000002</v>
      </c>
    </row>
    <row r="1032" spans="1:7" ht="27">
      <c r="A1032" s="264"/>
      <c r="B1032" s="285">
        <v>931</v>
      </c>
      <c r="C1032" s="405" t="s">
        <v>1451</v>
      </c>
      <c r="D1032" s="312" t="s">
        <v>693</v>
      </c>
      <c r="E1032" s="310" t="s">
        <v>1797</v>
      </c>
      <c r="F1032" s="267" t="s">
        <v>594</v>
      </c>
      <c r="G1032" s="268">
        <v>3.4</v>
      </c>
    </row>
    <row r="1033" spans="1:7" ht="27">
      <c r="A1033" s="264"/>
      <c r="B1033" s="285">
        <v>932</v>
      </c>
      <c r="C1033" s="333" t="s">
        <v>1451</v>
      </c>
      <c r="D1033" s="403" t="s">
        <v>693</v>
      </c>
      <c r="E1033" s="287" t="s">
        <v>1798</v>
      </c>
      <c r="F1033" s="267" t="s">
        <v>594</v>
      </c>
      <c r="G1033" s="268">
        <v>5.19</v>
      </c>
    </row>
    <row r="1034" spans="1:7" ht="27">
      <c r="A1034" s="264"/>
      <c r="B1034" s="285">
        <v>933</v>
      </c>
      <c r="C1034" s="287" t="s">
        <v>1451</v>
      </c>
      <c r="D1034" s="267" t="s">
        <v>693</v>
      </c>
      <c r="E1034" s="310" t="s">
        <v>1799</v>
      </c>
      <c r="F1034" s="267" t="s">
        <v>594</v>
      </c>
      <c r="G1034" s="268">
        <v>6.6125000000000007</v>
      </c>
    </row>
    <row r="1035" spans="1:7" ht="27">
      <c r="A1035" s="264"/>
      <c r="B1035" s="285">
        <v>934</v>
      </c>
      <c r="C1035" s="287" t="s">
        <v>1451</v>
      </c>
      <c r="D1035" s="267" t="s">
        <v>693</v>
      </c>
      <c r="E1035" s="310" t="s">
        <v>1800</v>
      </c>
      <c r="F1035" s="267" t="s">
        <v>594</v>
      </c>
      <c r="G1035" s="268">
        <v>3.7200000000000006</v>
      </c>
    </row>
    <row r="1036" spans="1:7" ht="27">
      <c r="A1036" s="264"/>
      <c r="B1036" s="285">
        <v>935</v>
      </c>
      <c r="C1036" s="270" t="s">
        <v>1451</v>
      </c>
      <c r="D1036" s="312" t="s">
        <v>693</v>
      </c>
      <c r="E1036" s="310" t="s">
        <v>1801</v>
      </c>
      <c r="F1036" s="267" t="s">
        <v>594</v>
      </c>
      <c r="G1036" s="268">
        <v>4.4800000000000004</v>
      </c>
    </row>
    <row r="1037" spans="1:7" ht="27">
      <c r="A1037" s="264"/>
      <c r="B1037" s="285">
        <v>936</v>
      </c>
      <c r="C1037" s="333" t="s">
        <v>1451</v>
      </c>
      <c r="D1037" s="403" t="s">
        <v>693</v>
      </c>
      <c r="E1037" s="287" t="s">
        <v>1802</v>
      </c>
      <c r="F1037" s="267" t="s">
        <v>594</v>
      </c>
      <c r="G1037" s="268">
        <v>5.7150000000000007</v>
      </c>
    </row>
    <row r="1038" spans="1:7" ht="27">
      <c r="A1038" s="264"/>
      <c r="B1038" s="285">
        <v>937</v>
      </c>
      <c r="C1038" s="270" t="s">
        <v>1451</v>
      </c>
      <c r="D1038" s="312" t="s">
        <v>693</v>
      </c>
      <c r="E1038" s="310" t="s">
        <v>1803</v>
      </c>
      <c r="F1038" s="267" t="s">
        <v>594</v>
      </c>
      <c r="G1038" s="268">
        <v>7.0716666666666672</v>
      </c>
    </row>
    <row r="1039" spans="1:7" ht="27">
      <c r="A1039" s="264"/>
      <c r="B1039" s="285">
        <v>938</v>
      </c>
      <c r="C1039" s="333" t="s">
        <v>1451</v>
      </c>
      <c r="D1039" s="267" t="s">
        <v>693</v>
      </c>
      <c r="E1039" s="287" t="s">
        <v>1804</v>
      </c>
      <c r="F1039" s="267" t="s">
        <v>594</v>
      </c>
      <c r="G1039" s="268">
        <v>8.07</v>
      </c>
    </row>
    <row r="1040" spans="1:7" ht="27">
      <c r="A1040" s="264"/>
      <c r="B1040" s="285">
        <v>939</v>
      </c>
      <c r="C1040" s="333" t="s">
        <v>1451</v>
      </c>
      <c r="D1040" s="267" t="s">
        <v>693</v>
      </c>
      <c r="E1040" s="287" t="s">
        <v>1805</v>
      </c>
      <c r="F1040" s="267" t="s">
        <v>594</v>
      </c>
      <c r="G1040" s="268">
        <v>10.38</v>
      </c>
    </row>
    <row r="1041" spans="1:7" ht="27">
      <c r="A1041" s="264"/>
      <c r="B1041" s="285">
        <v>940</v>
      </c>
      <c r="C1041" s="333" t="s">
        <v>1451</v>
      </c>
      <c r="D1041" s="267" t="s">
        <v>693</v>
      </c>
      <c r="E1041" s="287" t="s">
        <v>1806</v>
      </c>
      <c r="F1041" s="267" t="s">
        <v>594</v>
      </c>
      <c r="G1041" s="268">
        <v>13.980277777777781</v>
      </c>
    </row>
    <row r="1042" spans="1:7" ht="27">
      <c r="A1042" s="264"/>
      <c r="B1042" s="285">
        <v>941</v>
      </c>
      <c r="C1042" s="287" t="s">
        <v>1451</v>
      </c>
      <c r="D1042" s="267" t="s">
        <v>693</v>
      </c>
      <c r="E1042" s="310" t="s">
        <v>1807</v>
      </c>
      <c r="F1042" s="267" t="s">
        <v>594</v>
      </c>
      <c r="G1042" s="268">
        <v>4.66</v>
      </c>
    </row>
    <row r="1043" spans="1:7" ht="27">
      <c r="A1043" s="264"/>
      <c r="B1043" s="285">
        <v>942</v>
      </c>
      <c r="C1043" s="287" t="s">
        <v>1451</v>
      </c>
      <c r="D1043" s="267" t="s">
        <v>693</v>
      </c>
      <c r="E1043" s="310" t="s">
        <v>1808</v>
      </c>
      <c r="F1043" s="267" t="s">
        <v>594</v>
      </c>
      <c r="G1043" s="268">
        <v>5.66</v>
      </c>
    </row>
    <row r="1044" spans="1:7" ht="27">
      <c r="A1044" s="264"/>
      <c r="B1044" s="285">
        <v>943</v>
      </c>
      <c r="C1044" s="287" t="s">
        <v>1451</v>
      </c>
      <c r="D1044" s="267" t="s">
        <v>693</v>
      </c>
      <c r="E1044" s="310" t="s">
        <v>1809</v>
      </c>
      <c r="F1044" s="267" t="s">
        <v>594</v>
      </c>
      <c r="G1044" s="268">
        <v>7.2575000000000012</v>
      </c>
    </row>
    <row r="1045" spans="1:7" ht="27">
      <c r="A1045" s="264"/>
      <c r="B1045" s="285">
        <v>944</v>
      </c>
      <c r="C1045" s="287" t="s">
        <v>1451</v>
      </c>
      <c r="D1045" s="267" t="s">
        <v>693</v>
      </c>
      <c r="E1045" s="310" t="s">
        <v>1810</v>
      </c>
      <c r="F1045" s="267" t="s">
        <v>594</v>
      </c>
      <c r="G1045" s="268">
        <v>8.9533333333333331</v>
      </c>
    </row>
    <row r="1046" spans="1:7" ht="27">
      <c r="A1046" s="264"/>
      <c r="B1046" s="285">
        <v>945</v>
      </c>
      <c r="C1046" s="287" t="s">
        <v>1451</v>
      </c>
      <c r="D1046" s="267" t="s">
        <v>693</v>
      </c>
      <c r="E1046" s="310" t="s">
        <v>1811</v>
      </c>
      <c r="F1046" s="267" t="s">
        <v>594</v>
      </c>
      <c r="G1046" s="268">
        <v>10.440000000000001</v>
      </c>
    </row>
    <row r="1047" spans="1:7" ht="27">
      <c r="A1047" s="264"/>
      <c r="B1047" s="285">
        <v>946</v>
      </c>
      <c r="C1047" s="287" t="s">
        <v>1451</v>
      </c>
      <c r="D1047" s="267" t="s">
        <v>693</v>
      </c>
      <c r="E1047" s="310" t="s">
        <v>1812</v>
      </c>
      <c r="F1047" s="267" t="s">
        <v>594</v>
      </c>
      <c r="G1047" s="268">
        <v>13.242500000000001</v>
      </c>
    </row>
    <row r="1048" spans="1:7" ht="27">
      <c r="A1048" s="264"/>
      <c r="B1048" s="285">
        <v>947</v>
      </c>
      <c r="C1048" s="287" t="s">
        <v>1451</v>
      </c>
      <c r="D1048" s="267" t="s">
        <v>693</v>
      </c>
      <c r="E1048" s="310" t="s">
        <v>1813</v>
      </c>
      <c r="F1048" s="267" t="s">
        <v>594</v>
      </c>
      <c r="G1048" s="268">
        <v>17.723333333333333</v>
      </c>
    </row>
    <row r="1049" spans="1:7" ht="27">
      <c r="A1049" s="264"/>
      <c r="B1049" s="285">
        <v>948</v>
      </c>
      <c r="C1049" s="333" t="s">
        <v>1451</v>
      </c>
      <c r="D1049" s="267" t="s">
        <v>693</v>
      </c>
      <c r="E1049" s="287" t="s">
        <v>1814</v>
      </c>
      <c r="F1049" s="267" t="s">
        <v>594</v>
      </c>
      <c r="G1049" s="268">
        <v>5.65</v>
      </c>
    </row>
    <row r="1050" spans="1:7" ht="27">
      <c r="A1050" s="264"/>
      <c r="B1050" s="285">
        <v>949</v>
      </c>
      <c r="C1050" s="270" t="s">
        <v>1451</v>
      </c>
      <c r="D1050" s="412" t="s">
        <v>693</v>
      </c>
      <c r="E1050" s="310" t="s">
        <v>1815</v>
      </c>
      <c r="F1050" s="267" t="s">
        <v>594</v>
      </c>
      <c r="G1050" s="268">
        <v>6.8199999999999994</v>
      </c>
    </row>
    <row r="1051" spans="1:7" ht="27">
      <c r="A1051" s="349"/>
      <c r="B1051" s="285">
        <v>950</v>
      </c>
      <c r="C1051" s="333" t="s">
        <v>1451</v>
      </c>
      <c r="D1051" s="267" t="s">
        <v>693</v>
      </c>
      <c r="E1051" s="287" t="s">
        <v>1816</v>
      </c>
      <c r="F1051" s="267" t="s">
        <v>594</v>
      </c>
      <c r="G1051" s="268">
        <v>8.8525000000000009</v>
      </c>
    </row>
    <row r="1052" spans="1:7" ht="27">
      <c r="A1052" s="349"/>
      <c r="B1052" s="285">
        <v>951</v>
      </c>
      <c r="C1052" s="333" t="s">
        <v>1451</v>
      </c>
      <c r="D1052" s="267" t="s">
        <v>693</v>
      </c>
      <c r="E1052" s="287" t="s">
        <v>1817</v>
      </c>
      <c r="F1052" s="267" t="s">
        <v>594</v>
      </c>
      <c r="G1052" s="268">
        <v>11.056666666666665</v>
      </c>
    </row>
    <row r="1053" spans="1:7" ht="27">
      <c r="A1053" s="349"/>
      <c r="B1053" s="285">
        <v>952</v>
      </c>
      <c r="C1053" s="333" t="s">
        <v>1451</v>
      </c>
      <c r="D1053" s="267" t="s">
        <v>693</v>
      </c>
      <c r="E1053" s="287" t="s">
        <v>1818</v>
      </c>
      <c r="F1053" s="267" t="s">
        <v>594</v>
      </c>
      <c r="G1053" s="268">
        <v>12.73</v>
      </c>
    </row>
    <row r="1054" spans="1:7" ht="27">
      <c r="A1054" s="349"/>
      <c r="B1054" s="285">
        <v>953</v>
      </c>
      <c r="C1054" s="333" t="s">
        <v>1451</v>
      </c>
      <c r="D1054" s="267" t="s">
        <v>693</v>
      </c>
      <c r="E1054" s="287" t="s">
        <v>1819</v>
      </c>
      <c r="F1054" s="267" t="s">
        <v>594</v>
      </c>
      <c r="G1054" s="268">
        <v>16.095000000000002</v>
      </c>
    </row>
    <row r="1055" spans="1:7" ht="27">
      <c r="A1055" s="349"/>
      <c r="B1055" s="285">
        <v>954</v>
      </c>
      <c r="C1055" s="333" t="s">
        <v>1451</v>
      </c>
      <c r="D1055" s="267" t="s">
        <v>693</v>
      </c>
      <c r="E1055" s="287" t="s">
        <v>1820</v>
      </c>
      <c r="F1055" s="267" t="s">
        <v>594</v>
      </c>
      <c r="G1055" s="268">
        <v>21.767777777777781</v>
      </c>
    </row>
    <row r="1056" spans="1:7">
      <c r="A1056" s="349"/>
      <c r="B1056" s="285">
        <v>955</v>
      </c>
      <c r="C1056" s="333" t="s">
        <v>1451</v>
      </c>
      <c r="D1056" s="267" t="s">
        <v>693</v>
      </c>
      <c r="E1056" s="287" t="s">
        <v>1821</v>
      </c>
      <c r="F1056" s="267" t="s">
        <v>594</v>
      </c>
      <c r="G1056" s="268">
        <v>13.833333333333336</v>
      </c>
    </row>
    <row r="1057" spans="1:7">
      <c r="A1057" s="349"/>
      <c r="B1057" s="285">
        <v>956</v>
      </c>
      <c r="C1057" s="333" t="s">
        <v>1451</v>
      </c>
      <c r="D1057" s="267" t="s">
        <v>693</v>
      </c>
      <c r="E1057" s="287" t="s">
        <v>1822</v>
      </c>
      <c r="F1057" s="267" t="s">
        <v>594</v>
      </c>
      <c r="G1057" s="268">
        <v>15.926388888888891</v>
      </c>
    </row>
    <row r="1058" spans="1:7">
      <c r="A1058" s="349"/>
      <c r="B1058" s="285">
        <v>957</v>
      </c>
      <c r="C1058" s="333" t="s">
        <v>1451</v>
      </c>
      <c r="D1058" s="267" t="s">
        <v>693</v>
      </c>
      <c r="E1058" s="287" t="s">
        <v>1823</v>
      </c>
      <c r="F1058" s="267" t="s">
        <v>594</v>
      </c>
      <c r="G1058" s="268">
        <v>21.321666666666665</v>
      </c>
    </row>
    <row r="1059" spans="1:7">
      <c r="A1059" s="349"/>
      <c r="B1059" s="285">
        <v>958</v>
      </c>
      <c r="C1059" s="333" t="s">
        <v>1451</v>
      </c>
      <c r="D1059" s="267" t="s">
        <v>693</v>
      </c>
      <c r="E1059" s="287" t="s">
        <v>1824</v>
      </c>
      <c r="F1059" s="267" t="s">
        <v>594</v>
      </c>
      <c r="G1059" s="268">
        <v>24.641249999999999</v>
      </c>
    </row>
    <row r="1060" spans="1:7">
      <c r="A1060" s="349"/>
      <c r="B1060" s="285">
        <v>959</v>
      </c>
      <c r="C1060" s="333" t="s">
        <v>1451</v>
      </c>
      <c r="D1060" s="267" t="s">
        <v>693</v>
      </c>
      <c r="E1060" s="287" t="s">
        <v>1825</v>
      </c>
      <c r="F1060" s="267" t="s">
        <v>594</v>
      </c>
      <c r="G1060" s="268">
        <v>29.078055555555558</v>
      </c>
    </row>
    <row r="1061" spans="1:7">
      <c r="A1061" s="349"/>
      <c r="B1061" s="285">
        <v>960</v>
      </c>
      <c r="C1061" s="270" t="s">
        <v>1451</v>
      </c>
      <c r="D1061" s="312" t="s">
        <v>693</v>
      </c>
      <c r="E1061" s="310" t="s">
        <v>1826</v>
      </c>
      <c r="F1061" s="267" t="s">
        <v>594</v>
      </c>
      <c r="G1061" s="268">
        <v>33.891666666666673</v>
      </c>
    </row>
    <row r="1062" spans="1:7">
      <c r="A1062" s="349"/>
      <c r="B1062" s="285">
        <v>961</v>
      </c>
      <c r="C1062" s="333" t="s">
        <v>1451</v>
      </c>
      <c r="D1062" s="267" t="s">
        <v>693</v>
      </c>
      <c r="E1062" s="287" t="s">
        <v>1827</v>
      </c>
      <c r="F1062" s="267" t="s">
        <v>594</v>
      </c>
      <c r="G1062" s="268">
        <v>22.333333333333336</v>
      </c>
    </row>
    <row r="1063" spans="1:7">
      <c r="A1063" s="349"/>
      <c r="B1063" s="285">
        <v>962</v>
      </c>
      <c r="C1063" s="333" t="s">
        <v>1451</v>
      </c>
      <c r="D1063" s="267" t="s">
        <v>693</v>
      </c>
      <c r="E1063" s="287" t="s">
        <v>1828</v>
      </c>
      <c r="F1063" s="267" t="s">
        <v>594</v>
      </c>
      <c r="G1063" s="268">
        <v>34.344999999999999</v>
      </c>
    </row>
    <row r="1064" spans="1:7">
      <c r="A1064" s="349"/>
      <c r="B1064" s="285">
        <v>963</v>
      </c>
      <c r="C1064" s="333" t="s">
        <v>1451</v>
      </c>
      <c r="D1064" s="267" t="s">
        <v>693</v>
      </c>
      <c r="E1064" s="287" t="s">
        <v>1829</v>
      </c>
      <c r="F1064" s="267" t="s">
        <v>594</v>
      </c>
      <c r="G1064" s="268">
        <v>31.644444444444449</v>
      </c>
    </row>
    <row r="1065" spans="1:7">
      <c r="A1065" s="349"/>
      <c r="B1065" s="285">
        <v>964</v>
      </c>
      <c r="C1065" s="333" t="s">
        <v>1451</v>
      </c>
      <c r="D1065" s="267" t="s">
        <v>693</v>
      </c>
      <c r="E1065" s="287" t="s">
        <v>1830</v>
      </c>
      <c r="F1065" s="267" t="s">
        <v>594</v>
      </c>
      <c r="G1065" s="268">
        <v>39.653333333333329</v>
      </c>
    </row>
    <row r="1066" spans="1:7">
      <c r="A1066" s="349"/>
      <c r="B1066" s="285">
        <v>965</v>
      </c>
      <c r="C1066" s="405" t="s">
        <v>1451</v>
      </c>
      <c r="D1066" s="312" t="s">
        <v>693</v>
      </c>
      <c r="E1066" s="310" t="s">
        <v>1831</v>
      </c>
      <c r="F1066" s="267" t="s">
        <v>594</v>
      </c>
      <c r="G1066" s="268">
        <v>46.698611111111106</v>
      </c>
    </row>
    <row r="1067" spans="1:7">
      <c r="A1067" s="349"/>
      <c r="B1067" s="285">
        <v>966</v>
      </c>
      <c r="C1067" s="333" t="s">
        <v>1451</v>
      </c>
      <c r="D1067" s="267" t="s">
        <v>693</v>
      </c>
      <c r="E1067" s="287" t="s">
        <v>1832</v>
      </c>
      <c r="F1067" s="267" t="s">
        <v>594</v>
      </c>
      <c r="G1067" s="268">
        <v>54.59458333333334</v>
      </c>
    </row>
    <row r="1068" spans="1:7" ht="27">
      <c r="A1068" s="349"/>
      <c r="B1068" s="285">
        <v>967</v>
      </c>
      <c r="C1068" s="333" t="s">
        <v>1451</v>
      </c>
      <c r="D1068" s="267" t="s">
        <v>693</v>
      </c>
      <c r="E1068" s="332" t="s">
        <v>1833</v>
      </c>
      <c r="F1068" s="267" t="s">
        <v>594</v>
      </c>
      <c r="G1068" s="268">
        <v>37.238333333333337</v>
      </c>
    </row>
    <row r="1069" spans="1:7">
      <c r="A1069" s="264"/>
      <c r="B1069" s="285">
        <v>968</v>
      </c>
      <c r="C1069" s="333" t="s">
        <v>1451</v>
      </c>
      <c r="D1069" s="267" t="s">
        <v>693</v>
      </c>
      <c r="E1069" s="332" t="s">
        <v>1834</v>
      </c>
      <c r="F1069" s="267" t="s">
        <v>594</v>
      </c>
      <c r="G1069" s="268">
        <v>37.484999999999999</v>
      </c>
    </row>
    <row r="1070" spans="1:7">
      <c r="A1070" s="264"/>
      <c r="B1070" s="285">
        <v>969</v>
      </c>
      <c r="C1070" s="333" t="s">
        <v>1451</v>
      </c>
      <c r="D1070" s="267" t="s">
        <v>693</v>
      </c>
      <c r="E1070" s="332" t="s">
        <v>1835</v>
      </c>
      <c r="F1070" s="267" t="s">
        <v>594</v>
      </c>
      <c r="G1070" s="268">
        <v>53.930833333333332</v>
      </c>
    </row>
    <row r="1071" spans="1:7">
      <c r="A1071" s="264"/>
      <c r="B1071" s="285">
        <v>970</v>
      </c>
      <c r="C1071" s="333" t="s">
        <v>1451</v>
      </c>
      <c r="D1071" s="267" t="s">
        <v>693</v>
      </c>
      <c r="E1071" s="332" t="s">
        <v>1836</v>
      </c>
      <c r="F1071" s="267" t="s">
        <v>594</v>
      </c>
      <c r="G1071" s="268">
        <v>45.99</v>
      </c>
    </row>
    <row r="1072" spans="1:7">
      <c r="A1072" s="264"/>
      <c r="B1072" s="285">
        <v>971</v>
      </c>
      <c r="C1072" s="333" t="s">
        <v>1451</v>
      </c>
      <c r="D1072" s="267" t="s">
        <v>693</v>
      </c>
      <c r="E1072" s="332" t="s">
        <v>1837</v>
      </c>
      <c r="F1072" s="267" t="s">
        <v>594</v>
      </c>
      <c r="G1072" s="268">
        <v>68.697500000000005</v>
      </c>
    </row>
    <row r="1073" spans="1:7">
      <c r="A1073" s="264"/>
      <c r="B1073" s="285">
        <v>972</v>
      </c>
      <c r="C1073" s="333" t="s">
        <v>1451</v>
      </c>
      <c r="D1073" s="267" t="s">
        <v>693</v>
      </c>
      <c r="E1073" s="332" t="s">
        <v>1838</v>
      </c>
      <c r="F1073" s="267" t="s">
        <v>594</v>
      </c>
      <c r="G1073" s="268">
        <v>67.724999999999994</v>
      </c>
    </row>
    <row r="1074" spans="1:7">
      <c r="A1074" s="264"/>
      <c r="B1074" s="285">
        <v>973</v>
      </c>
      <c r="C1074" s="333" t="s">
        <v>1451</v>
      </c>
      <c r="D1074" s="267" t="s">
        <v>693</v>
      </c>
      <c r="E1074" s="287" t="s">
        <v>1839</v>
      </c>
      <c r="F1074" s="267" t="s">
        <v>594</v>
      </c>
      <c r="G1074" s="268">
        <v>81.165000000000006</v>
      </c>
    </row>
    <row r="1075" spans="1:7">
      <c r="A1075" s="264"/>
      <c r="B1075" s="285">
        <v>974</v>
      </c>
      <c r="C1075" s="333" t="s">
        <v>1451</v>
      </c>
      <c r="D1075" s="267" t="s">
        <v>693</v>
      </c>
      <c r="E1075" s="287" t="s">
        <v>1840</v>
      </c>
      <c r="F1075" s="267" t="s">
        <v>594</v>
      </c>
      <c r="G1075" s="268">
        <v>0.25</v>
      </c>
    </row>
    <row r="1076" spans="1:7">
      <c r="A1076" s="264"/>
      <c r="B1076" s="285">
        <v>975</v>
      </c>
      <c r="C1076" s="333" t="s">
        <v>1451</v>
      </c>
      <c r="D1076" s="267" t="s">
        <v>693</v>
      </c>
      <c r="E1076" s="287" t="s">
        <v>1841</v>
      </c>
      <c r="F1076" s="267" t="s">
        <v>594</v>
      </c>
      <c r="G1076" s="268">
        <v>0.3666666666666667</v>
      </c>
    </row>
    <row r="1077" spans="1:7">
      <c r="A1077" s="264"/>
      <c r="B1077" s="285">
        <v>976</v>
      </c>
      <c r="C1077" s="333" t="s">
        <v>1451</v>
      </c>
      <c r="D1077" s="267" t="s">
        <v>693</v>
      </c>
      <c r="E1077" s="287" t="s">
        <v>1842</v>
      </c>
      <c r="F1077" s="267" t="s">
        <v>594</v>
      </c>
      <c r="G1077" s="268">
        <v>0.58333333333333337</v>
      </c>
    </row>
    <row r="1078" spans="1:7">
      <c r="A1078" s="264"/>
      <c r="B1078" s="285">
        <v>977</v>
      </c>
      <c r="C1078" s="333" t="s">
        <v>1451</v>
      </c>
      <c r="D1078" s="267" t="s">
        <v>693</v>
      </c>
      <c r="E1078" s="287" t="s">
        <v>1843</v>
      </c>
      <c r="F1078" s="267" t="s">
        <v>594</v>
      </c>
      <c r="G1078" s="268">
        <v>0.91666666666666674</v>
      </c>
    </row>
    <row r="1079" spans="1:7">
      <c r="A1079" s="264"/>
      <c r="B1079" s="285">
        <v>978</v>
      </c>
      <c r="C1079" s="333" t="s">
        <v>1451</v>
      </c>
      <c r="D1079" s="267" t="s">
        <v>693</v>
      </c>
      <c r="E1079" s="287" t="s">
        <v>1844</v>
      </c>
      <c r="F1079" s="267" t="s">
        <v>594</v>
      </c>
      <c r="G1079" s="268">
        <v>1.3083333333333333</v>
      </c>
    </row>
    <row r="1080" spans="1:7">
      <c r="A1080" s="264"/>
      <c r="B1080" s="285">
        <v>979</v>
      </c>
      <c r="C1080" s="333" t="s">
        <v>1451</v>
      </c>
      <c r="D1080" s="267" t="s">
        <v>693</v>
      </c>
      <c r="E1080" s="287" t="s">
        <v>1845</v>
      </c>
      <c r="F1080" s="267" t="s">
        <v>594</v>
      </c>
      <c r="G1080" s="268">
        <v>1.8583333333333334</v>
      </c>
    </row>
    <row r="1081" spans="1:7">
      <c r="A1081" s="264"/>
      <c r="B1081" s="285">
        <v>980</v>
      </c>
      <c r="C1081" s="333" t="s">
        <v>1451</v>
      </c>
      <c r="D1081" s="267" t="s">
        <v>693</v>
      </c>
      <c r="E1081" s="287" t="s">
        <v>1846</v>
      </c>
      <c r="F1081" s="267" t="s">
        <v>594</v>
      </c>
      <c r="G1081" s="268">
        <v>2.75</v>
      </c>
    </row>
    <row r="1082" spans="1:7">
      <c r="A1082" s="264"/>
      <c r="B1082" s="285">
        <v>981</v>
      </c>
      <c r="C1082" s="333" t="s">
        <v>1451</v>
      </c>
      <c r="D1082" s="267" t="s">
        <v>693</v>
      </c>
      <c r="E1082" s="287" t="s">
        <v>1847</v>
      </c>
      <c r="F1082" s="267" t="s">
        <v>594</v>
      </c>
      <c r="G1082" s="268">
        <v>3.541666666666667</v>
      </c>
    </row>
    <row r="1083" spans="1:7">
      <c r="A1083" s="264"/>
      <c r="B1083" s="285">
        <v>982</v>
      </c>
      <c r="C1083" s="333" t="s">
        <v>1451</v>
      </c>
      <c r="D1083" s="267" t="s">
        <v>693</v>
      </c>
      <c r="E1083" s="287" t="s">
        <v>1848</v>
      </c>
      <c r="F1083" s="267" t="s">
        <v>594</v>
      </c>
      <c r="G1083" s="268">
        <v>5.7750000000000004</v>
      </c>
    </row>
    <row r="1084" spans="1:7">
      <c r="A1084" s="264"/>
      <c r="B1084" s="285">
        <v>983</v>
      </c>
      <c r="C1084" s="333" t="s">
        <v>1451</v>
      </c>
      <c r="D1084" s="267" t="s">
        <v>693</v>
      </c>
      <c r="E1084" s="287" t="s">
        <v>1849</v>
      </c>
      <c r="F1084" s="267" t="s">
        <v>594</v>
      </c>
      <c r="G1084" s="268">
        <v>8.9916666666666671</v>
      </c>
    </row>
    <row r="1085" spans="1:7">
      <c r="A1085" s="264"/>
      <c r="B1085" s="285">
        <v>984</v>
      </c>
      <c r="C1085" s="333" t="s">
        <v>1451</v>
      </c>
      <c r="D1085" s="267" t="s">
        <v>693</v>
      </c>
      <c r="E1085" s="287" t="s">
        <v>1850</v>
      </c>
      <c r="F1085" s="267" t="s">
        <v>594</v>
      </c>
      <c r="G1085" s="268">
        <v>11.445</v>
      </c>
    </row>
    <row r="1086" spans="1:7">
      <c r="A1086" s="264"/>
      <c r="B1086" s="285">
        <v>985</v>
      </c>
      <c r="C1086" s="333" t="s">
        <v>1451</v>
      </c>
      <c r="D1086" s="267" t="s">
        <v>693</v>
      </c>
      <c r="E1086" s="287" t="s">
        <v>1851</v>
      </c>
      <c r="F1086" s="267" t="s">
        <v>594</v>
      </c>
      <c r="G1086" s="268">
        <v>14.075000000000001</v>
      </c>
    </row>
    <row r="1087" spans="1:7">
      <c r="A1087" s="264"/>
      <c r="B1087" s="285">
        <v>986</v>
      </c>
      <c r="C1087" s="333" t="s">
        <v>1451</v>
      </c>
      <c r="D1087" s="267" t="s">
        <v>693</v>
      </c>
      <c r="E1087" s="287" t="s">
        <v>1852</v>
      </c>
      <c r="F1087" s="267" t="s">
        <v>594</v>
      </c>
      <c r="G1087" s="268">
        <v>22.266666666666666</v>
      </c>
    </row>
    <row r="1088" spans="1:7">
      <c r="A1088" s="264"/>
      <c r="B1088" s="285">
        <v>987</v>
      </c>
      <c r="C1088" s="333" t="s">
        <v>1451</v>
      </c>
      <c r="D1088" s="267" t="s">
        <v>693</v>
      </c>
      <c r="E1088" s="287" t="s">
        <v>1853</v>
      </c>
      <c r="F1088" s="267" t="s">
        <v>594</v>
      </c>
      <c r="G1088" s="268">
        <v>28.245000000000001</v>
      </c>
    </row>
    <row r="1089" spans="1:7">
      <c r="A1089" s="264"/>
      <c r="B1089" s="285">
        <v>988</v>
      </c>
      <c r="C1089" s="333" t="s">
        <v>1451</v>
      </c>
      <c r="D1089" s="267" t="s">
        <v>693</v>
      </c>
      <c r="E1089" s="287" t="s">
        <v>1854</v>
      </c>
      <c r="F1089" s="267" t="s">
        <v>594</v>
      </c>
      <c r="G1089" s="268">
        <v>35.808333333333337</v>
      </c>
    </row>
    <row r="1090" spans="1:7">
      <c r="A1090" s="264"/>
      <c r="B1090" s="285">
        <v>989</v>
      </c>
      <c r="C1090" s="333" t="s">
        <v>1451</v>
      </c>
      <c r="D1090" s="267" t="s">
        <v>693</v>
      </c>
      <c r="E1090" s="287" t="s">
        <v>1855</v>
      </c>
      <c r="F1090" s="267" t="s">
        <v>594</v>
      </c>
      <c r="G1090" s="268">
        <v>55.966666666666669</v>
      </c>
    </row>
    <row r="1091" spans="1:7">
      <c r="A1091" s="264"/>
      <c r="B1091" s="285">
        <v>990</v>
      </c>
      <c r="C1091" s="333" t="s">
        <v>1451</v>
      </c>
      <c r="D1091" s="267" t="s">
        <v>693</v>
      </c>
      <c r="E1091" s="287" t="s">
        <v>1856</v>
      </c>
      <c r="F1091" s="267" t="s">
        <v>594</v>
      </c>
      <c r="G1091" s="268">
        <v>88.833333333333329</v>
      </c>
    </row>
    <row r="1092" spans="1:7">
      <c r="A1092" s="277" t="s">
        <v>1857</v>
      </c>
      <c r="B1092" s="269"/>
      <c r="C1092" s="270" t="s">
        <v>1858</v>
      </c>
      <c r="D1092" s="270"/>
      <c r="E1092" s="262"/>
      <c r="F1092" s="261"/>
      <c r="G1092" s="263"/>
    </row>
    <row r="1093" spans="1:7" ht="27">
      <c r="A1093" s="264"/>
      <c r="B1093" s="285">
        <v>991</v>
      </c>
      <c r="C1093" s="358" t="s">
        <v>1859</v>
      </c>
      <c r="D1093" s="357" t="s">
        <v>133</v>
      </c>
      <c r="E1093" s="422" t="s">
        <v>1860</v>
      </c>
      <c r="F1093" s="357" t="s">
        <v>1861</v>
      </c>
      <c r="G1093" s="423">
        <v>0.81111111111111134</v>
      </c>
    </row>
    <row r="1094" spans="1:7" ht="27">
      <c r="A1094" s="264"/>
      <c r="B1094" s="285">
        <v>992</v>
      </c>
      <c r="C1094" s="422" t="s">
        <v>1859</v>
      </c>
      <c r="D1094" s="357" t="s">
        <v>133</v>
      </c>
      <c r="E1094" s="424" t="s">
        <v>1862</v>
      </c>
      <c r="F1094" s="357" t="s">
        <v>1861</v>
      </c>
      <c r="G1094" s="423">
        <v>1.3440000000000001</v>
      </c>
    </row>
    <row r="1095" spans="1:7" ht="27">
      <c r="A1095" s="264"/>
      <c r="B1095" s="285">
        <v>993</v>
      </c>
      <c r="C1095" s="425" t="s">
        <v>1863</v>
      </c>
      <c r="D1095" s="357" t="s">
        <v>133</v>
      </c>
      <c r="E1095" s="422" t="s">
        <v>1864</v>
      </c>
      <c r="F1095" s="357" t="s">
        <v>1861</v>
      </c>
      <c r="G1095" s="423">
        <v>1.704</v>
      </c>
    </row>
    <row r="1096" spans="1:7">
      <c r="A1096" s="264"/>
      <c r="B1096" s="285">
        <v>994</v>
      </c>
      <c r="C1096" s="333" t="s">
        <v>1865</v>
      </c>
      <c r="D1096" s="267" t="s">
        <v>133</v>
      </c>
      <c r="E1096" s="287" t="s">
        <v>1866</v>
      </c>
      <c r="F1096" s="267" t="s">
        <v>1146</v>
      </c>
      <c r="G1096" s="268">
        <v>0.25360666666666665</v>
      </c>
    </row>
    <row r="1097" spans="1:7">
      <c r="A1097" s="264"/>
      <c r="B1097" s="285">
        <v>995</v>
      </c>
      <c r="C1097" s="333" t="s">
        <v>1865</v>
      </c>
      <c r="D1097" s="267" t="s">
        <v>133</v>
      </c>
      <c r="E1097" s="287" t="s">
        <v>1867</v>
      </c>
      <c r="F1097" s="267" t="s">
        <v>1146</v>
      </c>
      <c r="G1097" s="268">
        <v>0.38615333333333335</v>
      </c>
    </row>
    <row r="1098" spans="1:7">
      <c r="A1098" s="264"/>
      <c r="B1098" s="285">
        <v>996</v>
      </c>
      <c r="C1098" s="333" t="s">
        <v>1865</v>
      </c>
      <c r="D1098" s="267" t="s">
        <v>133</v>
      </c>
      <c r="E1098" s="287" t="s">
        <v>1868</v>
      </c>
      <c r="F1098" s="267" t="s">
        <v>1146</v>
      </c>
      <c r="G1098" s="268">
        <v>0.50304666666666664</v>
      </c>
    </row>
    <row r="1099" spans="1:7">
      <c r="A1099" s="277"/>
      <c r="B1099" s="285">
        <v>997</v>
      </c>
      <c r="C1099" s="333" t="s">
        <v>1865</v>
      </c>
      <c r="D1099" s="267" t="s">
        <v>133</v>
      </c>
      <c r="E1099" s="287" t="s">
        <v>1869</v>
      </c>
      <c r="F1099" s="267" t="s">
        <v>1146</v>
      </c>
      <c r="G1099" s="268">
        <v>0.84009999999999996</v>
      </c>
    </row>
    <row r="1100" spans="1:7">
      <c r="A1100" s="264"/>
      <c r="B1100" s="285">
        <v>998</v>
      </c>
      <c r="C1100" s="333" t="s">
        <v>1865</v>
      </c>
      <c r="D1100" s="267" t="s">
        <v>133</v>
      </c>
      <c r="E1100" s="287" t="s">
        <v>1870</v>
      </c>
      <c r="F1100" s="267" t="s">
        <v>1146</v>
      </c>
      <c r="G1100" s="268">
        <v>2.0863433333333332</v>
      </c>
    </row>
    <row r="1101" spans="1:7">
      <c r="A1101" s="277"/>
      <c r="B1101" s="285">
        <v>999</v>
      </c>
      <c r="C1101" s="333" t="s">
        <v>1871</v>
      </c>
      <c r="D1101" s="312" t="s">
        <v>133</v>
      </c>
      <c r="E1101" s="287" t="s">
        <v>1872</v>
      </c>
      <c r="F1101" s="267" t="s">
        <v>1146</v>
      </c>
      <c r="G1101" s="268">
        <v>0.14909333333333333</v>
      </c>
    </row>
    <row r="1102" spans="1:7">
      <c r="A1102" s="264"/>
      <c r="B1102" s="285">
        <v>1000</v>
      </c>
      <c r="C1102" s="333" t="s">
        <v>1871</v>
      </c>
      <c r="D1102" s="312" t="s">
        <v>133</v>
      </c>
      <c r="E1102" s="287" t="s">
        <v>1873</v>
      </c>
      <c r="F1102" s="267" t="s">
        <v>1146</v>
      </c>
      <c r="G1102" s="268">
        <v>0.20254000000000003</v>
      </c>
    </row>
    <row r="1103" spans="1:7">
      <c r="A1103" s="264"/>
      <c r="B1103" s="285">
        <v>1001</v>
      </c>
      <c r="C1103" s="333" t="s">
        <v>1871</v>
      </c>
      <c r="D1103" s="312" t="s">
        <v>133</v>
      </c>
      <c r="E1103" s="287" t="s">
        <v>1874</v>
      </c>
      <c r="F1103" s="267" t="s">
        <v>1146</v>
      </c>
      <c r="G1103" s="268">
        <v>0.21325333333333332</v>
      </c>
    </row>
    <row r="1104" spans="1:7">
      <c r="A1104" s="277"/>
      <c r="B1104" s="285">
        <v>1002</v>
      </c>
      <c r="C1104" s="333" t="s">
        <v>1871</v>
      </c>
      <c r="D1104" s="312" t="s">
        <v>133</v>
      </c>
      <c r="E1104" s="287" t="s">
        <v>1875</v>
      </c>
      <c r="F1104" s="267" t="s">
        <v>1146</v>
      </c>
      <c r="G1104" s="268">
        <v>0.30470222222222215</v>
      </c>
    </row>
    <row r="1105" spans="1:7">
      <c r="A1105" s="277"/>
      <c r="B1105" s="285">
        <v>1003</v>
      </c>
      <c r="C1105" s="333" t="s">
        <v>1871</v>
      </c>
      <c r="D1105" s="312" t="s">
        <v>133</v>
      </c>
      <c r="E1105" s="287" t="s">
        <v>1876</v>
      </c>
      <c r="F1105" s="267" t="s">
        <v>1146</v>
      </c>
      <c r="G1105" s="268">
        <v>0.26840000000000003</v>
      </c>
    </row>
    <row r="1106" spans="1:7">
      <c r="A1106" s="264"/>
      <c r="B1106" s="285">
        <v>1004</v>
      </c>
      <c r="C1106" s="333" t="s">
        <v>1871</v>
      </c>
      <c r="D1106" s="312" t="s">
        <v>133</v>
      </c>
      <c r="E1106" s="287" t="s">
        <v>1877</v>
      </c>
      <c r="F1106" s="267" t="s">
        <v>1146</v>
      </c>
      <c r="G1106" s="268">
        <v>0.4037844444444445</v>
      </c>
    </row>
    <row r="1107" spans="1:7">
      <c r="A1107" s="264"/>
      <c r="B1107" s="285">
        <v>1005</v>
      </c>
      <c r="C1107" s="333" t="s">
        <v>1871</v>
      </c>
      <c r="D1107" s="312" t="s">
        <v>133</v>
      </c>
      <c r="E1107" s="287" t="s">
        <v>1878</v>
      </c>
      <c r="F1107" s="267" t="s">
        <v>1146</v>
      </c>
      <c r="G1107" s="268">
        <v>0.50751999999999997</v>
      </c>
    </row>
    <row r="1108" spans="1:7">
      <c r="A1108" s="264"/>
      <c r="B1108" s="285">
        <v>1006</v>
      </c>
      <c r="C1108" s="333" t="s">
        <v>1871</v>
      </c>
      <c r="D1108" s="312" t="s">
        <v>133</v>
      </c>
      <c r="E1108" s="287" t="s">
        <v>1879</v>
      </c>
      <c r="F1108" s="267" t="s">
        <v>1146</v>
      </c>
      <c r="G1108" s="268">
        <v>0.75492666666666663</v>
      </c>
    </row>
    <row r="1109" spans="1:7">
      <c r="A1109" s="264"/>
      <c r="B1109" s="285">
        <v>1007</v>
      </c>
      <c r="C1109" s="333" t="s">
        <v>1871</v>
      </c>
      <c r="D1109" s="312" t="s">
        <v>133</v>
      </c>
      <c r="E1109" s="287" t="s">
        <v>1880</v>
      </c>
      <c r="F1109" s="267" t="s">
        <v>1146</v>
      </c>
      <c r="G1109" s="268">
        <v>0.80534000000000017</v>
      </c>
    </row>
    <row r="1110" spans="1:7">
      <c r="A1110" s="264"/>
      <c r="B1110" s="285">
        <v>1008</v>
      </c>
      <c r="C1110" s="333" t="s">
        <v>1871</v>
      </c>
      <c r="D1110" s="312" t="s">
        <v>133</v>
      </c>
      <c r="E1110" s="287" t="s">
        <v>1881</v>
      </c>
      <c r="F1110" s="267" t="s">
        <v>1146</v>
      </c>
      <c r="G1110" s="268">
        <v>0.95252666666666663</v>
      </c>
    </row>
    <row r="1111" spans="1:7">
      <c r="A1111" s="264"/>
      <c r="B1111" s="285">
        <v>1009</v>
      </c>
      <c r="C1111" s="333" t="s">
        <v>1871</v>
      </c>
      <c r="D1111" s="312" t="s">
        <v>133</v>
      </c>
      <c r="E1111" s="287" t="s">
        <v>1882</v>
      </c>
      <c r="F1111" s="267" t="s">
        <v>1146</v>
      </c>
      <c r="G1111" s="268">
        <v>1.3424333333333334</v>
      </c>
    </row>
    <row r="1112" spans="1:7">
      <c r="A1112" s="264"/>
      <c r="B1112" s="285">
        <v>1010</v>
      </c>
      <c r="C1112" s="333" t="s">
        <v>1871</v>
      </c>
      <c r="D1112" s="312" t="s">
        <v>133</v>
      </c>
      <c r="E1112" s="287" t="s">
        <v>1883</v>
      </c>
      <c r="F1112" s="267" t="s">
        <v>1146</v>
      </c>
      <c r="G1112" s="268">
        <v>1.7190200000000002</v>
      </c>
    </row>
    <row r="1113" spans="1:7">
      <c r="A1113" s="264"/>
      <c r="B1113" s="285">
        <v>1011</v>
      </c>
      <c r="C1113" s="333" t="s">
        <v>1884</v>
      </c>
      <c r="D1113" s="267" t="s">
        <v>133</v>
      </c>
      <c r="E1113" s="287" t="s">
        <v>1866</v>
      </c>
      <c r="F1113" s="267" t="s">
        <v>1146</v>
      </c>
      <c r="G1113" s="268">
        <v>0.25863999999999998</v>
      </c>
    </row>
    <row r="1114" spans="1:7">
      <c r="A1114" s="264"/>
      <c r="B1114" s="285">
        <v>1012</v>
      </c>
      <c r="C1114" s="333" t="s">
        <v>1884</v>
      </c>
      <c r="D1114" s="267" t="s">
        <v>133</v>
      </c>
      <c r="E1114" s="287" t="s">
        <v>1867</v>
      </c>
      <c r="F1114" s="267" t="s">
        <v>1146</v>
      </c>
      <c r="G1114" s="268">
        <v>0.36353666666666662</v>
      </c>
    </row>
    <row r="1115" spans="1:7">
      <c r="A1115" s="264"/>
      <c r="B1115" s="285">
        <v>1013</v>
      </c>
      <c r="C1115" s="333" t="s">
        <v>1884</v>
      </c>
      <c r="D1115" s="267" t="s">
        <v>133</v>
      </c>
      <c r="E1115" s="287" t="s">
        <v>1869</v>
      </c>
      <c r="F1115" s="267" t="s">
        <v>1146</v>
      </c>
      <c r="G1115" s="268">
        <v>0.96990666666666681</v>
      </c>
    </row>
    <row r="1116" spans="1:7">
      <c r="A1116" s="264"/>
      <c r="B1116" s="285">
        <v>1014</v>
      </c>
      <c r="C1116" s="333" t="s">
        <v>1884</v>
      </c>
      <c r="D1116" s="267" t="s">
        <v>133</v>
      </c>
      <c r="E1116" s="287" t="s">
        <v>1885</v>
      </c>
      <c r="F1116" s="267" t="s">
        <v>1146</v>
      </c>
      <c r="G1116" s="268">
        <v>1.7190200000000002</v>
      </c>
    </row>
    <row r="1117" spans="1:7">
      <c r="A1117" s="264"/>
      <c r="B1117" s="285">
        <v>1015</v>
      </c>
      <c r="C1117" s="333" t="s">
        <v>1884</v>
      </c>
      <c r="D1117" s="267" t="s">
        <v>133</v>
      </c>
      <c r="E1117" s="287" t="s">
        <v>1870</v>
      </c>
      <c r="F1117" s="267" t="s">
        <v>1146</v>
      </c>
      <c r="G1117" s="268">
        <v>2.5060166666666666</v>
      </c>
    </row>
    <row r="1118" spans="1:7">
      <c r="A1118" s="264"/>
      <c r="B1118" s="285">
        <v>1016</v>
      </c>
      <c r="C1118" s="333" t="s">
        <v>1886</v>
      </c>
      <c r="D1118" s="267" t="s">
        <v>133</v>
      </c>
      <c r="E1118" s="287" t="s">
        <v>1887</v>
      </c>
      <c r="F1118" s="267" t="s">
        <v>1146</v>
      </c>
      <c r="G1118" s="268">
        <v>0.39519999999999994</v>
      </c>
    </row>
    <row r="1119" spans="1:7">
      <c r="A1119" s="264"/>
      <c r="B1119" s="285">
        <v>1017</v>
      </c>
      <c r="C1119" s="333" t="s">
        <v>1886</v>
      </c>
      <c r="D1119" s="267" t="s">
        <v>133</v>
      </c>
      <c r="E1119" s="287" t="s">
        <v>1888</v>
      </c>
      <c r="F1119" s="267" t="s">
        <v>1146</v>
      </c>
      <c r="G1119" s="268">
        <v>0.55036333333333332</v>
      </c>
    </row>
    <row r="1120" spans="1:7">
      <c r="A1120" s="264"/>
      <c r="B1120" s="285">
        <v>1018</v>
      </c>
      <c r="C1120" s="333" t="s">
        <v>1886</v>
      </c>
      <c r="D1120" s="267" t="s">
        <v>133</v>
      </c>
      <c r="E1120" s="287" t="s">
        <v>1889</v>
      </c>
      <c r="F1120" s="267" t="s">
        <v>1146</v>
      </c>
      <c r="G1120" s="268">
        <v>0.84223999999999999</v>
      </c>
    </row>
    <row r="1121" spans="1:7">
      <c r="A1121" s="264"/>
      <c r="B1121" s="285">
        <v>1019</v>
      </c>
      <c r="C1121" s="333" t="s">
        <v>1886</v>
      </c>
      <c r="D1121" s="267" t="s">
        <v>133</v>
      </c>
      <c r="E1121" s="287" t="s">
        <v>1890</v>
      </c>
      <c r="F1121" s="267" t="s">
        <v>1146</v>
      </c>
      <c r="G1121" s="268">
        <v>1.5502066666666667</v>
      </c>
    </row>
    <row r="1122" spans="1:7">
      <c r="A1122" s="264"/>
      <c r="B1122" s="285">
        <v>1020</v>
      </c>
      <c r="C1122" s="333" t="s">
        <v>1886</v>
      </c>
      <c r="D1122" s="267" t="s">
        <v>133</v>
      </c>
      <c r="E1122" s="287" t="s">
        <v>1891</v>
      </c>
      <c r="F1122" s="267" t="s">
        <v>1146</v>
      </c>
      <c r="G1122" s="268">
        <v>2.1830599999999998</v>
      </c>
    </row>
    <row r="1123" spans="1:7">
      <c r="A1123" s="264"/>
      <c r="B1123" s="285">
        <v>1021</v>
      </c>
      <c r="C1123" s="333" t="s">
        <v>1886</v>
      </c>
      <c r="D1123" s="267" t="s">
        <v>133</v>
      </c>
      <c r="E1123" s="287" t="s">
        <v>1892</v>
      </c>
      <c r="F1123" s="267" t="s">
        <v>1146</v>
      </c>
      <c r="G1123" s="268">
        <v>3.7915600000000005</v>
      </c>
    </row>
    <row r="1124" spans="1:7">
      <c r="A1124" s="264"/>
      <c r="B1124" s="285">
        <v>1022</v>
      </c>
      <c r="C1124" s="310" t="s">
        <v>1893</v>
      </c>
      <c r="D1124" s="412" t="s">
        <v>133</v>
      </c>
      <c r="E1124" s="266" t="s">
        <v>1894</v>
      </c>
      <c r="F1124" s="267" t="s">
        <v>1146</v>
      </c>
      <c r="G1124" s="268">
        <v>0.23970666666666665</v>
      </c>
    </row>
    <row r="1125" spans="1:7">
      <c r="A1125" s="264"/>
      <c r="B1125" s="285">
        <v>1023</v>
      </c>
      <c r="C1125" s="310" t="s">
        <v>1893</v>
      </c>
      <c r="D1125" s="412" t="s">
        <v>133</v>
      </c>
      <c r="E1125" s="266" t="s">
        <v>1895</v>
      </c>
      <c r="F1125" s="267" t="s">
        <v>1146</v>
      </c>
      <c r="G1125" s="268">
        <v>0.24248444444444445</v>
      </c>
    </row>
    <row r="1126" spans="1:7">
      <c r="A1126" s="264"/>
      <c r="B1126" s="285">
        <v>1024</v>
      </c>
      <c r="C1126" s="310" t="s">
        <v>1893</v>
      </c>
      <c r="D1126" s="267" t="s">
        <v>133</v>
      </c>
      <c r="E1126" s="266" t="s">
        <v>1896</v>
      </c>
      <c r="F1126" s="267" t="s">
        <v>1146</v>
      </c>
      <c r="G1126" s="268">
        <v>0.23970666666666665</v>
      </c>
    </row>
    <row r="1127" spans="1:7">
      <c r="A1127" s="264"/>
      <c r="B1127" s="285">
        <v>1025</v>
      </c>
      <c r="C1127" s="310" t="s">
        <v>1893</v>
      </c>
      <c r="D1127" s="267" t="s">
        <v>133</v>
      </c>
      <c r="E1127" s="266" t="s">
        <v>1897</v>
      </c>
      <c r="F1127" s="267" t="s">
        <v>1146</v>
      </c>
      <c r="G1127" s="268">
        <v>0.23912</v>
      </c>
    </row>
    <row r="1128" spans="1:7">
      <c r="A1128" s="264"/>
      <c r="B1128" s="285">
        <v>1026</v>
      </c>
      <c r="C1128" s="310" t="s">
        <v>1893</v>
      </c>
      <c r="D1128" s="267" t="s">
        <v>133</v>
      </c>
      <c r="E1128" s="266" t="s">
        <v>1898</v>
      </c>
      <c r="F1128" s="267" t="s">
        <v>1146</v>
      </c>
      <c r="G1128" s="268">
        <v>0.23912</v>
      </c>
    </row>
    <row r="1129" spans="1:7">
      <c r="A1129" s="264"/>
      <c r="B1129" s="285">
        <v>1027</v>
      </c>
      <c r="C1129" s="310" t="s">
        <v>1893</v>
      </c>
      <c r="D1129" s="267" t="s">
        <v>133</v>
      </c>
      <c r="E1129" s="266" t="s">
        <v>1899</v>
      </c>
      <c r="F1129" s="267" t="s">
        <v>1146</v>
      </c>
      <c r="G1129" s="268">
        <v>0.38063999999999998</v>
      </c>
    </row>
    <row r="1130" spans="1:7">
      <c r="A1130" s="264"/>
      <c r="B1130" s="285">
        <v>1028</v>
      </c>
      <c r="C1130" s="310" t="s">
        <v>1893</v>
      </c>
      <c r="D1130" s="267" t="s">
        <v>133</v>
      </c>
      <c r="E1130" s="266" t="s">
        <v>1900</v>
      </c>
      <c r="F1130" s="267" t="s">
        <v>1146</v>
      </c>
      <c r="G1130" s="268">
        <v>0.38063999999999998</v>
      </c>
    </row>
    <row r="1131" spans="1:7">
      <c r="A1131" s="264"/>
      <c r="B1131" s="285">
        <v>1029</v>
      </c>
      <c r="C1131" s="310" t="s">
        <v>1893</v>
      </c>
      <c r="D1131" s="267" t="s">
        <v>133</v>
      </c>
      <c r="E1131" s="266" t="s">
        <v>1901</v>
      </c>
      <c r="F1131" s="267" t="s">
        <v>1146</v>
      </c>
      <c r="G1131" s="268">
        <v>0.38063999999999998</v>
      </c>
    </row>
    <row r="1132" spans="1:7">
      <c r="A1132" s="264"/>
      <c r="B1132" s="285">
        <v>1030</v>
      </c>
      <c r="C1132" s="310" t="s">
        <v>1893</v>
      </c>
      <c r="D1132" s="267" t="s">
        <v>133</v>
      </c>
      <c r="E1132" s="266" t="s">
        <v>1902</v>
      </c>
      <c r="F1132" s="267" t="s">
        <v>1146</v>
      </c>
      <c r="G1132" s="268">
        <v>0.58577999999999997</v>
      </c>
    </row>
    <row r="1133" spans="1:7">
      <c r="A1133" s="264"/>
      <c r="B1133" s="285">
        <v>1031</v>
      </c>
      <c r="C1133" s="310" t="s">
        <v>1893</v>
      </c>
      <c r="D1133" s="267" t="s">
        <v>133</v>
      </c>
      <c r="E1133" s="266" t="s">
        <v>1903</v>
      </c>
      <c r="F1133" s="267" t="s">
        <v>1146</v>
      </c>
      <c r="G1133" s="268">
        <v>0.54656000000000005</v>
      </c>
    </row>
    <row r="1134" spans="1:7">
      <c r="A1134" s="264"/>
      <c r="B1134" s="285">
        <v>1032</v>
      </c>
      <c r="C1134" s="310" t="s">
        <v>1893</v>
      </c>
      <c r="D1134" s="267" t="s">
        <v>133</v>
      </c>
      <c r="E1134" s="266" t="s">
        <v>1904</v>
      </c>
      <c r="F1134" s="267" t="s">
        <v>1146</v>
      </c>
      <c r="G1134" s="268">
        <v>0.54656000000000005</v>
      </c>
    </row>
    <row r="1135" spans="1:7">
      <c r="A1135" s="264"/>
      <c r="B1135" s="285">
        <v>1033</v>
      </c>
      <c r="C1135" s="310" t="s">
        <v>1893</v>
      </c>
      <c r="D1135" s="267" t="s">
        <v>133</v>
      </c>
      <c r="E1135" s="266" t="s">
        <v>1905</v>
      </c>
      <c r="F1135" s="267" t="s">
        <v>1146</v>
      </c>
      <c r="G1135" s="268">
        <v>0.78568000000000005</v>
      </c>
    </row>
    <row r="1136" spans="1:7">
      <c r="A1136" s="264"/>
      <c r="B1136" s="285">
        <v>1034</v>
      </c>
      <c r="C1136" s="310" t="s">
        <v>1893</v>
      </c>
      <c r="D1136" s="267" t="s">
        <v>133</v>
      </c>
      <c r="E1136" s="266" t="s">
        <v>1906</v>
      </c>
      <c r="F1136" s="267" t="s">
        <v>1146</v>
      </c>
      <c r="G1136" s="268">
        <v>0.78568000000000005</v>
      </c>
    </row>
    <row r="1137" spans="1:7">
      <c r="A1137" s="264"/>
      <c r="B1137" s="285">
        <v>1035</v>
      </c>
      <c r="C1137" s="310" t="s">
        <v>1893</v>
      </c>
      <c r="D1137" s="267" t="s">
        <v>133</v>
      </c>
      <c r="E1137" s="266" t="s">
        <v>1907</v>
      </c>
      <c r="F1137" s="267" t="s">
        <v>1146</v>
      </c>
      <c r="G1137" s="268">
        <v>0.78568000000000005</v>
      </c>
    </row>
    <row r="1138" spans="1:7">
      <c r="A1138" s="264"/>
      <c r="B1138" s="285">
        <v>1036</v>
      </c>
      <c r="C1138" s="310" t="s">
        <v>1893</v>
      </c>
      <c r="D1138" s="267" t="s">
        <v>133</v>
      </c>
      <c r="E1138" s="266" t="s">
        <v>1908</v>
      </c>
      <c r="F1138" s="267" t="s">
        <v>1146</v>
      </c>
      <c r="G1138" s="268">
        <v>0.78568000000000005</v>
      </c>
    </row>
    <row r="1139" spans="1:7">
      <c r="A1139" s="264"/>
      <c r="B1139" s="285">
        <v>1037</v>
      </c>
      <c r="C1139" s="310" t="s">
        <v>1893</v>
      </c>
      <c r="D1139" s="267" t="s">
        <v>133</v>
      </c>
      <c r="E1139" s="266" t="s">
        <v>1909</v>
      </c>
      <c r="F1139" s="267" t="s">
        <v>1146</v>
      </c>
      <c r="G1139" s="268">
        <v>0.78568000000000005</v>
      </c>
    </row>
    <row r="1140" spans="1:7">
      <c r="A1140" s="264"/>
      <c r="B1140" s="285">
        <v>1038</v>
      </c>
      <c r="C1140" s="310" t="s">
        <v>1893</v>
      </c>
      <c r="D1140" s="267" t="s">
        <v>133</v>
      </c>
      <c r="E1140" s="266" t="s">
        <v>1910</v>
      </c>
      <c r="F1140" s="267" t="s">
        <v>1146</v>
      </c>
      <c r="G1140" s="268">
        <v>1.1499999999999999</v>
      </c>
    </row>
    <row r="1141" spans="1:7">
      <c r="A1141" s="264"/>
      <c r="B1141" s="285">
        <v>1039</v>
      </c>
      <c r="C1141" s="310" t="s">
        <v>1893</v>
      </c>
      <c r="D1141" s="267" t="s">
        <v>133</v>
      </c>
      <c r="E1141" s="266" t="s">
        <v>1911</v>
      </c>
      <c r="F1141" s="267" t="s">
        <v>1146</v>
      </c>
      <c r="G1141" s="268">
        <v>1.1499999999999999</v>
      </c>
    </row>
    <row r="1142" spans="1:7">
      <c r="A1142" s="264"/>
      <c r="B1142" s="285">
        <v>1040</v>
      </c>
      <c r="C1142" s="310" t="s">
        <v>1893</v>
      </c>
      <c r="D1142" s="267" t="s">
        <v>133</v>
      </c>
      <c r="E1142" s="266" t="s">
        <v>1912</v>
      </c>
      <c r="F1142" s="267" t="s">
        <v>1146</v>
      </c>
      <c r="G1142" s="268">
        <v>1.1499999999999999</v>
      </c>
    </row>
    <row r="1143" spans="1:7">
      <c r="A1143" s="264"/>
      <c r="B1143" s="285">
        <v>1041</v>
      </c>
      <c r="C1143" s="310" t="s">
        <v>1893</v>
      </c>
      <c r="D1143" s="267" t="s">
        <v>133</v>
      </c>
      <c r="E1143" s="266" t="s">
        <v>1913</v>
      </c>
      <c r="F1143" s="267" t="s">
        <v>1146</v>
      </c>
      <c r="G1143" s="268">
        <v>1.1499999999999999</v>
      </c>
    </row>
    <row r="1144" spans="1:7">
      <c r="A1144" s="264"/>
      <c r="B1144" s="285">
        <v>1042</v>
      </c>
      <c r="C1144" s="310" t="s">
        <v>1893</v>
      </c>
      <c r="D1144" s="267" t="s">
        <v>133</v>
      </c>
      <c r="E1144" s="266" t="s">
        <v>1914</v>
      </c>
      <c r="F1144" s="267" t="s">
        <v>1146</v>
      </c>
      <c r="G1144" s="268">
        <v>1.5625199999999999</v>
      </c>
    </row>
    <row r="1145" spans="1:7">
      <c r="A1145" s="264"/>
      <c r="B1145" s="285">
        <v>1043</v>
      </c>
      <c r="C1145" s="310" t="s">
        <v>1893</v>
      </c>
      <c r="D1145" s="267" t="s">
        <v>133</v>
      </c>
      <c r="E1145" s="266" t="s">
        <v>1915</v>
      </c>
      <c r="F1145" s="267" t="s">
        <v>1146</v>
      </c>
      <c r="G1145" s="268">
        <v>1.5893599999999999</v>
      </c>
    </row>
    <row r="1146" spans="1:7">
      <c r="A1146" s="264"/>
      <c r="B1146" s="285">
        <v>1044</v>
      </c>
      <c r="C1146" s="310" t="s">
        <v>1893</v>
      </c>
      <c r="D1146" s="267" t="s">
        <v>133</v>
      </c>
      <c r="E1146" s="266" t="s">
        <v>1916</v>
      </c>
      <c r="F1146" s="267" t="s">
        <v>1146</v>
      </c>
      <c r="G1146" s="268">
        <v>1.5893599999999999</v>
      </c>
    </row>
    <row r="1147" spans="1:7">
      <c r="A1147" s="264"/>
      <c r="B1147" s="285">
        <v>1045</v>
      </c>
      <c r="C1147" s="310" t="s">
        <v>1893</v>
      </c>
      <c r="D1147" s="267" t="s">
        <v>133</v>
      </c>
      <c r="E1147" s="266" t="s">
        <v>1917</v>
      </c>
      <c r="F1147" s="267" t="s">
        <v>1146</v>
      </c>
      <c r="G1147" s="268">
        <v>1.5</v>
      </c>
    </row>
    <row r="1148" spans="1:7">
      <c r="A1148" s="264"/>
      <c r="B1148" s="285">
        <v>1046</v>
      </c>
      <c r="C1148" s="310" t="s">
        <v>1893</v>
      </c>
      <c r="D1148" s="267" t="s">
        <v>133</v>
      </c>
      <c r="E1148" s="266" t="s">
        <v>1918</v>
      </c>
      <c r="F1148" s="267" t="s">
        <v>1146</v>
      </c>
      <c r="G1148" s="268">
        <v>1.7400000000000002</v>
      </c>
    </row>
    <row r="1149" spans="1:7">
      <c r="A1149" s="264"/>
      <c r="B1149" s="285">
        <v>1047</v>
      </c>
      <c r="C1149" s="310" t="s">
        <v>1893</v>
      </c>
      <c r="D1149" s="267" t="s">
        <v>133</v>
      </c>
      <c r="E1149" s="266" t="s">
        <v>1919</v>
      </c>
      <c r="F1149" s="267" t="s">
        <v>1146</v>
      </c>
      <c r="G1149" s="268">
        <v>1.65</v>
      </c>
    </row>
    <row r="1150" spans="1:7">
      <c r="A1150" s="264"/>
      <c r="B1150" s="285">
        <v>1048</v>
      </c>
      <c r="C1150" s="310" t="s">
        <v>1893</v>
      </c>
      <c r="D1150" s="267" t="s">
        <v>133</v>
      </c>
      <c r="E1150" s="266" t="s">
        <v>1920</v>
      </c>
      <c r="F1150" s="267" t="s">
        <v>1146</v>
      </c>
      <c r="G1150" s="268">
        <v>1.65</v>
      </c>
    </row>
    <row r="1151" spans="1:7">
      <c r="A1151" s="264"/>
      <c r="B1151" s="285">
        <v>1049</v>
      </c>
      <c r="C1151" s="310" t="s">
        <v>1893</v>
      </c>
      <c r="D1151" s="267" t="s">
        <v>133</v>
      </c>
      <c r="E1151" s="266" t="s">
        <v>1921</v>
      </c>
      <c r="F1151" s="267" t="s">
        <v>1146</v>
      </c>
      <c r="G1151" s="268">
        <v>1.65</v>
      </c>
    </row>
    <row r="1152" spans="1:7">
      <c r="A1152" s="264"/>
      <c r="B1152" s="285">
        <v>1050</v>
      </c>
      <c r="C1152" s="310" t="s">
        <v>1884</v>
      </c>
      <c r="D1152" s="267" t="s">
        <v>133</v>
      </c>
      <c r="E1152" s="266" t="s">
        <v>1922</v>
      </c>
      <c r="F1152" s="267" t="s">
        <v>1146</v>
      </c>
      <c r="G1152" s="268">
        <v>1.86</v>
      </c>
    </row>
    <row r="1153" spans="1:7">
      <c r="A1153" s="264"/>
      <c r="B1153" s="285">
        <v>1051</v>
      </c>
      <c r="C1153" s="310" t="s">
        <v>1884</v>
      </c>
      <c r="D1153" s="267" t="s">
        <v>133</v>
      </c>
      <c r="E1153" s="266" t="s">
        <v>1923</v>
      </c>
      <c r="F1153" s="267" t="s">
        <v>1146</v>
      </c>
      <c r="G1153" s="268">
        <v>2.15</v>
      </c>
    </row>
    <row r="1154" spans="1:7">
      <c r="A1154" s="264"/>
      <c r="B1154" s="285">
        <v>1052</v>
      </c>
      <c r="C1154" s="310" t="s">
        <v>1884</v>
      </c>
      <c r="D1154" s="267" t="s">
        <v>133</v>
      </c>
      <c r="E1154" s="266" t="s">
        <v>1924</v>
      </c>
      <c r="F1154" s="267" t="s">
        <v>1146</v>
      </c>
      <c r="G1154" s="268">
        <v>3.2</v>
      </c>
    </row>
    <row r="1155" spans="1:7">
      <c r="A1155" s="264"/>
      <c r="B1155" s="285">
        <v>1053</v>
      </c>
      <c r="C1155" s="310" t="s">
        <v>1884</v>
      </c>
      <c r="D1155" s="267" t="s">
        <v>133</v>
      </c>
      <c r="E1155" s="266" t="s">
        <v>1925</v>
      </c>
      <c r="F1155" s="267" t="s">
        <v>1146</v>
      </c>
      <c r="G1155" s="268">
        <v>3.6</v>
      </c>
    </row>
    <row r="1156" spans="1:7">
      <c r="A1156" s="264"/>
      <c r="B1156" s="285">
        <v>1054</v>
      </c>
      <c r="C1156" s="310" t="s">
        <v>1884</v>
      </c>
      <c r="D1156" s="267" t="s">
        <v>133</v>
      </c>
      <c r="E1156" s="266" t="s">
        <v>1926</v>
      </c>
      <c r="F1156" s="267" t="s">
        <v>1146</v>
      </c>
      <c r="G1156" s="268">
        <v>12.932284444444447</v>
      </c>
    </row>
    <row r="1157" spans="1:7">
      <c r="A1157" s="264"/>
      <c r="B1157" s="285">
        <v>1055</v>
      </c>
      <c r="C1157" s="310" t="s">
        <v>1884</v>
      </c>
      <c r="D1157" s="267" t="s">
        <v>133</v>
      </c>
      <c r="E1157" s="266" t="s">
        <v>1927</v>
      </c>
      <c r="F1157" s="267" t="s">
        <v>1146</v>
      </c>
      <c r="G1157" s="268">
        <v>17.860800000000001</v>
      </c>
    </row>
    <row r="1158" spans="1:7">
      <c r="A1158" s="264"/>
      <c r="B1158" s="285">
        <v>1056</v>
      </c>
      <c r="C1158" s="310" t="s">
        <v>1884</v>
      </c>
      <c r="D1158" s="267" t="s">
        <v>133</v>
      </c>
      <c r="E1158" s="266" t="s">
        <v>1928</v>
      </c>
      <c r="F1158" s="267" t="s">
        <v>1146</v>
      </c>
      <c r="G1158" s="268">
        <v>27.791666666666664</v>
      </c>
    </row>
    <row r="1159" spans="1:7">
      <c r="A1159" s="264"/>
      <c r="B1159" s="285">
        <v>1057</v>
      </c>
      <c r="C1159" s="310" t="s">
        <v>1884</v>
      </c>
      <c r="D1159" s="267" t="s">
        <v>133</v>
      </c>
      <c r="E1159" s="266" t="s">
        <v>1929</v>
      </c>
      <c r="F1159" s="267" t="s">
        <v>1146</v>
      </c>
      <c r="G1159" s="268">
        <v>1.65</v>
      </c>
    </row>
    <row r="1160" spans="1:7">
      <c r="A1160" s="264"/>
      <c r="B1160" s="285">
        <v>1058</v>
      </c>
      <c r="C1160" s="310" t="s">
        <v>1884</v>
      </c>
      <c r="D1160" s="267" t="s">
        <v>133</v>
      </c>
      <c r="E1160" s="266" t="s">
        <v>1930</v>
      </c>
      <c r="F1160" s="267" t="s">
        <v>1146</v>
      </c>
      <c r="G1160" s="268">
        <v>1.86</v>
      </c>
    </row>
    <row r="1161" spans="1:7">
      <c r="A1161" s="264"/>
      <c r="B1161" s="285">
        <v>1059</v>
      </c>
      <c r="C1161" s="310" t="s">
        <v>1884</v>
      </c>
      <c r="D1161" s="267" t="s">
        <v>133</v>
      </c>
      <c r="E1161" s="266" t="s">
        <v>1931</v>
      </c>
      <c r="F1161" s="267" t="s">
        <v>1146</v>
      </c>
      <c r="G1161" s="268">
        <v>2.3453155555555556</v>
      </c>
    </row>
    <row r="1162" spans="1:7">
      <c r="A1162" s="264"/>
      <c r="B1162" s="285">
        <v>1060</v>
      </c>
      <c r="C1162" s="310" t="s">
        <v>1884</v>
      </c>
      <c r="D1162" s="267" t="s">
        <v>133</v>
      </c>
      <c r="E1162" s="266" t="s">
        <v>1932</v>
      </c>
      <c r="F1162" s="267" t="s">
        <v>1146</v>
      </c>
      <c r="G1162" s="268">
        <v>3.4333333333333331</v>
      </c>
    </row>
    <row r="1163" spans="1:7">
      <c r="A1163" s="264"/>
      <c r="B1163" s="285">
        <v>1061</v>
      </c>
      <c r="C1163" s="310" t="s">
        <v>1884</v>
      </c>
      <c r="D1163" s="267" t="s">
        <v>133</v>
      </c>
      <c r="E1163" s="266" t="s">
        <v>1933</v>
      </c>
      <c r="F1163" s="267" t="s">
        <v>1146</v>
      </c>
      <c r="G1163" s="268">
        <v>3.6</v>
      </c>
    </row>
    <row r="1164" spans="1:7">
      <c r="A1164" s="264"/>
      <c r="B1164" s="285">
        <v>1062</v>
      </c>
      <c r="C1164" s="310" t="s">
        <v>1884</v>
      </c>
      <c r="D1164" s="267" t="s">
        <v>133</v>
      </c>
      <c r="E1164" s="266" t="s">
        <v>1934</v>
      </c>
      <c r="F1164" s="267" t="s">
        <v>1146</v>
      </c>
      <c r="G1164" s="268">
        <v>13.791666666666666</v>
      </c>
    </row>
    <row r="1165" spans="1:7">
      <c r="A1165" s="264"/>
      <c r="B1165" s="285">
        <v>1063</v>
      </c>
      <c r="C1165" s="310" t="s">
        <v>1884</v>
      </c>
      <c r="D1165" s="267" t="s">
        <v>133</v>
      </c>
      <c r="E1165" s="266" t="s">
        <v>1935</v>
      </c>
      <c r="F1165" s="267" t="s">
        <v>1146</v>
      </c>
      <c r="G1165" s="268">
        <v>22.166666666666668</v>
      </c>
    </row>
    <row r="1166" spans="1:7">
      <c r="A1166" s="264"/>
      <c r="B1166" s="285">
        <v>1064</v>
      </c>
      <c r="C1166" s="310" t="s">
        <v>1884</v>
      </c>
      <c r="D1166" s="267" t="s">
        <v>133</v>
      </c>
      <c r="E1166" s="266" t="s">
        <v>1936</v>
      </c>
      <c r="F1166" s="267" t="s">
        <v>1146</v>
      </c>
      <c r="G1166" s="268">
        <v>26</v>
      </c>
    </row>
    <row r="1167" spans="1:7">
      <c r="A1167" s="264"/>
      <c r="B1167" s="285">
        <v>1065</v>
      </c>
      <c r="C1167" s="310" t="s">
        <v>1937</v>
      </c>
      <c r="D1167" s="267" t="s">
        <v>133</v>
      </c>
      <c r="E1167" s="266" t="s">
        <v>1938</v>
      </c>
      <c r="F1167" s="267" t="s">
        <v>1146</v>
      </c>
      <c r="G1167" s="268">
        <v>1.7</v>
      </c>
    </row>
    <row r="1168" spans="1:7">
      <c r="A1168" s="264"/>
      <c r="B1168" s="285">
        <v>1066</v>
      </c>
      <c r="C1168" s="310" t="s">
        <v>1937</v>
      </c>
      <c r="D1168" s="267" t="s">
        <v>133</v>
      </c>
      <c r="E1168" s="266" t="s">
        <v>1939</v>
      </c>
      <c r="F1168" s="267" t="s">
        <v>1146</v>
      </c>
      <c r="G1168" s="268">
        <v>2.35</v>
      </c>
    </row>
    <row r="1169" spans="1:7">
      <c r="A1169" s="264"/>
      <c r="B1169" s="285">
        <v>1067</v>
      </c>
      <c r="C1169" s="310" t="s">
        <v>1937</v>
      </c>
      <c r="D1169" s="267" t="s">
        <v>133</v>
      </c>
      <c r="E1169" s="266" t="s">
        <v>1940</v>
      </c>
      <c r="F1169" s="267" t="s">
        <v>1146</v>
      </c>
      <c r="G1169" s="268">
        <v>3.767973333333333</v>
      </c>
    </row>
    <row r="1170" spans="1:7">
      <c r="A1170" s="264"/>
      <c r="B1170" s="285">
        <v>1068</v>
      </c>
      <c r="C1170" s="310" t="s">
        <v>1937</v>
      </c>
      <c r="D1170" s="267" t="s">
        <v>133</v>
      </c>
      <c r="E1170" s="266" t="s">
        <v>1941</v>
      </c>
      <c r="F1170" s="267" t="s">
        <v>1146</v>
      </c>
      <c r="G1170" s="268">
        <v>6.3799555555555552</v>
      </c>
    </row>
    <row r="1171" spans="1:7">
      <c r="A1171" s="264"/>
      <c r="B1171" s="285">
        <v>1069</v>
      </c>
      <c r="C1171" s="310" t="s">
        <v>1937</v>
      </c>
      <c r="D1171" s="267" t="s">
        <v>133</v>
      </c>
      <c r="E1171" s="266" t="s">
        <v>1942</v>
      </c>
      <c r="F1171" s="267" t="s">
        <v>1146</v>
      </c>
      <c r="G1171" s="268">
        <v>6.9296355555555547</v>
      </c>
    </row>
    <row r="1172" spans="1:7">
      <c r="A1172" s="264"/>
      <c r="B1172" s="285">
        <v>1070</v>
      </c>
      <c r="C1172" s="310" t="s">
        <v>1937</v>
      </c>
      <c r="D1172" s="267" t="s">
        <v>133</v>
      </c>
      <c r="E1172" s="266" t="s">
        <v>1943</v>
      </c>
      <c r="F1172" s="267" t="s">
        <v>1146</v>
      </c>
      <c r="G1172" s="268">
        <v>16.5</v>
      </c>
    </row>
    <row r="1173" spans="1:7">
      <c r="A1173" s="264"/>
      <c r="B1173" s="285">
        <v>1071</v>
      </c>
      <c r="C1173" s="310" t="s">
        <v>1937</v>
      </c>
      <c r="D1173" s="267" t="s">
        <v>133</v>
      </c>
      <c r="E1173" s="266" t="s">
        <v>1944</v>
      </c>
      <c r="F1173" s="267" t="s">
        <v>1146</v>
      </c>
      <c r="G1173" s="268">
        <v>29.85248</v>
      </c>
    </row>
    <row r="1174" spans="1:7">
      <c r="A1174" s="264"/>
      <c r="B1174" s="285">
        <v>1072</v>
      </c>
      <c r="C1174" s="310" t="s">
        <v>1937</v>
      </c>
      <c r="D1174" s="267" t="s">
        <v>133</v>
      </c>
      <c r="E1174" s="266" t="s">
        <v>1945</v>
      </c>
      <c r="F1174" s="267" t="s">
        <v>1146</v>
      </c>
      <c r="G1174" s="268">
        <v>34.833333333333336</v>
      </c>
    </row>
    <row r="1175" spans="1:7" ht="27">
      <c r="A1175" s="264"/>
      <c r="B1175" s="285">
        <v>1073</v>
      </c>
      <c r="C1175" s="310" t="s">
        <v>1946</v>
      </c>
      <c r="D1175" s="267" t="s">
        <v>133</v>
      </c>
      <c r="E1175" s="266" t="s">
        <v>1947</v>
      </c>
      <c r="F1175" s="267" t="s">
        <v>1146</v>
      </c>
      <c r="G1175" s="268">
        <v>2.1996899999999999</v>
      </c>
    </row>
    <row r="1176" spans="1:7" ht="27">
      <c r="A1176" s="264"/>
      <c r="B1176" s="285">
        <v>1074</v>
      </c>
      <c r="C1176" s="310" t="s">
        <v>1946</v>
      </c>
      <c r="D1176" s="267" t="s">
        <v>133</v>
      </c>
      <c r="E1176" s="266" t="s">
        <v>1948</v>
      </c>
      <c r="F1176" s="267" t="s">
        <v>1146</v>
      </c>
      <c r="G1176" s="268">
        <v>3.6</v>
      </c>
    </row>
    <row r="1177" spans="1:7" ht="27">
      <c r="A1177" s="264"/>
      <c r="B1177" s="285">
        <v>1075</v>
      </c>
      <c r="C1177" s="310" t="s">
        <v>1946</v>
      </c>
      <c r="D1177" s="267" t="s">
        <v>133</v>
      </c>
      <c r="E1177" s="266" t="s">
        <v>1949</v>
      </c>
      <c r="F1177" s="267" t="s">
        <v>1146</v>
      </c>
      <c r="G1177" s="268">
        <v>6.3189955555555546</v>
      </c>
    </row>
    <row r="1178" spans="1:7" ht="27">
      <c r="A1178" s="264"/>
      <c r="B1178" s="285">
        <v>1076</v>
      </c>
      <c r="C1178" s="310" t="s">
        <v>1946</v>
      </c>
      <c r="D1178" s="267" t="s">
        <v>133</v>
      </c>
      <c r="E1178" s="266" t="s">
        <v>1950</v>
      </c>
      <c r="F1178" s="267" t="s">
        <v>1146</v>
      </c>
      <c r="G1178" s="268">
        <v>6.4916711111111107</v>
      </c>
    </row>
    <row r="1179" spans="1:7" ht="27">
      <c r="A1179" s="264"/>
      <c r="B1179" s="285">
        <v>1077</v>
      </c>
      <c r="C1179" s="310" t="s">
        <v>1946</v>
      </c>
      <c r="D1179" s="267" t="s">
        <v>133</v>
      </c>
      <c r="E1179" s="266" t="s">
        <v>1951</v>
      </c>
      <c r="F1179" s="267" t="s">
        <v>1146</v>
      </c>
      <c r="G1179" s="268">
        <v>15.5</v>
      </c>
    </row>
    <row r="1180" spans="1:7" ht="27">
      <c r="A1180" s="264"/>
      <c r="B1180" s="285">
        <v>1078</v>
      </c>
      <c r="C1180" s="310" t="s">
        <v>1946</v>
      </c>
      <c r="D1180" s="267" t="s">
        <v>133</v>
      </c>
      <c r="E1180" s="266" t="s">
        <v>1952</v>
      </c>
      <c r="F1180" s="267" t="s">
        <v>1146</v>
      </c>
      <c r="G1180" s="268">
        <v>15.5</v>
      </c>
    </row>
    <row r="1181" spans="1:7" ht="27">
      <c r="A1181" s="264"/>
      <c r="B1181" s="285">
        <v>1079</v>
      </c>
      <c r="C1181" s="310" t="s">
        <v>1946</v>
      </c>
      <c r="D1181" s="267" t="s">
        <v>133</v>
      </c>
      <c r="E1181" s="266" t="s">
        <v>1953</v>
      </c>
      <c r="F1181" s="267" t="s">
        <v>1146</v>
      </c>
      <c r="G1181" s="268">
        <v>28.306408888888885</v>
      </c>
    </row>
    <row r="1182" spans="1:7">
      <c r="A1182" s="264"/>
      <c r="B1182" s="285">
        <v>1080</v>
      </c>
      <c r="C1182" s="310" t="s">
        <v>1871</v>
      </c>
      <c r="D1182" s="267" t="s">
        <v>133</v>
      </c>
      <c r="E1182" s="266" t="s">
        <v>1954</v>
      </c>
      <c r="F1182" s="267" t="s">
        <v>1146</v>
      </c>
      <c r="G1182" s="268">
        <v>0.7</v>
      </c>
    </row>
    <row r="1183" spans="1:7">
      <c r="A1183" s="264"/>
      <c r="B1183" s="285">
        <v>1081</v>
      </c>
      <c r="C1183" s="310" t="s">
        <v>1871</v>
      </c>
      <c r="D1183" s="267" t="s">
        <v>133</v>
      </c>
      <c r="E1183" s="266" t="s">
        <v>1955</v>
      </c>
      <c r="F1183" s="267" t="s">
        <v>1146</v>
      </c>
      <c r="G1183" s="268">
        <v>0.85</v>
      </c>
    </row>
    <row r="1184" spans="1:7">
      <c r="A1184" s="264"/>
      <c r="B1184" s="285">
        <v>1082</v>
      </c>
      <c r="C1184" s="310" t="s">
        <v>1871</v>
      </c>
      <c r="D1184" s="267" t="s">
        <v>133</v>
      </c>
      <c r="E1184" s="266" t="s">
        <v>1956</v>
      </c>
      <c r="F1184" s="267" t="s">
        <v>1146</v>
      </c>
      <c r="G1184" s="268">
        <v>0.85</v>
      </c>
    </row>
    <row r="1185" spans="1:7">
      <c r="A1185" s="264"/>
      <c r="B1185" s="285">
        <v>1083</v>
      </c>
      <c r="C1185" s="310" t="s">
        <v>1871</v>
      </c>
      <c r="D1185" s="267" t="s">
        <v>133</v>
      </c>
      <c r="E1185" s="266" t="s">
        <v>1957</v>
      </c>
      <c r="F1185" s="267" t="s">
        <v>1146</v>
      </c>
      <c r="G1185" s="268">
        <v>1.21976</v>
      </c>
    </row>
    <row r="1186" spans="1:7">
      <c r="A1186" s="264"/>
      <c r="B1186" s="285">
        <v>1084</v>
      </c>
      <c r="C1186" s="310" t="s">
        <v>1871</v>
      </c>
      <c r="D1186" s="267" t="s">
        <v>133</v>
      </c>
      <c r="E1186" s="266" t="s">
        <v>1958</v>
      </c>
      <c r="F1186" s="267" t="s">
        <v>1146</v>
      </c>
      <c r="G1186" s="268">
        <v>1.2490399999999999</v>
      </c>
    </row>
    <row r="1187" spans="1:7">
      <c r="A1187" s="264"/>
      <c r="B1187" s="285">
        <v>1085</v>
      </c>
      <c r="C1187" s="310" t="s">
        <v>1871</v>
      </c>
      <c r="D1187" s="267" t="s">
        <v>133</v>
      </c>
      <c r="E1187" s="266" t="s">
        <v>1959</v>
      </c>
      <c r="F1187" s="267" t="s">
        <v>1146</v>
      </c>
      <c r="G1187" s="268">
        <v>2.3346399999999998</v>
      </c>
    </row>
    <row r="1188" spans="1:7">
      <c r="A1188" s="264"/>
      <c r="B1188" s="285">
        <v>1086</v>
      </c>
      <c r="C1188" s="310" t="s">
        <v>1871</v>
      </c>
      <c r="D1188" s="267" t="s">
        <v>133</v>
      </c>
      <c r="E1188" s="266" t="s">
        <v>1960</v>
      </c>
      <c r="F1188" s="267" t="s">
        <v>1146</v>
      </c>
      <c r="G1188" s="268">
        <v>2.2000000000000002</v>
      </c>
    </row>
    <row r="1189" spans="1:7">
      <c r="A1189" s="264"/>
      <c r="B1189" s="285">
        <v>1087</v>
      </c>
      <c r="C1189" s="310" t="s">
        <v>1871</v>
      </c>
      <c r="D1189" s="267" t="s">
        <v>133</v>
      </c>
      <c r="E1189" s="266" t="s">
        <v>1961</v>
      </c>
      <c r="F1189" s="267" t="s">
        <v>1146</v>
      </c>
      <c r="G1189" s="268">
        <v>2.25</v>
      </c>
    </row>
    <row r="1190" spans="1:7">
      <c r="A1190" s="264"/>
      <c r="B1190" s="285">
        <v>1088</v>
      </c>
      <c r="C1190" s="310" t="s">
        <v>1871</v>
      </c>
      <c r="D1190" s="267" t="s">
        <v>133</v>
      </c>
      <c r="E1190" s="266" t="s">
        <v>1962</v>
      </c>
      <c r="F1190" s="267" t="s">
        <v>1146</v>
      </c>
      <c r="G1190" s="268">
        <v>6.7075111111111116</v>
      </c>
    </row>
    <row r="1191" spans="1:7">
      <c r="A1191" s="264"/>
      <c r="B1191" s="285">
        <v>1089</v>
      </c>
      <c r="C1191" s="310" t="s">
        <v>1871</v>
      </c>
      <c r="D1191" s="267" t="s">
        <v>133</v>
      </c>
      <c r="E1191" s="266" t="s">
        <v>1963</v>
      </c>
      <c r="F1191" s="267" t="s">
        <v>1146</v>
      </c>
      <c r="G1191" s="268">
        <v>6.7147999999999994</v>
      </c>
    </row>
    <row r="1192" spans="1:7">
      <c r="A1192" s="264"/>
      <c r="B1192" s="285">
        <v>1090</v>
      </c>
      <c r="C1192" s="310" t="s">
        <v>1871</v>
      </c>
      <c r="D1192" s="267" t="s">
        <v>133</v>
      </c>
      <c r="E1192" s="266" t="s">
        <v>1964</v>
      </c>
      <c r="F1192" s="267" t="s">
        <v>1146</v>
      </c>
      <c r="G1192" s="268">
        <v>7.2</v>
      </c>
    </row>
    <row r="1193" spans="1:7">
      <c r="A1193" s="264"/>
      <c r="B1193" s="285">
        <v>1091</v>
      </c>
      <c r="C1193" s="310" t="s">
        <v>1871</v>
      </c>
      <c r="D1193" s="267" t="s">
        <v>133</v>
      </c>
      <c r="E1193" s="266" t="s">
        <v>1965</v>
      </c>
      <c r="F1193" s="267" t="s">
        <v>1146</v>
      </c>
      <c r="G1193" s="268">
        <v>7.2</v>
      </c>
    </row>
    <row r="1194" spans="1:7">
      <c r="A1194" s="264"/>
      <c r="B1194" s="285">
        <v>1092</v>
      </c>
      <c r="C1194" s="310" t="s">
        <v>1871</v>
      </c>
      <c r="D1194" s="267" t="s">
        <v>133</v>
      </c>
      <c r="E1194" s="266" t="s">
        <v>1966</v>
      </c>
      <c r="F1194" s="267" t="s">
        <v>1146</v>
      </c>
      <c r="G1194" s="268">
        <v>9.6</v>
      </c>
    </row>
    <row r="1195" spans="1:7">
      <c r="A1195" s="264"/>
      <c r="B1195" s="285">
        <v>1093</v>
      </c>
      <c r="C1195" s="310" t="s">
        <v>1871</v>
      </c>
      <c r="D1195" s="267" t="s">
        <v>133</v>
      </c>
      <c r="E1195" s="266" t="s">
        <v>1967</v>
      </c>
      <c r="F1195" s="267" t="s">
        <v>1146</v>
      </c>
      <c r="G1195" s="268">
        <v>14.091666666666667</v>
      </c>
    </row>
    <row r="1196" spans="1:7">
      <c r="A1196" s="264"/>
      <c r="B1196" s="285">
        <v>1094</v>
      </c>
      <c r="C1196" s="310" t="s">
        <v>1742</v>
      </c>
      <c r="D1196" s="267" t="s">
        <v>133</v>
      </c>
      <c r="E1196" s="266" t="s">
        <v>1940</v>
      </c>
      <c r="F1196" s="267" t="s">
        <v>1146</v>
      </c>
      <c r="G1196" s="268">
        <v>2</v>
      </c>
    </row>
    <row r="1197" spans="1:7">
      <c r="A1197" s="264"/>
      <c r="B1197" s="285">
        <v>1095</v>
      </c>
      <c r="C1197" s="310" t="s">
        <v>1742</v>
      </c>
      <c r="D1197" s="267" t="s">
        <v>133</v>
      </c>
      <c r="E1197" s="266" t="s">
        <v>1943</v>
      </c>
      <c r="F1197" s="267" t="s">
        <v>1146</v>
      </c>
      <c r="G1197" s="268">
        <v>6</v>
      </c>
    </row>
    <row r="1198" spans="1:7">
      <c r="A1198" s="277" t="s">
        <v>1968</v>
      </c>
      <c r="B1198" s="303"/>
      <c r="C1198" s="270" t="s">
        <v>1969</v>
      </c>
      <c r="D1198" s="270"/>
      <c r="E1198" s="262"/>
      <c r="F1198" s="302"/>
      <c r="G1198" s="293"/>
    </row>
    <row r="1199" spans="1:7" ht="27">
      <c r="A1199" s="264"/>
      <c r="B1199" s="285">
        <v>1096</v>
      </c>
      <c r="C1199" s="333" t="s">
        <v>1451</v>
      </c>
      <c r="D1199" s="267" t="s">
        <v>693</v>
      </c>
      <c r="E1199" s="310" t="s">
        <v>1970</v>
      </c>
      <c r="F1199" s="267" t="s">
        <v>594</v>
      </c>
      <c r="G1199" s="268">
        <v>3.0416666666666665</v>
      </c>
    </row>
    <row r="1200" spans="1:7" ht="27">
      <c r="A1200" s="277"/>
      <c r="B1200" s="285">
        <v>1097</v>
      </c>
      <c r="C1200" s="405" t="s">
        <v>1451</v>
      </c>
      <c r="D1200" s="312" t="s">
        <v>693</v>
      </c>
      <c r="E1200" s="310" t="s">
        <v>1971</v>
      </c>
      <c r="F1200" s="267" t="s">
        <v>594</v>
      </c>
      <c r="G1200" s="268">
        <v>4.125</v>
      </c>
    </row>
    <row r="1201" spans="1:7" ht="27">
      <c r="A1201" s="264"/>
      <c r="B1201" s="285">
        <v>1098</v>
      </c>
      <c r="C1201" s="333" t="s">
        <v>1451</v>
      </c>
      <c r="D1201" s="267" t="s">
        <v>693</v>
      </c>
      <c r="E1201" s="310" t="s">
        <v>1972</v>
      </c>
      <c r="F1201" s="267" t="s">
        <v>594</v>
      </c>
      <c r="G1201" s="268">
        <v>6.333333333333333</v>
      </c>
    </row>
    <row r="1202" spans="1:7" ht="27">
      <c r="A1202" s="264"/>
      <c r="B1202" s="285">
        <v>1099</v>
      </c>
      <c r="C1202" s="333" t="s">
        <v>1451</v>
      </c>
      <c r="D1202" s="267" t="s">
        <v>693</v>
      </c>
      <c r="E1202" s="287" t="s">
        <v>1973</v>
      </c>
      <c r="F1202" s="267" t="s">
        <v>594</v>
      </c>
      <c r="G1202" s="268">
        <v>7.416666666666667</v>
      </c>
    </row>
    <row r="1203" spans="1:7" ht="27">
      <c r="A1203" s="264"/>
      <c r="B1203" s="285">
        <v>1100</v>
      </c>
      <c r="C1203" s="333" t="s">
        <v>1451</v>
      </c>
      <c r="D1203" s="267" t="s">
        <v>693</v>
      </c>
      <c r="E1203" s="287" t="s">
        <v>1974</v>
      </c>
      <c r="F1203" s="267" t="s">
        <v>594</v>
      </c>
      <c r="G1203" s="268">
        <v>14.333333333333334</v>
      </c>
    </row>
    <row r="1204" spans="1:7" ht="27">
      <c r="A1204" s="264"/>
      <c r="B1204" s="285">
        <v>1101</v>
      </c>
      <c r="C1204" s="333" t="s">
        <v>1451</v>
      </c>
      <c r="D1204" s="267" t="s">
        <v>693</v>
      </c>
      <c r="E1204" s="287" t="s">
        <v>1975</v>
      </c>
      <c r="F1204" s="267" t="s">
        <v>594</v>
      </c>
      <c r="G1204" s="268">
        <v>20.416666666666668</v>
      </c>
    </row>
    <row r="1205" spans="1:7" ht="27">
      <c r="A1205" s="264"/>
      <c r="B1205" s="285">
        <v>1102</v>
      </c>
      <c r="C1205" s="333" t="s">
        <v>1451</v>
      </c>
      <c r="D1205" s="267" t="s">
        <v>693</v>
      </c>
      <c r="E1205" s="287" t="s">
        <v>1976</v>
      </c>
      <c r="F1205" s="267" t="s">
        <v>594</v>
      </c>
      <c r="G1205" s="268">
        <v>30.833333333333336</v>
      </c>
    </row>
    <row r="1206" spans="1:7" ht="27">
      <c r="A1206" s="277"/>
      <c r="B1206" s="285">
        <v>1103</v>
      </c>
      <c r="C1206" s="405" t="s">
        <v>1451</v>
      </c>
      <c r="D1206" s="312" t="s">
        <v>693</v>
      </c>
      <c r="E1206" s="310" t="s">
        <v>1977</v>
      </c>
      <c r="F1206" s="267" t="s">
        <v>594</v>
      </c>
      <c r="G1206" s="268">
        <v>45.416666666666671</v>
      </c>
    </row>
    <row r="1207" spans="1:7" ht="27">
      <c r="A1207" s="264"/>
      <c r="B1207" s="285">
        <v>1104</v>
      </c>
      <c r="C1207" s="333" t="s">
        <v>1451</v>
      </c>
      <c r="D1207" s="267" t="s">
        <v>693</v>
      </c>
      <c r="E1207" s="287" t="s">
        <v>1978</v>
      </c>
      <c r="F1207" s="267" t="s">
        <v>594</v>
      </c>
      <c r="G1207" s="268">
        <v>3.4583333333333339</v>
      </c>
    </row>
    <row r="1208" spans="1:7" ht="27">
      <c r="A1208" s="264"/>
      <c r="B1208" s="285">
        <v>1105</v>
      </c>
      <c r="C1208" s="333" t="s">
        <v>1451</v>
      </c>
      <c r="D1208" s="267" t="s">
        <v>693</v>
      </c>
      <c r="E1208" s="287" t="s">
        <v>1979</v>
      </c>
      <c r="F1208" s="267" t="s">
        <v>594</v>
      </c>
      <c r="G1208" s="268">
        <v>4.7166666666666668</v>
      </c>
    </row>
    <row r="1209" spans="1:7" ht="27">
      <c r="A1209" s="264"/>
      <c r="B1209" s="285">
        <v>1106</v>
      </c>
      <c r="C1209" s="333" t="s">
        <v>1451</v>
      </c>
      <c r="D1209" s="267" t="s">
        <v>693</v>
      </c>
      <c r="E1209" s="287" t="s">
        <v>1980</v>
      </c>
      <c r="F1209" s="267" t="s">
        <v>594</v>
      </c>
      <c r="G1209" s="268">
        <v>7.416666666666667</v>
      </c>
    </row>
    <row r="1210" spans="1:7" ht="27">
      <c r="A1210" s="264"/>
      <c r="B1210" s="285">
        <v>1107</v>
      </c>
      <c r="C1210" s="333" t="s">
        <v>1451</v>
      </c>
      <c r="D1210" s="267" t="s">
        <v>693</v>
      </c>
      <c r="E1210" s="332" t="s">
        <v>1981</v>
      </c>
      <c r="F1210" s="267" t="s">
        <v>594</v>
      </c>
      <c r="G1210" s="268">
        <v>8.4333333333333336</v>
      </c>
    </row>
    <row r="1211" spans="1:7" ht="27">
      <c r="A1211" s="264"/>
      <c r="B1211" s="285">
        <v>1108</v>
      </c>
      <c r="C1211" s="333" t="s">
        <v>1451</v>
      </c>
      <c r="D1211" s="267" t="s">
        <v>693</v>
      </c>
      <c r="E1211" s="332" t="s">
        <v>1982</v>
      </c>
      <c r="F1211" s="267" t="s">
        <v>594</v>
      </c>
      <c r="G1211" s="268">
        <v>16.583333333333332</v>
      </c>
    </row>
    <row r="1212" spans="1:7" ht="27">
      <c r="A1212" s="264"/>
      <c r="B1212" s="285">
        <v>1109</v>
      </c>
      <c r="C1212" s="333" t="s">
        <v>1451</v>
      </c>
      <c r="D1212" s="267" t="s">
        <v>693</v>
      </c>
      <c r="E1212" s="287" t="s">
        <v>1983</v>
      </c>
      <c r="F1212" s="267" t="s">
        <v>594</v>
      </c>
      <c r="G1212" s="268">
        <v>22.416666666666668</v>
      </c>
    </row>
    <row r="1213" spans="1:7" ht="27">
      <c r="A1213" s="264"/>
      <c r="B1213" s="285">
        <v>1110</v>
      </c>
      <c r="C1213" s="333" t="s">
        <v>1451</v>
      </c>
      <c r="D1213" s="267" t="s">
        <v>693</v>
      </c>
      <c r="E1213" s="332" t="s">
        <v>1984</v>
      </c>
      <c r="F1213" s="267" t="s">
        <v>594</v>
      </c>
      <c r="G1213" s="268">
        <v>35.833333333333336</v>
      </c>
    </row>
    <row r="1214" spans="1:7" ht="27">
      <c r="A1214" s="264"/>
      <c r="B1214" s="285">
        <v>1111</v>
      </c>
      <c r="C1214" s="333" t="s">
        <v>1451</v>
      </c>
      <c r="D1214" s="267" t="s">
        <v>693</v>
      </c>
      <c r="E1214" s="332" t="s">
        <v>1985</v>
      </c>
      <c r="F1214" s="267" t="s">
        <v>594</v>
      </c>
      <c r="G1214" s="268">
        <v>56.25</v>
      </c>
    </row>
    <row r="1215" spans="1:7">
      <c r="A1215" s="277" t="s">
        <v>1986</v>
      </c>
      <c r="B1215" s="269"/>
      <c r="C1215" s="270" t="s">
        <v>1987</v>
      </c>
      <c r="D1215" s="270"/>
      <c r="E1215" s="262"/>
      <c r="F1215" s="261"/>
      <c r="G1215" s="263"/>
    </row>
    <row r="1216" spans="1:7">
      <c r="A1216" s="264"/>
      <c r="B1216" s="285">
        <v>1112</v>
      </c>
      <c r="C1216" s="333" t="s">
        <v>1988</v>
      </c>
      <c r="D1216" s="267" t="s">
        <v>133</v>
      </c>
      <c r="E1216" s="332" t="s">
        <v>1989</v>
      </c>
      <c r="F1216" s="267" t="s">
        <v>594</v>
      </c>
      <c r="G1216" s="268">
        <v>0.35</v>
      </c>
    </row>
    <row r="1217" spans="1:7">
      <c r="A1217" s="264"/>
      <c r="B1217" s="426">
        <v>1113</v>
      </c>
      <c r="C1217" s="333" t="s">
        <v>1988</v>
      </c>
      <c r="D1217" s="267" t="s">
        <v>133</v>
      </c>
      <c r="E1217" s="332" t="s">
        <v>1990</v>
      </c>
      <c r="F1217" s="267" t="s">
        <v>594</v>
      </c>
      <c r="G1217" s="268">
        <v>0.45000000000000007</v>
      </c>
    </row>
    <row r="1218" spans="1:7">
      <c r="A1218" s="264"/>
      <c r="B1218" s="285">
        <v>1114</v>
      </c>
      <c r="C1218" s="333" t="s">
        <v>1988</v>
      </c>
      <c r="D1218" s="267" t="s">
        <v>133</v>
      </c>
      <c r="E1218" s="332" t="s">
        <v>1991</v>
      </c>
      <c r="F1218" s="267" t="s">
        <v>594</v>
      </c>
      <c r="G1218" s="268">
        <v>0.85000000000000009</v>
      </c>
    </row>
    <row r="1219" spans="1:7">
      <c r="A1219" s="264"/>
      <c r="B1219" s="426">
        <v>1115</v>
      </c>
      <c r="C1219" s="333" t="s">
        <v>1988</v>
      </c>
      <c r="D1219" s="267" t="s">
        <v>133</v>
      </c>
      <c r="E1219" s="287" t="s">
        <v>1992</v>
      </c>
      <c r="F1219" s="267" t="s">
        <v>594</v>
      </c>
      <c r="G1219" s="268">
        <v>0.95833333333333326</v>
      </c>
    </row>
    <row r="1220" spans="1:7">
      <c r="A1220" s="264"/>
      <c r="B1220" s="285">
        <v>1116</v>
      </c>
      <c r="C1220" s="333" t="s">
        <v>1988</v>
      </c>
      <c r="D1220" s="267" t="s">
        <v>133</v>
      </c>
      <c r="E1220" s="332" t="s">
        <v>1993</v>
      </c>
      <c r="F1220" s="267" t="s">
        <v>594</v>
      </c>
      <c r="G1220" s="268">
        <v>2.1</v>
      </c>
    </row>
    <row r="1221" spans="1:7">
      <c r="A1221" s="264"/>
      <c r="B1221" s="426">
        <v>1117</v>
      </c>
      <c r="C1221" s="333" t="s">
        <v>1988</v>
      </c>
      <c r="D1221" s="267" t="s">
        <v>133</v>
      </c>
      <c r="E1221" s="332" t="s">
        <v>1994</v>
      </c>
      <c r="F1221" s="267" t="s">
        <v>594</v>
      </c>
      <c r="G1221" s="268">
        <v>2.35</v>
      </c>
    </row>
    <row r="1222" spans="1:7">
      <c r="A1222" s="277"/>
      <c r="B1222" s="285">
        <v>1118</v>
      </c>
      <c r="C1222" s="333" t="s">
        <v>1988</v>
      </c>
      <c r="D1222" s="312" t="s">
        <v>133</v>
      </c>
      <c r="E1222" s="310" t="s">
        <v>1995</v>
      </c>
      <c r="F1222" s="267" t="s">
        <v>594</v>
      </c>
      <c r="G1222" s="268">
        <v>3.0166666666666671</v>
      </c>
    </row>
    <row r="1223" spans="1:7">
      <c r="A1223" s="277"/>
      <c r="B1223" s="426">
        <v>1119</v>
      </c>
      <c r="C1223" s="333" t="s">
        <v>1988</v>
      </c>
      <c r="D1223" s="312" t="s">
        <v>133</v>
      </c>
      <c r="E1223" s="310" t="s">
        <v>1996</v>
      </c>
      <c r="F1223" s="267" t="s">
        <v>594</v>
      </c>
      <c r="G1223" s="268">
        <v>6.5833333333333339</v>
      </c>
    </row>
    <row r="1224" spans="1:7">
      <c r="A1224" s="277" t="s">
        <v>1997</v>
      </c>
      <c r="B1224" s="303"/>
      <c r="C1224" s="270" t="s">
        <v>1998</v>
      </c>
      <c r="D1224" s="270"/>
      <c r="E1224" s="262"/>
      <c r="F1224" s="261"/>
      <c r="G1224" s="263"/>
    </row>
    <row r="1225" spans="1:7">
      <c r="A1225" s="264"/>
      <c r="B1225" s="285">
        <v>1120</v>
      </c>
      <c r="C1225" s="287" t="s">
        <v>1451</v>
      </c>
      <c r="D1225" s="267" t="s">
        <v>693</v>
      </c>
      <c r="E1225" s="310" t="s">
        <v>1999</v>
      </c>
      <c r="F1225" s="267" t="s">
        <v>594</v>
      </c>
      <c r="G1225" s="268">
        <v>0.53333333333333333</v>
      </c>
    </row>
    <row r="1226" spans="1:7" ht="27">
      <c r="A1226" s="264"/>
      <c r="B1226" s="285">
        <v>1121</v>
      </c>
      <c r="C1226" s="287" t="s">
        <v>1451</v>
      </c>
      <c r="D1226" s="267" t="s">
        <v>693</v>
      </c>
      <c r="E1226" s="310" t="s">
        <v>2000</v>
      </c>
      <c r="F1226" s="267" t="s">
        <v>594</v>
      </c>
      <c r="G1226" s="268">
        <v>0.75</v>
      </c>
    </row>
    <row r="1227" spans="1:7">
      <c r="A1227" s="264"/>
      <c r="B1227" s="285">
        <v>1122</v>
      </c>
      <c r="C1227" s="405" t="s">
        <v>1451</v>
      </c>
      <c r="D1227" s="312" t="s">
        <v>693</v>
      </c>
      <c r="E1227" s="310" t="s">
        <v>2001</v>
      </c>
      <c r="F1227" s="267" t="s">
        <v>594</v>
      </c>
      <c r="G1227" s="268">
        <v>1.1416666666666668</v>
      </c>
    </row>
    <row r="1228" spans="1:7">
      <c r="A1228" s="264"/>
      <c r="B1228" s="285">
        <v>1123</v>
      </c>
      <c r="C1228" s="333" t="s">
        <v>1451</v>
      </c>
      <c r="D1228" s="403" t="s">
        <v>693</v>
      </c>
      <c r="E1228" s="287" t="s">
        <v>2002</v>
      </c>
      <c r="F1228" s="267" t="s">
        <v>594</v>
      </c>
      <c r="G1228" s="268">
        <v>2.4583333333333335</v>
      </c>
    </row>
    <row r="1229" spans="1:7" ht="27">
      <c r="A1229" s="264"/>
      <c r="B1229" s="285">
        <v>1124</v>
      </c>
      <c r="C1229" s="405" t="s">
        <v>1451</v>
      </c>
      <c r="D1229" s="312" t="s">
        <v>693</v>
      </c>
      <c r="E1229" s="310" t="s">
        <v>2003</v>
      </c>
      <c r="F1229" s="267" t="s">
        <v>594</v>
      </c>
      <c r="G1229" s="268">
        <v>3.625</v>
      </c>
    </row>
    <row r="1230" spans="1:7">
      <c r="A1230" s="264"/>
      <c r="B1230" s="285">
        <v>1125</v>
      </c>
      <c r="C1230" s="333" t="s">
        <v>1451</v>
      </c>
      <c r="D1230" s="267" t="s">
        <v>693</v>
      </c>
      <c r="E1230" s="287" t="s">
        <v>2004</v>
      </c>
      <c r="F1230" s="267" t="s">
        <v>594</v>
      </c>
      <c r="G1230" s="268">
        <v>5.6833333333333336</v>
      </c>
    </row>
    <row r="1231" spans="1:7" ht="27">
      <c r="A1231" s="264"/>
      <c r="B1231" s="285">
        <v>1126</v>
      </c>
      <c r="C1231" s="287" t="s">
        <v>1451</v>
      </c>
      <c r="D1231" s="267" t="s">
        <v>693</v>
      </c>
      <c r="E1231" s="310" t="s">
        <v>2005</v>
      </c>
      <c r="F1231" s="267" t="s">
        <v>594</v>
      </c>
      <c r="G1231" s="268">
        <v>0.46400000000000002</v>
      </c>
    </row>
    <row r="1232" spans="1:7" ht="27">
      <c r="A1232" s="264"/>
      <c r="B1232" s="285">
        <v>1127</v>
      </c>
      <c r="C1232" s="287" t="s">
        <v>1451</v>
      </c>
      <c r="D1232" s="267" t="s">
        <v>693</v>
      </c>
      <c r="E1232" s="310" t="s">
        <v>2006</v>
      </c>
      <c r="F1232" s="267" t="s">
        <v>594</v>
      </c>
      <c r="G1232" s="268">
        <v>0.64800000000000002</v>
      </c>
    </row>
    <row r="1233" spans="1:7" ht="27">
      <c r="A1233" s="264"/>
      <c r="B1233" s="285">
        <v>1128</v>
      </c>
      <c r="C1233" s="405" t="s">
        <v>1451</v>
      </c>
      <c r="D1233" s="312" t="s">
        <v>693</v>
      </c>
      <c r="E1233" s="310" t="s">
        <v>2007</v>
      </c>
      <c r="F1233" s="267" t="s">
        <v>594</v>
      </c>
      <c r="G1233" s="268">
        <v>1.08</v>
      </c>
    </row>
    <row r="1234" spans="1:7" ht="27">
      <c r="A1234" s="264"/>
      <c r="B1234" s="285">
        <v>1129</v>
      </c>
      <c r="C1234" s="333" t="s">
        <v>1451</v>
      </c>
      <c r="D1234" s="403" t="s">
        <v>693</v>
      </c>
      <c r="E1234" s="287" t="s">
        <v>2008</v>
      </c>
      <c r="F1234" s="267" t="s">
        <v>594</v>
      </c>
      <c r="G1234" s="268">
        <v>1.84</v>
      </c>
    </row>
    <row r="1235" spans="1:7" ht="27">
      <c r="A1235" s="264"/>
      <c r="B1235" s="285">
        <v>1130</v>
      </c>
      <c r="C1235" s="405" t="s">
        <v>1451</v>
      </c>
      <c r="D1235" s="312" t="s">
        <v>693</v>
      </c>
      <c r="E1235" s="310" t="s">
        <v>2009</v>
      </c>
      <c r="F1235" s="267" t="s">
        <v>594</v>
      </c>
      <c r="G1235" s="268">
        <v>2.8</v>
      </c>
    </row>
    <row r="1236" spans="1:7">
      <c r="A1236" s="277" t="s">
        <v>2010</v>
      </c>
      <c r="B1236" s="269"/>
      <c r="C1236" s="270" t="s">
        <v>2011</v>
      </c>
      <c r="D1236" s="270"/>
      <c r="E1236" s="262"/>
      <c r="F1236" s="261"/>
      <c r="G1236" s="263"/>
    </row>
    <row r="1237" spans="1:7">
      <c r="A1237" s="264"/>
      <c r="B1237" s="285">
        <v>1131</v>
      </c>
      <c r="C1237" s="405" t="s">
        <v>1451</v>
      </c>
      <c r="D1237" s="312" t="s">
        <v>693</v>
      </c>
      <c r="E1237" s="310" t="s">
        <v>2012</v>
      </c>
      <c r="F1237" s="267" t="s">
        <v>594</v>
      </c>
      <c r="G1237" s="268">
        <v>0.18333333333333335</v>
      </c>
    </row>
    <row r="1238" spans="1:7">
      <c r="A1238" s="264"/>
      <c r="B1238" s="285">
        <v>1132</v>
      </c>
      <c r="C1238" s="333" t="s">
        <v>1451</v>
      </c>
      <c r="D1238" s="267" t="s">
        <v>693</v>
      </c>
      <c r="E1238" s="287" t="s">
        <v>2013</v>
      </c>
      <c r="F1238" s="267" t="s">
        <v>594</v>
      </c>
      <c r="G1238" s="268">
        <v>0.23055555555555562</v>
      </c>
    </row>
    <row r="1239" spans="1:7">
      <c r="A1239" s="264"/>
      <c r="B1239" s="285">
        <v>1133</v>
      </c>
      <c r="C1239" s="333" t="s">
        <v>1451</v>
      </c>
      <c r="D1239" s="267" t="s">
        <v>693</v>
      </c>
      <c r="E1239" s="287" t="s">
        <v>2014</v>
      </c>
      <c r="F1239" s="267" t="s">
        <v>594</v>
      </c>
      <c r="G1239" s="268">
        <v>0.37777777777777777</v>
      </c>
    </row>
    <row r="1240" spans="1:7">
      <c r="A1240" s="264"/>
      <c r="B1240" s="285">
        <v>1134</v>
      </c>
      <c r="C1240" s="333" t="s">
        <v>1451</v>
      </c>
      <c r="D1240" s="267" t="s">
        <v>693</v>
      </c>
      <c r="E1240" s="287" t="s">
        <v>2015</v>
      </c>
      <c r="F1240" s="267" t="s">
        <v>594</v>
      </c>
      <c r="G1240" s="268">
        <v>0.64166666666666672</v>
      </c>
    </row>
    <row r="1241" spans="1:7">
      <c r="A1241" s="264"/>
      <c r="B1241" s="285">
        <v>1135</v>
      </c>
      <c r="C1241" s="333" t="s">
        <v>1451</v>
      </c>
      <c r="D1241" s="267" t="s">
        <v>693</v>
      </c>
      <c r="E1241" s="287" t="s">
        <v>2016</v>
      </c>
      <c r="F1241" s="267" t="s">
        <v>594</v>
      </c>
      <c r="G1241" s="268">
        <v>0.91666666666666674</v>
      </c>
    </row>
    <row r="1242" spans="1:7">
      <c r="A1242" s="264"/>
      <c r="B1242" s="285">
        <v>1136</v>
      </c>
      <c r="C1242" s="405" t="s">
        <v>1451</v>
      </c>
      <c r="D1242" s="312" t="s">
        <v>693</v>
      </c>
      <c r="E1242" s="310" t="s">
        <v>2017</v>
      </c>
      <c r="F1242" s="267" t="s">
        <v>594</v>
      </c>
      <c r="G1242" s="268">
        <v>1.4222222222222223</v>
      </c>
    </row>
    <row r="1243" spans="1:7">
      <c r="A1243" s="264"/>
      <c r="B1243" s="285">
        <v>1137</v>
      </c>
      <c r="C1243" s="333" t="s">
        <v>1451</v>
      </c>
      <c r="D1243" s="267" t="s">
        <v>693</v>
      </c>
      <c r="E1243" s="332" t="s">
        <v>2018</v>
      </c>
      <c r="F1243" s="267" t="s">
        <v>594</v>
      </c>
      <c r="G1243" s="268">
        <v>1.2638888888888888</v>
      </c>
    </row>
    <row r="1244" spans="1:7">
      <c r="A1244" s="264"/>
      <c r="B1244" s="285">
        <v>1138</v>
      </c>
      <c r="C1244" s="333" t="s">
        <v>1451</v>
      </c>
      <c r="D1244" s="267" t="s">
        <v>693</v>
      </c>
      <c r="E1244" s="332" t="s">
        <v>2019</v>
      </c>
      <c r="F1244" s="267" t="s">
        <v>594</v>
      </c>
      <c r="G1244" s="268">
        <v>2.3333333333333335</v>
      </c>
    </row>
    <row r="1245" spans="1:7">
      <c r="A1245" s="264"/>
      <c r="B1245" s="285">
        <v>1139</v>
      </c>
      <c r="C1245" s="333" t="s">
        <v>1451</v>
      </c>
      <c r="D1245" s="267" t="s">
        <v>693</v>
      </c>
      <c r="E1245" s="332" t="s">
        <v>2020</v>
      </c>
      <c r="F1245" s="267" t="s">
        <v>594</v>
      </c>
      <c r="G1245" s="268">
        <v>0.22638888888888886</v>
      </c>
    </row>
    <row r="1246" spans="1:7">
      <c r="A1246" s="264"/>
      <c r="B1246" s="285">
        <v>1140</v>
      </c>
      <c r="C1246" s="333" t="s">
        <v>1451</v>
      </c>
      <c r="D1246" s="267" t="s">
        <v>693</v>
      </c>
      <c r="E1246" s="332" t="s">
        <v>2021</v>
      </c>
      <c r="F1246" s="267" t="s">
        <v>594</v>
      </c>
      <c r="G1246" s="268">
        <v>0.92222222222222217</v>
      </c>
    </row>
    <row r="1247" spans="1:7">
      <c r="A1247" s="277" t="s">
        <v>2022</v>
      </c>
      <c r="B1247" s="285"/>
      <c r="C1247" s="270" t="s">
        <v>2023</v>
      </c>
      <c r="D1247" s="270"/>
      <c r="E1247" s="262"/>
      <c r="F1247" s="419"/>
      <c r="G1247" s="293"/>
    </row>
    <row r="1248" spans="1:7" ht="27">
      <c r="A1248" s="264"/>
      <c r="B1248" s="285">
        <v>1141</v>
      </c>
      <c r="C1248" s="332" t="s">
        <v>1451</v>
      </c>
      <c r="D1248" s="267" t="s">
        <v>693</v>
      </c>
      <c r="E1248" s="287" t="s">
        <v>2024</v>
      </c>
      <c r="F1248" s="267" t="s">
        <v>594</v>
      </c>
      <c r="G1248" s="268">
        <v>0.99416666666666675</v>
      </c>
    </row>
    <row r="1249" spans="1:7" ht="27">
      <c r="A1249" s="264"/>
      <c r="B1249" s="285">
        <v>1142</v>
      </c>
      <c r="C1249" s="287" t="s">
        <v>1451</v>
      </c>
      <c r="D1249" s="267" t="s">
        <v>693</v>
      </c>
      <c r="E1249" s="310" t="s">
        <v>2025</v>
      </c>
      <c r="F1249" s="267" t="s">
        <v>594</v>
      </c>
      <c r="G1249" s="268">
        <v>0.98583333333333345</v>
      </c>
    </row>
    <row r="1250" spans="1:7" ht="27">
      <c r="A1250" s="264"/>
      <c r="B1250" s="285">
        <v>1143</v>
      </c>
      <c r="C1250" s="287" t="s">
        <v>1451</v>
      </c>
      <c r="D1250" s="267" t="s">
        <v>693</v>
      </c>
      <c r="E1250" s="310" t="s">
        <v>2026</v>
      </c>
      <c r="F1250" s="267" t="s">
        <v>594</v>
      </c>
      <c r="G1250" s="268">
        <v>0.3716666666666667</v>
      </c>
    </row>
    <row r="1251" spans="1:7" ht="27">
      <c r="A1251" s="277"/>
      <c r="B1251" s="285">
        <v>1144</v>
      </c>
      <c r="C1251" s="405" t="s">
        <v>1451</v>
      </c>
      <c r="D1251" s="312" t="s">
        <v>693</v>
      </c>
      <c r="E1251" s="310" t="s">
        <v>2027</v>
      </c>
      <c r="F1251" s="267" t="s">
        <v>594</v>
      </c>
      <c r="G1251" s="268">
        <v>0.40416666666666667</v>
      </c>
    </row>
    <row r="1252" spans="1:7" ht="27">
      <c r="A1252" s="349"/>
      <c r="B1252" s="285">
        <v>1145</v>
      </c>
      <c r="C1252" s="333" t="s">
        <v>1451</v>
      </c>
      <c r="D1252" s="267" t="s">
        <v>693</v>
      </c>
      <c r="E1252" s="310" t="s">
        <v>2028</v>
      </c>
      <c r="F1252" s="267" t="s">
        <v>594</v>
      </c>
      <c r="G1252" s="268">
        <v>0.37916666666666671</v>
      </c>
    </row>
    <row r="1253" spans="1:7" ht="27">
      <c r="A1253" s="295"/>
      <c r="B1253" s="285">
        <v>1146</v>
      </c>
      <c r="C1253" s="405" t="s">
        <v>1451</v>
      </c>
      <c r="D1253" s="312" t="s">
        <v>693</v>
      </c>
      <c r="E1253" s="310" t="s">
        <v>2029</v>
      </c>
      <c r="F1253" s="267" t="s">
        <v>594</v>
      </c>
      <c r="G1253" s="268">
        <v>4.9666666666666668</v>
      </c>
    </row>
    <row r="1254" spans="1:7" ht="27">
      <c r="A1254" s="264"/>
      <c r="B1254" s="285">
        <v>1147</v>
      </c>
      <c r="C1254" s="333" t="s">
        <v>1451</v>
      </c>
      <c r="D1254" s="267" t="s">
        <v>693</v>
      </c>
      <c r="E1254" s="287" t="s">
        <v>2030</v>
      </c>
      <c r="F1254" s="267" t="s">
        <v>594</v>
      </c>
      <c r="G1254" s="268">
        <v>2.5916666666666668</v>
      </c>
    </row>
    <row r="1255" spans="1:7" ht="27">
      <c r="A1255" s="264"/>
      <c r="B1255" s="285">
        <v>1148</v>
      </c>
      <c r="C1255" s="333" t="s">
        <v>1451</v>
      </c>
      <c r="D1255" s="267" t="s">
        <v>693</v>
      </c>
      <c r="E1255" s="287" t="s">
        <v>2031</v>
      </c>
      <c r="F1255" s="267" t="s">
        <v>594</v>
      </c>
      <c r="G1255" s="268">
        <v>2.1500000000000004</v>
      </c>
    </row>
    <row r="1256" spans="1:7">
      <c r="A1256" s="277" t="s">
        <v>2032</v>
      </c>
      <c r="B1256" s="269"/>
      <c r="C1256" s="270" t="s">
        <v>2033</v>
      </c>
      <c r="D1256" s="270"/>
      <c r="E1256" s="262"/>
      <c r="F1256" s="261"/>
      <c r="G1256" s="263"/>
    </row>
    <row r="1257" spans="1:7">
      <c r="A1257" s="264"/>
      <c r="B1257" s="285">
        <v>1149</v>
      </c>
      <c r="C1257" s="427" t="s">
        <v>2034</v>
      </c>
      <c r="D1257" s="267" t="s">
        <v>133</v>
      </c>
      <c r="E1257" s="288" t="s">
        <v>2035</v>
      </c>
      <c r="F1257" s="267" t="s">
        <v>1621</v>
      </c>
      <c r="G1257" s="268">
        <v>3.6944444444444446E-2</v>
      </c>
    </row>
    <row r="1258" spans="1:7">
      <c r="A1258" s="264"/>
      <c r="B1258" s="428">
        <v>1150</v>
      </c>
      <c r="C1258" s="427" t="s">
        <v>2034</v>
      </c>
      <c r="D1258" s="267" t="s">
        <v>133</v>
      </c>
      <c r="E1258" s="288" t="s">
        <v>2036</v>
      </c>
      <c r="F1258" s="267" t="s">
        <v>1621</v>
      </c>
      <c r="G1258" s="268">
        <v>5.3611111111111109E-2</v>
      </c>
    </row>
    <row r="1259" spans="1:7">
      <c r="A1259" s="264"/>
      <c r="B1259" s="285">
        <v>1151</v>
      </c>
      <c r="C1259" s="427" t="s">
        <v>2034</v>
      </c>
      <c r="D1259" s="267" t="s">
        <v>133</v>
      </c>
      <c r="E1259" s="288" t="s">
        <v>2037</v>
      </c>
      <c r="F1259" s="267" t="s">
        <v>1621</v>
      </c>
      <c r="G1259" s="268">
        <v>7.194444444444445E-2</v>
      </c>
    </row>
    <row r="1260" spans="1:7">
      <c r="A1260" s="264"/>
      <c r="B1260" s="428">
        <v>1152</v>
      </c>
      <c r="C1260" s="427" t="s">
        <v>2034</v>
      </c>
      <c r="D1260" s="267" t="s">
        <v>133</v>
      </c>
      <c r="E1260" s="288" t="s">
        <v>2038</v>
      </c>
      <c r="F1260" s="267" t="s">
        <v>1621</v>
      </c>
      <c r="G1260" s="268">
        <v>0.11750000000000001</v>
      </c>
    </row>
    <row r="1261" spans="1:7">
      <c r="A1261" s="264"/>
      <c r="B1261" s="285">
        <v>1153</v>
      </c>
      <c r="C1261" s="427" t="s">
        <v>2034</v>
      </c>
      <c r="D1261" s="267" t="s">
        <v>133</v>
      </c>
      <c r="E1261" s="288" t="s">
        <v>2039</v>
      </c>
      <c r="F1261" s="267" t="s">
        <v>1621</v>
      </c>
      <c r="G1261" s="268">
        <v>0.12666666666666665</v>
      </c>
    </row>
    <row r="1262" spans="1:7">
      <c r="A1262" s="264"/>
      <c r="B1262" s="428">
        <v>1154</v>
      </c>
      <c r="C1262" s="427" t="s">
        <v>2034</v>
      </c>
      <c r="D1262" s="267" t="s">
        <v>133</v>
      </c>
      <c r="E1262" s="288" t="s">
        <v>2040</v>
      </c>
      <c r="F1262" s="267" t="s">
        <v>1621</v>
      </c>
      <c r="G1262" s="268">
        <v>0.1747222222222222</v>
      </c>
    </row>
    <row r="1263" spans="1:7">
      <c r="A1263" s="264"/>
      <c r="B1263" s="285">
        <v>1155</v>
      </c>
      <c r="C1263" s="427" t="s">
        <v>2034</v>
      </c>
      <c r="D1263" s="267" t="s">
        <v>133</v>
      </c>
      <c r="E1263" s="288" t="s">
        <v>2041</v>
      </c>
      <c r="F1263" s="267" t="s">
        <v>1621</v>
      </c>
      <c r="G1263" s="268">
        <v>0.18791666666666668</v>
      </c>
    </row>
    <row r="1264" spans="1:7">
      <c r="A1264" s="264"/>
      <c r="B1264" s="428">
        <v>1156</v>
      </c>
      <c r="C1264" s="427" t="s">
        <v>2034</v>
      </c>
      <c r="D1264" s="267" t="s">
        <v>133</v>
      </c>
      <c r="E1264" s="288" t="s">
        <v>2042</v>
      </c>
      <c r="F1264" s="267" t="s">
        <v>1621</v>
      </c>
      <c r="G1264" s="268">
        <v>0.18416666666666667</v>
      </c>
    </row>
    <row r="1265" spans="1:7">
      <c r="A1265" s="264"/>
      <c r="B1265" s="285">
        <v>1157</v>
      </c>
      <c r="C1265" s="427" t="s">
        <v>2034</v>
      </c>
      <c r="D1265" s="267" t="s">
        <v>133</v>
      </c>
      <c r="E1265" s="288" t="s">
        <v>2043</v>
      </c>
      <c r="F1265" s="267" t="s">
        <v>1621</v>
      </c>
      <c r="G1265" s="268">
        <v>0.32777777777777778</v>
      </c>
    </row>
    <row r="1266" spans="1:7">
      <c r="A1266" s="264"/>
      <c r="B1266" s="428">
        <v>1158</v>
      </c>
      <c r="C1266" s="427" t="s">
        <v>2034</v>
      </c>
      <c r="D1266" s="267" t="s">
        <v>133</v>
      </c>
      <c r="E1266" s="429" t="s">
        <v>2044</v>
      </c>
      <c r="F1266" s="267" t="s">
        <v>1621</v>
      </c>
      <c r="G1266" s="268">
        <v>0.36555555555555558</v>
      </c>
    </row>
    <row r="1267" spans="1:7">
      <c r="A1267" s="264"/>
      <c r="B1267" s="285">
        <v>1159</v>
      </c>
      <c r="C1267" s="430" t="s">
        <v>2045</v>
      </c>
      <c r="D1267" s="267" t="s">
        <v>133</v>
      </c>
      <c r="E1267" s="429" t="s">
        <v>2046</v>
      </c>
      <c r="F1267" s="267" t="s">
        <v>1621</v>
      </c>
      <c r="G1267" s="268">
        <v>0.105</v>
      </c>
    </row>
    <row r="1268" spans="1:7">
      <c r="A1268" s="264"/>
      <c r="B1268" s="428">
        <v>1160</v>
      </c>
      <c r="C1268" s="430" t="s">
        <v>2045</v>
      </c>
      <c r="D1268" s="267" t="s">
        <v>133</v>
      </c>
      <c r="E1268" s="429" t="s">
        <v>2047</v>
      </c>
      <c r="F1268" s="267" t="s">
        <v>1621</v>
      </c>
      <c r="G1268" s="268">
        <v>0.11791666666666668</v>
      </c>
    </row>
    <row r="1269" spans="1:7">
      <c r="A1269" s="264"/>
      <c r="B1269" s="285">
        <v>1161</v>
      </c>
      <c r="C1269" s="430" t="s">
        <v>2045</v>
      </c>
      <c r="D1269" s="267" t="s">
        <v>133</v>
      </c>
      <c r="E1269" s="429" t="s">
        <v>2048</v>
      </c>
      <c r="F1269" s="267" t="s">
        <v>1621</v>
      </c>
      <c r="G1269" s="268">
        <v>0.1763888888888889</v>
      </c>
    </row>
    <row r="1270" spans="1:7">
      <c r="A1270" s="264"/>
      <c r="B1270" s="428">
        <v>1162</v>
      </c>
      <c r="C1270" s="431" t="s">
        <v>1884</v>
      </c>
      <c r="D1270" s="267" t="s">
        <v>133</v>
      </c>
      <c r="E1270" s="288" t="s">
        <v>2049</v>
      </c>
      <c r="F1270" s="267" t="s">
        <v>1621</v>
      </c>
      <c r="G1270" s="268">
        <v>3.5833333333333335E-2</v>
      </c>
    </row>
    <row r="1271" spans="1:7">
      <c r="A1271" s="264"/>
      <c r="B1271" s="285">
        <v>1163</v>
      </c>
      <c r="C1271" s="431" t="s">
        <v>1884</v>
      </c>
      <c r="D1271" s="267" t="s">
        <v>133</v>
      </c>
      <c r="E1271" s="288" t="s">
        <v>2050</v>
      </c>
      <c r="F1271" s="267" t="s">
        <v>1621</v>
      </c>
      <c r="G1271" s="268">
        <v>5.6111111111111112E-2</v>
      </c>
    </row>
    <row r="1272" spans="1:7">
      <c r="A1272" s="264"/>
      <c r="B1272" s="428">
        <v>1164</v>
      </c>
      <c r="C1272" s="431" t="s">
        <v>1884</v>
      </c>
      <c r="D1272" s="267" t="s">
        <v>133</v>
      </c>
      <c r="E1272" s="288" t="s">
        <v>2051</v>
      </c>
      <c r="F1272" s="267" t="s">
        <v>1621</v>
      </c>
      <c r="G1272" s="268">
        <v>0.11083333333333335</v>
      </c>
    </row>
    <row r="1273" spans="1:7">
      <c r="A1273" s="264"/>
      <c r="B1273" s="285">
        <v>1165</v>
      </c>
      <c r="C1273" s="431" t="s">
        <v>1884</v>
      </c>
      <c r="D1273" s="267" t="s">
        <v>133</v>
      </c>
      <c r="E1273" s="288" t="s">
        <v>2052</v>
      </c>
      <c r="F1273" s="267" t="s">
        <v>1621</v>
      </c>
      <c r="G1273" s="268">
        <v>0.24111111111111111</v>
      </c>
    </row>
    <row r="1274" spans="1:7">
      <c r="A1274" s="264"/>
      <c r="B1274" s="428">
        <v>1166</v>
      </c>
      <c r="C1274" s="431" t="s">
        <v>1884</v>
      </c>
      <c r="D1274" s="267" t="s">
        <v>133</v>
      </c>
      <c r="E1274" s="288" t="s">
        <v>2053</v>
      </c>
      <c r="F1274" s="267" t="s">
        <v>1621</v>
      </c>
      <c r="G1274" s="268">
        <v>0.4513888888888889</v>
      </c>
    </row>
    <row r="1275" spans="1:7">
      <c r="A1275" s="264"/>
      <c r="B1275" s="285">
        <v>1167</v>
      </c>
      <c r="C1275" s="431" t="s">
        <v>1884</v>
      </c>
      <c r="D1275" s="267" t="s">
        <v>133</v>
      </c>
      <c r="E1275" s="288" t="s">
        <v>2054</v>
      </c>
      <c r="F1275" s="267" t="s">
        <v>1621</v>
      </c>
      <c r="G1275" s="268">
        <v>0.59222222222222232</v>
      </c>
    </row>
    <row r="1276" spans="1:7">
      <c r="A1276" s="264"/>
      <c r="B1276" s="428">
        <v>1168</v>
      </c>
      <c r="C1276" s="431" t="s">
        <v>1884</v>
      </c>
      <c r="D1276" s="267" t="s">
        <v>133</v>
      </c>
      <c r="E1276" s="288" t="s">
        <v>2055</v>
      </c>
      <c r="F1276" s="267" t="s">
        <v>1621</v>
      </c>
      <c r="G1276" s="268">
        <v>3.4722222222222224E-2</v>
      </c>
    </row>
    <row r="1277" spans="1:7">
      <c r="A1277" s="264"/>
      <c r="B1277" s="285">
        <v>1169</v>
      </c>
      <c r="C1277" s="431" t="s">
        <v>1884</v>
      </c>
      <c r="D1277" s="267" t="s">
        <v>133</v>
      </c>
      <c r="E1277" s="288" t="s">
        <v>2056</v>
      </c>
      <c r="F1277" s="267" t="s">
        <v>1621</v>
      </c>
      <c r="G1277" s="268">
        <v>5.4166666666666669E-2</v>
      </c>
    </row>
    <row r="1278" spans="1:7">
      <c r="A1278" s="264"/>
      <c r="B1278" s="428">
        <v>1170</v>
      </c>
      <c r="C1278" s="431" t="s">
        <v>1884</v>
      </c>
      <c r="D1278" s="267" t="s">
        <v>133</v>
      </c>
      <c r="E1278" s="288" t="s">
        <v>2057</v>
      </c>
      <c r="F1278" s="267" t="s">
        <v>1621</v>
      </c>
      <c r="G1278" s="268">
        <v>0.11472222222222225</v>
      </c>
    </row>
    <row r="1279" spans="1:7">
      <c r="A1279" s="264"/>
      <c r="B1279" s="285">
        <v>1171</v>
      </c>
      <c r="C1279" s="431" t="s">
        <v>1884</v>
      </c>
      <c r="D1279" s="267" t="s">
        <v>133</v>
      </c>
      <c r="E1279" s="288" t="s">
        <v>2058</v>
      </c>
      <c r="F1279" s="267" t="s">
        <v>1621</v>
      </c>
      <c r="G1279" s="268">
        <v>0.20666666666666667</v>
      </c>
    </row>
    <row r="1280" spans="1:7">
      <c r="A1280" s="264"/>
      <c r="B1280" s="428">
        <v>1172</v>
      </c>
      <c r="C1280" s="431" t="s">
        <v>1884</v>
      </c>
      <c r="D1280" s="267" t="s">
        <v>133</v>
      </c>
      <c r="E1280" s="288" t="s">
        <v>2059</v>
      </c>
      <c r="F1280" s="267" t="s">
        <v>1621</v>
      </c>
      <c r="G1280" s="268">
        <v>0.52222222222222225</v>
      </c>
    </row>
    <row r="1281" spans="1:7">
      <c r="A1281" s="264"/>
      <c r="B1281" s="285">
        <v>1173</v>
      </c>
      <c r="C1281" s="431" t="s">
        <v>1884</v>
      </c>
      <c r="D1281" s="267" t="s">
        <v>133</v>
      </c>
      <c r="E1281" s="288" t="s">
        <v>2060</v>
      </c>
      <c r="F1281" s="267" t="s">
        <v>1621</v>
      </c>
      <c r="G1281" s="268">
        <v>0.73611111111111105</v>
      </c>
    </row>
    <row r="1282" spans="1:7">
      <c r="A1282" s="264"/>
      <c r="B1282" s="428">
        <v>1174</v>
      </c>
      <c r="C1282" s="431" t="s">
        <v>1886</v>
      </c>
      <c r="D1282" s="267" t="s">
        <v>133</v>
      </c>
      <c r="E1282" s="288" t="s">
        <v>2061</v>
      </c>
      <c r="F1282" s="267" t="s">
        <v>1621</v>
      </c>
      <c r="G1282" s="268">
        <v>5.7500000000000009E-2</v>
      </c>
    </row>
    <row r="1283" spans="1:7">
      <c r="A1283" s="264"/>
      <c r="B1283" s="285">
        <v>1175</v>
      </c>
      <c r="C1283" s="431" t="s">
        <v>1886</v>
      </c>
      <c r="D1283" s="267" t="s">
        <v>133</v>
      </c>
      <c r="E1283" s="288" t="s">
        <v>2062</v>
      </c>
      <c r="F1283" s="267" t="s">
        <v>1621</v>
      </c>
      <c r="G1283" s="268">
        <v>0.10250000000000001</v>
      </c>
    </row>
    <row r="1284" spans="1:7">
      <c r="A1284" s="264"/>
      <c r="B1284" s="428">
        <v>1176</v>
      </c>
      <c r="C1284" s="431" t="s">
        <v>1886</v>
      </c>
      <c r="D1284" s="267" t="s">
        <v>133</v>
      </c>
      <c r="E1284" s="288" t="s">
        <v>2063</v>
      </c>
      <c r="F1284" s="267" t="s">
        <v>1621</v>
      </c>
      <c r="G1284" s="268">
        <v>0.14833333333333332</v>
      </c>
    </row>
    <row r="1285" spans="1:7">
      <c r="A1285" s="264"/>
      <c r="B1285" s="285">
        <v>1177</v>
      </c>
      <c r="C1285" s="431" t="s">
        <v>1886</v>
      </c>
      <c r="D1285" s="267" t="s">
        <v>133</v>
      </c>
      <c r="E1285" s="288" t="s">
        <v>2064</v>
      </c>
      <c r="F1285" s="267" t="s">
        <v>1621</v>
      </c>
      <c r="G1285" s="268">
        <v>0.36444444444444446</v>
      </c>
    </row>
    <row r="1286" spans="1:7">
      <c r="A1286" s="264"/>
      <c r="B1286" s="428">
        <v>1178</v>
      </c>
      <c r="C1286" s="431" t="s">
        <v>1886</v>
      </c>
      <c r="D1286" s="267" t="s">
        <v>133</v>
      </c>
      <c r="E1286" s="288" t="s">
        <v>2065</v>
      </c>
      <c r="F1286" s="267" t="s">
        <v>1621</v>
      </c>
      <c r="G1286" s="268">
        <v>0.56944444444444442</v>
      </c>
    </row>
    <row r="1287" spans="1:7">
      <c r="A1287" s="264"/>
      <c r="B1287" s="285">
        <v>1179</v>
      </c>
      <c r="C1287" s="431" t="s">
        <v>1886</v>
      </c>
      <c r="D1287" s="267" t="s">
        <v>133</v>
      </c>
      <c r="E1287" s="288" t="s">
        <v>2066</v>
      </c>
      <c r="F1287" s="267" t="s">
        <v>1621</v>
      </c>
      <c r="G1287" s="268">
        <v>0.92750000000000021</v>
      </c>
    </row>
    <row r="1288" spans="1:7">
      <c r="A1288" s="264"/>
      <c r="B1288" s="428">
        <v>1180</v>
      </c>
      <c r="C1288" s="431" t="s">
        <v>1886</v>
      </c>
      <c r="D1288" s="267" t="s">
        <v>133</v>
      </c>
      <c r="E1288" s="288" t="s">
        <v>2067</v>
      </c>
      <c r="F1288" s="267" t="s">
        <v>1621</v>
      </c>
      <c r="G1288" s="268">
        <v>8.5277777777777786E-2</v>
      </c>
    </row>
    <row r="1289" spans="1:7">
      <c r="A1289" s="264"/>
      <c r="B1289" s="285">
        <v>1181</v>
      </c>
      <c r="C1289" s="431" t="s">
        <v>1886</v>
      </c>
      <c r="D1289" s="267" t="s">
        <v>133</v>
      </c>
      <c r="E1289" s="288" t="s">
        <v>2068</v>
      </c>
      <c r="F1289" s="267" t="s">
        <v>1621</v>
      </c>
      <c r="G1289" s="268">
        <v>8.0416666666666664E-2</v>
      </c>
    </row>
    <row r="1290" spans="1:7">
      <c r="A1290" s="264"/>
      <c r="B1290" s="428">
        <v>1182</v>
      </c>
      <c r="C1290" s="431" t="s">
        <v>1886</v>
      </c>
      <c r="D1290" s="267" t="s">
        <v>133</v>
      </c>
      <c r="E1290" s="288" t="s">
        <v>2069</v>
      </c>
      <c r="F1290" s="267" t="s">
        <v>1621</v>
      </c>
      <c r="G1290" s="268">
        <v>7.7499999999999999E-2</v>
      </c>
    </row>
    <row r="1291" spans="1:7">
      <c r="A1291" s="264"/>
      <c r="B1291" s="285">
        <v>1183</v>
      </c>
      <c r="C1291" s="431" t="s">
        <v>1886</v>
      </c>
      <c r="D1291" s="267" t="s">
        <v>133</v>
      </c>
      <c r="E1291" s="288" t="s">
        <v>2070</v>
      </c>
      <c r="F1291" s="267" t="s">
        <v>1621</v>
      </c>
      <c r="G1291" s="268">
        <v>0.16638888888888886</v>
      </c>
    </row>
    <row r="1292" spans="1:7">
      <c r="A1292" s="264"/>
      <c r="B1292" s="428">
        <v>1184</v>
      </c>
      <c r="C1292" s="431" t="s">
        <v>1886</v>
      </c>
      <c r="D1292" s="267" t="s">
        <v>133</v>
      </c>
      <c r="E1292" s="288" t="s">
        <v>2071</v>
      </c>
      <c r="F1292" s="267" t="s">
        <v>1621</v>
      </c>
      <c r="G1292" s="268">
        <v>0.15416666666666667</v>
      </c>
    </row>
    <row r="1293" spans="1:7">
      <c r="A1293" s="264"/>
      <c r="B1293" s="285">
        <v>1185</v>
      </c>
      <c r="C1293" s="431" t="s">
        <v>1886</v>
      </c>
      <c r="D1293" s="267" t="s">
        <v>133</v>
      </c>
      <c r="E1293" s="288" t="s">
        <v>2072</v>
      </c>
      <c r="F1293" s="267" t="s">
        <v>1621</v>
      </c>
      <c r="G1293" s="268">
        <v>9.7499999999999989E-2</v>
      </c>
    </row>
    <row r="1294" spans="1:7">
      <c r="A1294" s="264"/>
      <c r="B1294" s="428">
        <v>1186</v>
      </c>
      <c r="C1294" s="431" t="s">
        <v>1886</v>
      </c>
      <c r="D1294" s="267" t="s">
        <v>133</v>
      </c>
      <c r="E1294" s="288" t="s">
        <v>2073</v>
      </c>
      <c r="F1294" s="267" t="s">
        <v>1621</v>
      </c>
      <c r="G1294" s="268">
        <v>0.25361111111111112</v>
      </c>
    </row>
    <row r="1295" spans="1:7">
      <c r="A1295" s="264"/>
      <c r="B1295" s="285">
        <v>1187</v>
      </c>
      <c r="C1295" s="431" t="s">
        <v>1886</v>
      </c>
      <c r="D1295" s="267" t="s">
        <v>133</v>
      </c>
      <c r="E1295" s="288" t="s">
        <v>2074</v>
      </c>
      <c r="F1295" s="267" t="s">
        <v>1621</v>
      </c>
      <c r="G1295" s="268">
        <v>0.20777777777777781</v>
      </c>
    </row>
    <row r="1296" spans="1:7">
      <c r="A1296" s="264"/>
      <c r="B1296" s="428">
        <v>1188</v>
      </c>
      <c r="C1296" s="431" t="s">
        <v>1886</v>
      </c>
      <c r="D1296" s="267" t="s">
        <v>133</v>
      </c>
      <c r="E1296" s="288" t="s">
        <v>2075</v>
      </c>
      <c r="F1296" s="267" t="s">
        <v>1621</v>
      </c>
      <c r="G1296" s="268">
        <v>0.23111111111111107</v>
      </c>
    </row>
    <row r="1297" spans="1:7">
      <c r="A1297" s="264"/>
      <c r="B1297" s="285">
        <v>1189</v>
      </c>
      <c r="C1297" s="431" t="s">
        <v>1886</v>
      </c>
      <c r="D1297" s="267" t="s">
        <v>133</v>
      </c>
      <c r="E1297" s="288" t="s">
        <v>2076</v>
      </c>
      <c r="F1297" s="267" t="s">
        <v>1621</v>
      </c>
      <c r="G1297" s="268">
        <v>0.43333333333333335</v>
      </c>
    </row>
    <row r="1298" spans="1:7">
      <c r="A1298" s="264"/>
      <c r="B1298" s="428">
        <v>1190</v>
      </c>
      <c r="C1298" s="431" t="s">
        <v>1886</v>
      </c>
      <c r="D1298" s="267" t="s">
        <v>133</v>
      </c>
      <c r="E1298" s="288" t="s">
        <v>2077</v>
      </c>
      <c r="F1298" s="267" t="s">
        <v>1621</v>
      </c>
      <c r="G1298" s="268">
        <v>0.79583333333333339</v>
      </c>
    </row>
    <row r="1299" spans="1:7">
      <c r="A1299" s="264"/>
      <c r="B1299" s="285">
        <v>1191</v>
      </c>
      <c r="C1299" s="431" t="s">
        <v>1886</v>
      </c>
      <c r="D1299" s="267" t="s">
        <v>133</v>
      </c>
      <c r="E1299" s="288" t="s">
        <v>2078</v>
      </c>
      <c r="F1299" s="267" t="s">
        <v>1621</v>
      </c>
      <c r="G1299" s="268">
        <v>0.92750000000000021</v>
      </c>
    </row>
    <row r="1300" spans="1:7">
      <c r="A1300" s="264"/>
      <c r="B1300" s="428">
        <v>1192</v>
      </c>
      <c r="C1300" s="431" t="s">
        <v>1886</v>
      </c>
      <c r="D1300" s="267" t="s">
        <v>133</v>
      </c>
      <c r="E1300" s="288" t="s">
        <v>2079</v>
      </c>
      <c r="F1300" s="267" t="s">
        <v>1621</v>
      </c>
      <c r="G1300" s="268">
        <v>1.0055555555555558</v>
      </c>
    </row>
    <row r="1301" spans="1:7">
      <c r="A1301" s="264"/>
      <c r="B1301" s="285">
        <v>1193</v>
      </c>
      <c r="C1301" s="432" t="s">
        <v>2080</v>
      </c>
      <c r="D1301" s="267" t="s">
        <v>133</v>
      </c>
      <c r="E1301" s="429" t="s">
        <v>2062</v>
      </c>
      <c r="F1301" s="267" t="s">
        <v>1621</v>
      </c>
      <c r="G1301" s="268">
        <v>0.28416666666666668</v>
      </c>
    </row>
    <row r="1302" spans="1:7">
      <c r="A1302" s="264"/>
      <c r="B1302" s="428">
        <v>1194</v>
      </c>
      <c r="C1302" s="432" t="s">
        <v>2080</v>
      </c>
      <c r="D1302" s="267" t="s">
        <v>133</v>
      </c>
      <c r="E1302" s="429" t="s">
        <v>2063</v>
      </c>
      <c r="F1302" s="267" t="s">
        <v>1621</v>
      </c>
      <c r="G1302" s="268">
        <v>0.40666666666666673</v>
      </c>
    </row>
    <row r="1303" spans="1:7">
      <c r="A1303" s="264"/>
      <c r="B1303" s="285">
        <v>1195</v>
      </c>
      <c r="C1303" s="431" t="s">
        <v>2081</v>
      </c>
      <c r="D1303" s="267" t="s">
        <v>133</v>
      </c>
      <c r="E1303" s="288" t="s">
        <v>2082</v>
      </c>
      <c r="F1303" s="267" t="s">
        <v>1621</v>
      </c>
      <c r="G1303" s="268">
        <v>1.9722222222222223</v>
      </c>
    </row>
    <row r="1304" spans="1:7">
      <c r="A1304" s="264"/>
      <c r="B1304" s="428">
        <v>1196</v>
      </c>
      <c r="C1304" s="431" t="s">
        <v>2081</v>
      </c>
      <c r="D1304" s="267" t="s">
        <v>133</v>
      </c>
      <c r="E1304" s="288" t="s">
        <v>2061</v>
      </c>
      <c r="F1304" s="267" t="s">
        <v>1621</v>
      </c>
      <c r="G1304" s="268">
        <v>0.84944444444444456</v>
      </c>
    </row>
    <row r="1305" spans="1:7">
      <c r="A1305" s="264"/>
      <c r="B1305" s="285">
        <v>1197</v>
      </c>
      <c r="C1305" s="431" t="s">
        <v>2081</v>
      </c>
      <c r="D1305" s="267" t="s">
        <v>133</v>
      </c>
      <c r="E1305" s="288" t="s">
        <v>2062</v>
      </c>
      <c r="F1305" s="267" t="s">
        <v>1621</v>
      </c>
      <c r="G1305" s="268">
        <v>0.99277777777777776</v>
      </c>
    </row>
    <row r="1306" spans="1:7">
      <c r="A1306" s="264"/>
      <c r="B1306" s="428">
        <v>1198</v>
      </c>
      <c r="C1306" s="431" t="s">
        <v>2081</v>
      </c>
      <c r="D1306" s="267" t="s">
        <v>133</v>
      </c>
      <c r="E1306" s="288" t="s">
        <v>2063</v>
      </c>
      <c r="F1306" s="267" t="s">
        <v>1621</v>
      </c>
      <c r="G1306" s="268">
        <v>1.2666666666666668</v>
      </c>
    </row>
    <row r="1307" spans="1:7">
      <c r="A1307" s="264"/>
      <c r="B1307" s="285">
        <v>1199</v>
      </c>
      <c r="C1307" s="431" t="s">
        <v>2083</v>
      </c>
      <c r="D1307" s="267" t="s">
        <v>133</v>
      </c>
      <c r="E1307" s="288" t="s">
        <v>2061</v>
      </c>
      <c r="F1307" s="267" t="s">
        <v>1621</v>
      </c>
      <c r="G1307" s="268">
        <v>3.3333333333333333E-2</v>
      </c>
    </row>
    <row r="1308" spans="1:7">
      <c r="A1308" s="264"/>
      <c r="B1308" s="428">
        <v>1200</v>
      </c>
      <c r="C1308" s="431" t="s">
        <v>2083</v>
      </c>
      <c r="D1308" s="267" t="s">
        <v>133</v>
      </c>
      <c r="E1308" s="288" t="s">
        <v>2062</v>
      </c>
      <c r="F1308" s="267" t="s">
        <v>1621</v>
      </c>
      <c r="G1308" s="268">
        <v>4.1666666666666671E-2</v>
      </c>
    </row>
    <row r="1309" spans="1:7">
      <c r="A1309" s="264"/>
      <c r="B1309" s="285">
        <v>1201</v>
      </c>
      <c r="C1309" s="431" t="s">
        <v>2083</v>
      </c>
      <c r="D1309" s="267" t="s">
        <v>133</v>
      </c>
      <c r="E1309" s="288" t="s">
        <v>2063</v>
      </c>
      <c r="F1309" s="267" t="s">
        <v>1621</v>
      </c>
      <c r="G1309" s="268">
        <v>6.25E-2</v>
      </c>
    </row>
    <row r="1310" spans="1:7">
      <c r="A1310" s="264"/>
      <c r="B1310" s="428">
        <v>1202</v>
      </c>
      <c r="C1310" s="431" t="s">
        <v>2083</v>
      </c>
      <c r="D1310" s="267" t="s">
        <v>133</v>
      </c>
      <c r="E1310" s="288" t="s">
        <v>2064</v>
      </c>
      <c r="F1310" s="267" t="s">
        <v>1621</v>
      </c>
      <c r="G1310" s="268">
        <v>0.10805555555555556</v>
      </c>
    </row>
    <row r="1311" spans="1:7">
      <c r="A1311" s="264"/>
      <c r="B1311" s="285">
        <v>1203</v>
      </c>
      <c r="C1311" s="431" t="s">
        <v>2083</v>
      </c>
      <c r="D1311" s="267" t="s">
        <v>133</v>
      </c>
      <c r="E1311" s="288" t="s">
        <v>2065</v>
      </c>
      <c r="F1311" s="267" t="s">
        <v>1621</v>
      </c>
      <c r="G1311" s="268">
        <v>0.21333333333333335</v>
      </c>
    </row>
    <row r="1312" spans="1:7">
      <c r="A1312" s="264"/>
      <c r="B1312" s="428">
        <v>1204</v>
      </c>
      <c r="C1312" s="431" t="s">
        <v>2083</v>
      </c>
      <c r="D1312" s="267" t="s">
        <v>133</v>
      </c>
      <c r="E1312" s="288" t="s">
        <v>2066</v>
      </c>
      <c r="F1312" s="267" t="s">
        <v>1621</v>
      </c>
      <c r="G1312" s="268">
        <v>0.31</v>
      </c>
    </row>
    <row r="1313" spans="1:7">
      <c r="A1313" s="264"/>
      <c r="B1313" s="285">
        <v>1205</v>
      </c>
      <c r="C1313" s="431" t="s">
        <v>2084</v>
      </c>
      <c r="D1313" s="267" t="s">
        <v>133</v>
      </c>
      <c r="E1313" s="288" t="s">
        <v>2061</v>
      </c>
      <c r="F1313" s="267" t="s">
        <v>1621</v>
      </c>
      <c r="G1313" s="268">
        <v>1.0597222222222225</v>
      </c>
    </row>
    <row r="1314" spans="1:7">
      <c r="A1314" s="264"/>
      <c r="B1314" s="428">
        <v>1206</v>
      </c>
      <c r="C1314" s="431" t="s">
        <v>2084</v>
      </c>
      <c r="D1314" s="267" t="s">
        <v>133</v>
      </c>
      <c r="E1314" s="288" t="s">
        <v>2062</v>
      </c>
      <c r="F1314" s="267" t="s">
        <v>1621</v>
      </c>
      <c r="G1314" s="268">
        <v>1.1341666666666668</v>
      </c>
    </row>
    <row r="1315" spans="1:7">
      <c r="A1315" s="264"/>
      <c r="B1315" s="285">
        <v>1207</v>
      </c>
      <c r="C1315" s="431" t="s">
        <v>2084</v>
      </c>
      <c r="D1315" s="267" t="s">
        <v>133</v>
      </c>
      <c r="E1315" s="288" t="s">
        <v>2063</v>
      </c>
      <c r="F1315" s="267" t="s">
        <v>1621</v>
      </c>
      <c r="G1315" s="268">
        <v>1.3124999999999998</v>
      </c>
    </row>
    <row r="1316" spans="1:7">
      <c r="A1316" s="264"/>
      <c r="B1316" s="428">
        <v>1208</v>
      </c>
      <c r="C1316" s="431" t="s">
        <v>2084</v>
      </c>
      <c r="D1316" s="267" t="s">
        <v>133</v>
      </c>
      <c r="E1316" s="288" t="s">
        <v>2064</v>
      </c>
      <c r="F1316" s="267" t="s">
        <v>1621</v>
      </c>
      <c r="G1316" s="268">
        <v>3.6075000000000004</v>
      </c>
    </row>
    <row r="1317" spans="1:7">
      <c r="A1317" s="264"/>
      <c r="B1317" s="285">
        <v>1209</v>
      </c>
      <c r="C1317" s="431" t="s">
        <v>2084</v>
      </c>
      <c r="D1317" s="267" t="s">
        <v>133</v>
      </c>
      <c r="E1317" s="288" t="s">
        <v>2065</v>
      </c>
      <c r="F1317" s="267" t="s">
        <v>1621</v>
      </c>
      <c r="G1317" s="268">
        <v>3.6661111111111113</v>
      </c>
    </row>
    <row r="1318" spans="1:7">
      <c r="A1318" s="264"/>
      <c r="B1318" s="428">
        <v>1210</v>
      </c>
      <c r="C1318" s="431" t="s">
        <v>2084</v>
      </c>
      <c r="D1318" s="267" t="s">
        <v>133</v>
      </c>
      <c r="E1318" s="288" t="s">
        <v>2066</v>
      </c>
      <c r="F1318" s="267" t="s">
        <v>1621</v>
      </c>
      <c r="G1318" s="268">
        <v>4.1588888888888897</v>
      </c>
    </row>
    <row r="1319" spans="1:7">
      <c r="A1319" s="264"/>
      <c r="B1319" s="285">
        <v>1211</v>
      </c>
      <c r="C1319" s="431" t="s">
        <v>1619</v>
      </c>
      <c r="D1319" s="267" t="s">
        <v>133</v>
      </c>
      <c r="E1319" s="288" t="s">
        <v>2061</v>
      </c>
      <c r="F1319" s="267" t="s">
        <v>1621</v>
      </c>
      <c r="G1319" s="268">
        <v>2.9166666666666671E-2</v>
      </c>
    </row>
    <row r="1320" spans="1:7">
      <c r="A1320" s="264"/>
      <c r="B1320" s="428">
        <v>1212</v>
      </c>
      <c r="C1320" s="431" t="s">
        <v>1619</v>
      </c>
      <c r="D1320" s="267" t="s">
        <v>133</v>
      </c>
      <c r="E1320" s="288" t="s">
        <v>2062</v>
      </c>
      <c r="F1320" s="267" t="s">
        <v>1621</v>
      </c>
      <c r="G1320" s="268">
        <v>4.5555555555555557E-2</v>
      </c>
    </row>
    <row r="1321" spans="1:7">
      <c r="A1321" s="264"/>
      <c r="B1321" s="285">
        <v>1213</v>
      </c>
      <c r="C1321" s="431" t="s">
        <v>1619</v>
      </c>
      <c r="D1321" s="267" t="s">
        <v>133</v>
      </c>
      <c r="E1321" s="288" t="s">
        <v>2063</v>
      </c>
      <c r="F1321" s="267" t="s">
        <v>1621</v>
      </c>
      <c r="G1321" s="268">
        <v>6.4444444444444443E-2</v>
      </c>
    </row>
    <row r="1322" spans="1:7">
      <c r="A1322" s="264"/>
      <c r="B1322" s="428">
        <v>1214</v>
      </c>
      <c r="C1322" s="431" t="s">
        <v>1619</v>
      </c>
      <c r="D1322" s="267" t="s">
        <v>133</v>
      </c>
      <c r="E1322" s="288" t="s">
        <v>2064</v>
      </c>
      <c r="F1322" s="267" t="s">
        <v>1621</v>
      </c>
      <c r="G1322" s="268">
        <v>0.16333333333333336</v>
      </c>
    </row>
    <row r="1323" spans="1:7">
      <c r="A1323" s="264"/>
      <c r="B1323" s="285">
        <v>1215</v>
      </c>
      <c r="C1323" s="431" t="s">
        <v>1619</v>
      </c>
      <c r="D1323" s="267" t="s">
        <v>133</v>
      </c>
      <c r="E1323" s="288" t="s">
        <v>2065</v>
      </c>
      <c r="F1323" s="267" t="s">
        <v>1621</v>
      </c>
      <c r="G1323" s="268">
        <v>0.30611111111111111</v>
      </c>
    </row>
    <row r="1324" spans="1:7">
      <c r="A1324" s="264"/>
      <c r="B1324" s="428">
        <v>1216</v>
      </c>
      <c r="C1324" s="431" t="s">
        <v>1619</v>
      </c>
      <c r="D1324" s="267" t="s">
        <v>133</v>
      </c>
      <c r="E1324" s="288" t="s">
        <v>2066</v>
      </c>
      <c r="F1324" s="267" t="s">
        <v>1621</v>
      </c>
      <c r="G1324" s="268">
        <v>0.51388888888888895</v>
      </c>
    </row>
    <row r="1325" spans="1:7">
      <c r="A1325" s="264"/>
      <c r="B1325" s="285">
        <v>1217</v>
      </c>
      <c r="C1325" s="427" t="s">
        <v>2034</v>
      </c>
      <c r="D1325" s="267" t="s">
        <v>133</v>
      </c>
      <c r="E1325" s="288" t="s">
        <v>2035</v>
      </c>
      <c r="F1325" s="267" t="s">
        <v>594</v>
      </c>
      <c r="G1325" s="268">
        <v>5.6000000000000001E-2</v>
      </c>
    </row>
    <row r="1326" spans="1:7">
      <c r="A1326" s="264"/>
      <c r="B1326" s="428">
        <v>1218</v>
      </c>
      <c r="C1326" s="427" t="s">
        <v>2034</v>
      </c>
      <c r="D1326" s="267" t="s">
        <v>133</v>
      </c>
      <c r="E1326" s="288" t="s">
        <v>2036</v>
      </c>
      <c r="F1326" s="267" t="s">
        <v>594</v>
      </c>
      <c r="G1326" s="268">
        <v>0.06</v>
      </c>
    </row>
    <row r="1327" spans="1:7">
      <c r="A1327" s="264"/>
      <c r="B1327" s="285">
        <v>1219</v>
      </c>
      <c r="C1327" s="427" t="s">
        <v>2034</v>
      </c>
      <c r="D1327" s="267" t="s">
        <v>133</v>
      </c>
      <c r="E1327" s="288" t="s">
        <v>2037</v>
      </c>
      <c r="F1327" s="267" t="s">
        <v>594</v>
      </c>
      <c r="G1327" s="268">
        <v>5.6000000000000001E-2</v>
      </c>
    </row>
    <row r="1328" spans="1:7">
      <c r="A1328" s="264"/>
      <c r="B1328" s="428">
        <v>1220</v>
      </c>
      <c r="C1328" s="427" t="s">
        <v>2034</v>
      </c>
      <c r="D1328" s="267" t="s">
        <v>133</v>
      </c>
      <c r="E1328" s="288" t="s">
        <v>2038</v>
      </c>
      <c r="F1328" s="267" t="s">
        <v>594</v>
      </c>
      <c r="G1328" s="268">
        <v>9.6000000000000002E-2</v>
      </c>
    </row>
    <row r="1329" spans="1:7">
      <c r="A1329" s="264"/>
      <c r="B1329" s="285">
        <v>1221</v>
      </c>
      <c r="C1329" s="427" t="s">
        <v>2034</v>
      </c>
      <c r="D1329" s="267" t="s">
        <v>133</v>
      </c>
      <c r="E1329" s="288" t="s">
        <v>2039</v>
      </c>
      <c r="F1329" s="267" t="s">
        <v>594</v>
      </c>
      <c r="G1329" s="268">
        <v>0.112</v>
      </c>
    </row>
    <row r="1330" spans="1:7">
      <c r="A1330" s="264"/>
      <c r="B1330" s="428">
        <v>1222</v>
      </c>
      <c r="C1330" s="427" t="s">
        <v>2034</v>
      </c>
      <c r="D1330" s="267" t="s">
        <v>133</v>
      </c>
      <c r="E1330" s="288" t="s">
        <v>2041</v>
      </c>
      <c r="F1330" s="267" t="s">
        <v>594</v>
      </c>
      <c r="G1330" s="268">
        <v>0.16</v>
      </c>
    </row>
    <row r="1331" spans="1:7">
      <c r="A1331" s="264"/>
      <c r="B1331" s="285">
        <v>1223</v>
      </c>
      <c r="C1331" s="427" t="s">
        <v>2034</v>
      </c>
      <c r="D1331" s="267" t="s">
        <v>133</v>
      </c>
      <c r="E1331" s="288" t="s">
        <v>2042</v>
      </c>
      <c r="F1331" s="267" t="s">
        <v>594</v>
      </c>
      <c r="G1331" s="268">
        <v>0.184</v>
      </c>
    </row>
    <row r="1332" spans="1:7">
      <c r="A1332" s="264"/>
      <c r="B1332" s="428">
        <v>1224</v>
      </c>
      <c r="C1332" s="427" t="s">
        <v>2034</v>
      </c>
      <c r="D1332" s="267" t="s">
        <v>133</v>
      </c>
      <c r="E1332" s="288" t="s">
        <v>2043</v>
      </c>
      <c r="F1332" s="267" t="s">
        <v>594</v>
      </c>
      <c r="G1332" s="268">
        <v>0.34399999999999997</v>
      </c>
    </row>
    <row r="1333" spans="1:7">
      <c r="A1333" s="264"/>
      <c r="B1333" s="285">
        <v>1225</v>
      </c>
      <c r="C1333" s="427" t="s">
        <v>2034</v>
      </c>
      <c r="D1333" s="267" t="s">
        <v>133</v>
      </c>
      <c r="E1333" s="429" t="s">
        <v>2044</v>
      </c>
      <c r="F1333" s="267" t="s">
        <v>594</v>
      </c>
      <c r="G1333" s="268">
        <v>0.29599999999999999</v>
      </c>
    </row>
    <row r="1334" spans="1:7">
      <c r="A1334" s="264"/>
      <c r="B1334" s="428">
        <v>1226</v>
      </c>
      <c r="C1334" s="431" t="s">
        <v>1884</v>
      </c>
      <c r="D1334" s="267" t="s">
        <v>133</v>
      </c>
      <c r="E1334" s="288" t="s">
        <v>2049</v>
      </c>
      <c r="F1334" s="267" t="s">
        <v>594</v>
      </c>
      <c r="G1334" s="268">
        <v>4.933333333333334E-2</v>
      </c>
    </row>
    <row r="1335" spans="1:7">
      <c r="A1335" s="264"/>
      <c r="B1335" s="285">
        <v>1227</v>
      </c>
      <c r="C1335" s="431" t="s">
        <v>1884</v>
      </c>
      <c r="D1335" s="267" t="s">
        <v>133</v>
      </c>
      <c r="E1335" s="288" t="s">
        <v>2050</v>
      </c>
      <c r="F1335" s="267" t="s">
        <v>594</v>
      </c>
      <c r="G1335" s="268">
        <v>8.7999999999999995E-2</v>
      </c>
    </row>
    <row r="1336" spans="1:7">
      <c r="A1336" s="264"/>
      <c r="B1336" s="428">
        <v>1228</v>
      </c>
      <c r="C1336" s="431" t="s">
        <v>1884</v>
      </c>
      <c r="D1336" s="267" t="s">
        <v>133</v>
      </c>
      <c r="E1336" s="288" t="s">
        <v>2051</v>
      </c>
      <c r="F1336" s="267" t="s">
        <v>594</v>
      </c>
      <c r="G1336" s="268">
        <v>9.6000000000000002E-2</v>
      </c>
    </row>
    <row r="1337" spans="1:7">
      <c r="A1337" s="264"/>
      <c r="B1337" s="285">
        <v>1229</v>
      </c>
      <c r="C1337" s="431" t="s">
        <v>1884</v>
      </c>
      <c r="D1337" s="267" t="s">
        <v>133</v>
      </c>
      <c r="E1337" s="288" t="s">
        <v>2052</v>
      </c>
      <c r="F1337" s="267" t="s">
        <v>594</v>
      </c>
      <c r="G1337" s="268">
        <v>0.26844444444444443</v>
      </c>
    </row>
    <row r="1338" spans="1:7">
      <c r="A1338" s="264"/>
      <c r="B1338" s="428">
        <v>1230</v>
      </c>
      <c r="C1338" s="431" t="s">
        <v>1884</v>
      </c>
      <c r="D1338" s="267" t="s">
        <v>133</v>
      </c>
      <c r="E1338" s="288" t="s">
        <v>2053</v>
      </c>
      <c r="F1338" s="267" t="s">
        <v>594</v>
      </c>
      <c r="G1338" s="268">
        <v>0.312</v>
      </c>
    </row>
    <row r="1339" spans="1:7">
      <c r="A1339" s="264"/>
      <c r="B1339" s="285">
        <v>1231</v>
      </c>
      <c r="C1339" s="431" t="s">
        <v>1884</v>
      </c>
      <c r="D1339" s="267" t="s">
        <v>133</v>
      </c>
      <c r="E1339" s="288" t="s">
        <v>2054</v>
      </c>
      <c r="F1339" s="267" t="s">
        <v>594</v>
      </c>
      <c r="G1339" s="268">
        <v>0.52</v>
      </c>
    </row>
    <row r="1340" spans="1:7">
      <c r="A1340" s="264"/>
      <c r="B1340" s="428">
        <v>1232</v>
      </c>
      <c r="C1340" s="431" t="s">
        <v>1884</v>
      </c>
      <c r="D1340" s="267" t="s">
        <v>133</v>
      </c>
      <c r="E1340" s="288" t="s">
        <v>2055</v>
      </c>
      <c r="F1340" s="267" t="s">
        <v>594</v>
      </c>
      <c r="G1340" s="268">
        <v>4.3888888888888894E-2</v>
      </c>
    </row>
    <row r="1341" spans="1:7">
      <c r="A1341" s="264"/>
      <c r="B1341" s="285">
        <v>1233</v>
      </c>
      <c r="C1341" s="431" t="s">
        <v>1884</v>
      </c>
      <c r="D1341" s="267" t="s">
        <v>133</v>
      </c>
      <c r="E1341" s="288" t="s">
        <v>2056</v>
      </c>
      <c r="F1341" s="267" t="s">
        <v>594</v>
      </c>
      <c r="G1341" s="268">
        <v>6.0333333333333343E-2</v>
      </c>
    </row>
    <row r="1342" spans="1:7">
      <c r="A1342" s="264"/>
      <c r="B1342" s="428">
        <v>1234</v>
      </c>
      <c r="C1342" s="431" t="s">
        <v>1884</v>
      </c>
      <c r="D1342" s="267" t="s">
        <v>133</v>
      </c>
      <c r="E1342" s="288" t="s">
        <v>2057</v>
      </c>
      <c r="F1342" s="267" t="s">
        <v>594</v>
      </c>
      <c r="G1342" s="268">
        <v>0.11599999999999999</v>
      </c>
    </row>
    <row r="1343" spans="1:7">
      <c r="A1343" s="264"/>
      <c r="B1343" s="285">
        <v>1235</v>
      </c>
      <c r="C1343" s="431" t="s">
        <v>1884</v>
      </c>
      <c r="D1343" s="267" t="s">
        <v>133</v>
      </c>
      <c r="E1343" s="288" t="s">
        <v>2058</v>
      </c>
      <c r="F1343" s="267" t="s">
        <v>594</v>
      </c>
      <c r="G1343" s="268">
        <v>0.30666666666666664</v>
      </c>
    </row>
    <row r="1344" spans="1:7">
      <c r="A1344" s="264"/>
      <c r="B1344" s="428">
        <v>1236</v>
      </c>
      <c r="C1344" s="431" t="s">
        <v>1884</v>
      </c>
      <c r="D1344" s="267" t="s">
        <v>133</v>
      </c>
      <c r="E1344" s="288" t="s">
        <v>2059</v>
      </c>
      <c r="F1344" s="267" t="s">
        <v>594</v>
      </c>
      <c r="G1344" s="268">
        <v>0.54833333333333334</v>
      </c>
    </row>
    <row r="1345" spans="1:7">
      <c r="A1345" s="264"/>
      <c r="B1345" s="285">
        <v>1237</v>
      </c>
      <c r="C1345" s="431" t="s">
        <v>1884</v>
      </c>
      <c r="D1345" s="267" t="s">
        <v>133</v>
      </c>
      <c r="E1345" s="288" t="s">
        <v>2060</v>
      </c>
      <c r="F1345" s="267" t="s">
        <v>594</v>
      </c>
      <c r="G1345" s="268">
        <v>0.65600000000000003</v>
      </c>
    </row>
    <row r="1346" spans="1:7">
      <c r="A1346" s="264"/>
      <c r="B1346" s="428">
        <v>1238</v>
      </c>
      <c r="C1346" s="431" t="s">
        <v>1886</v>
      </c>
      <c r="D1346" s="267" t="s">
        <v>133</v>
      </c>
      <c r="E1346" s="288" t="s">
        <v>2061</v>
      </c>
      <c r="F1346" s="267" t="s">
        <v>594</v>
      </c>
      <c r="G1346" s="268">
        <v>0.08</v>
      </c>
    </row>
    <row r="1347" spans="1:7">
      <c r="A1347" s="264"/>
      <c r="B1347" s="285">
        <v>1239</v>
      </c>
      <c r="C1347" s="431" t="s">
        <v>1886</v>
      </c>
      <c r="D1347" s="267" t="s">
        <v>133</v>
      </c>
      <c r="E1347" s="288" t="s">
        <v>2062</v>
      </c>
      <c r="F1347" s="267" t="s">
        <v>594</v>
      </c>
      <c r="G1347" s="268">
        <v>0.12266666666666665</v>
      </c>
    </row>
    <row r="1348" spans="1:7">
      <c r="A1348" s="264"/>
      <c r="B1348" s="428">
        <v>1240</v>
      </c>
      <c r="C1348" s="431" t="s">
        <v>1886</v>
      </c>
      <c r="D1348" s="267" t="s">
        <v>133</v>
      </c>
      <c r="E1348" s="288" t="s">
        <v>2063</v>
      </c>
      <c r="F1348" s="267" t="s">
        <v>594</v>
      </c>
      <c r="G1348" s="268">
        <v>0.14399999999999999</v>
      </c>
    </row>
    <row r="1349" spans="1:7">
      <c r="A1349" s="264"/>
      <c r="B1349" s="285">
        <v>1241</v>
      </c>
      <c r="C1349" s="431" t="s">
        <v>1886</v>
      </c>
      <c r="D1349" s="267" t="s">
        <v>133</v>
      </c>
      <c r="E1349" s="288" t="s">
        <v>2064</v>
      </c>
      <c r="F1349" s="267" t="s">
        <v>594</v>
      </c>
      <c r="G1349" s="268">
        <v>0.34222222222222226</v>
      </c>
    </row>
    <row r="1350" spans="1:7">
      <c r="A1350" s="264"/>
      <c r="B1350" s="428">
        <v>1242</v>
      </c>
      <c r="C1350" s="431" t="s">
        <v>1886</v>
      </c>
      <c r="D1350" s="267" t="s">
        <v>133</v>
      </c>
      <c r="E1350" s="288" t="s">
        <v>2065</v>
      </c>
      <c r="F1350" s="267" t="s">
        <v>594</v>
      </c>
      <c r="G1350" s="268">
        <v>0.48799999999999999</v>
      </c>
    </row>
    <row r="1351" spans="1:7">
      <c r="A1351" s="264"/>
      <c r="B1351" s="285">
        <v>1243</v>
      </c>
      <c r="C1351" s="431" t="s">
        <v>1886</v>
      </c>
      <c r="D1351" s="267" t="s">
        <v>133</v>
      </c>
      <c r="E1351" s="288" t="s">
        <v>2066</v>
      </c>
      <c r="F1351" s="267" t="s">
        <v>594</v>
      </c>
      <c r="G1351" s="268">
        <v>0.8</v>
      </c>
    </row>
    <row r="1352" spans="1:7">
      <c r="A1352" s="264"/>
      <c r="B1352" s="428">
        <v>1244</v>
      </c>
      <c r="C1352" s="431" t="s">
        <v>1886</v>
      </c>
      <c r="D1352" s="267" t="s">
        <v>133</v>
      </c>
      <c r="E1352" s="288" t="s">
        <v>2067</v>
      </c>
      <c r="F1352" s="267" t="s">
        <v>594</v>
      </c>
      <c r="G1352" s="268">
        <v>0.16</v>
      </c>
    </row>
    <row r="1353" spans="1:7">
      <c r="A1353" s="264"/>
      <c r="B1353" s="285">
        <v>1245</v>
      </c>
      <c r="C1353" s="431" t="s">
        <v>1886</v>
      </c>
      <c r="D1353" s="267" t="s">
        <v>133</v>
      </c>
      <c r="E1353" s="288" t="s">
        <v>2068</v>
      </c>
      <c r="F1353" s="267" t="s">
        <v>594</v>
      </c>
      <c r="G1353" s="268">
        <v>0.112</v>
      </c>
    </row>
    <row r="1354" spans="1:7">
      <c r="A1354" s="264"/>
      <c r="B1354" s="428">
        <v>1246</v>
      </c>
      <c r="C1354" s="431" t="s">
        <v>1886</v>
      </c>
      <c r="D1354" s="267" t="s">
        <v>133</v>
      </c>
      <c r="E1354" s="288" t="s">
        <v>2069</v>
      </c>
      <c r="F1354" s="267" t="s">
        <v>594</v>
      </c>
      <c r="G1354" s="268">
        <v>0.13066666666666665</v>
      </c>
    </row>
    <row r="1355" spans="1:7">
      <c r="A1355" s="264"/>
      <c r="B1355" s="285">
        <v>1247</v>
      </c>
      <c r="C1355" s="431" t="s">
        <v>1886</v>
      </c>
      <c r="D1355" s="267" t="s">
        <v>133</v>
      </c>
      <c r="E1355" s="288" t="s">
        <v>2070</v>
      </c>
      <c r="F1355" s="267" t="s">
        <v>594</v>
      </c>
      <c r="G1355" s="268">
        <v>0.104</v>
      </c>
    </row>
    <row r="1356" spans="1:7">
      <c r="A1356" s="264"/>
      <c r="B1356" s="428">
        <v>1248</v>
      </c>
      <c r="C1356" s="431" t="s">
        <v>1886</v>
      </c>
      <c r="D1356" s="267" t="s">
        <v>133</v>
      </c>
      <c r="E1356" s="288" t="s">
        <v>2071</v>
      </c>
      <c r="F1356" s="267" t="s">
        <v>594</v>
      </c>
      <c r="G1356" s="268">
        <v>0.12</v>
      </c>
    </row>
    <row r="1357" spans="1:7">
      <c r="A1357" s="264"/>
      <c r="B1357" s="285">
        <v>1249</v>
      </c>
      <c r="C1357" s="431" t="s">
        <v>1886</v>
      </c>
      <c r="D1357" s="267" t="s">
        <v>133</v>
      </c>
      <c r="E1357" s="288" t="s">
        <v>2073</v>
      </c>
      <c r="F1357" s="267" t="s">
        <v>594</v>
      </c>
      <c r="G1357" s="268">
        <v>0.224</v>
      </c>
    </row>
    <row r="1358" spans="1:7">
      <c r="A1358" s="264"/>
      <c r="B1358" s="428">
        <v>1250</v>
      </c>
      <c r="C1358" s="431" t="s">
        <v>1886</v>
      </c>
      <c r="D1358" s="267" t="s">
        <v>133</v>
      </c>
      <c r="E1358" s="288" t="s">
        <v>2085</v>
      </c>
      <c r="F1358" s="267" t="s">
        <v>594</v>
      </c>
      <c r="G1358" s="268">
        <v>0.82222222222222241</v>
      </c>
    </row>
    <row r="1359" spans="1:7">
      <c r="A1359" s="264"/>
      <c r="B1359" s="285">
        <v>1251</v>
      </c>
      <c r="C1359" s="431" t="s">
        <v>1886</v>
      </c>
      <c r="D1359" s="267" t="s">
        <v>133</v>
      </c>
      <c r="E1359" s="288" t="s">
        <v>2075</v>
      </c>
      <c r="F1359" s="267" t="s">
        <v>594</v>
      </c>
      <c r="G1359" s="268">
        <v>0.2</v>
      </c>
    </row>
    <row r="1360" spans="1:7">
      <c r="A1360" s="264"/>
      <c r="B1360" s="428">
        <v>1252</v>
      </c>
      <c r="C1360" s="431" t="s">
        <v>1886</v>
      </c>
      <c r="D1360" s="267" t="s">
        <v>133</v>
      </c>
      <c r="E1360" s="288" t="s">
        <v>2078</v>
      </c>
      <c r="F1360" s="267" t="s">
        <v>594</v>
      </c>
      <c r="G1360" s="268">
        <v>0.56000000000000005</v>
      </c>
    </row>
    <row r="1361" spans="1:7">
      <c r="A1361" s="264"/>
      <c r="B1361" s="285">
        <v>1253</v>
      </c>
      <c r="C1361" s="431" t="s">
        <v>1886</v>
      </c>
      <c r="D1361" s="267" t="s">
        <v>133</v>
      </c>
      <c r="E1361" s="288" t="s">
        <v>2079</v>
      </c>
      <c r="F1361" s="267" t="s">
        <v>594</v>
      </c>
      <c r="G1361" s="268">
        <v>0.71199999999999997</v>
      </c>
    </row>
    <row r="1362" spans="1:7">
      <c r="A1362" s="264"/>
      <c r="B1362" s="428">
        <v>1254</v>
      </c>
      <c r="C1362" s="431" t="s">
        <v>2083</v>
      </c>
      <c r="D1362" s="267" t="s">
        <v>133</v>
      </c>
      <c r="E1362" s="288" t="s">
        <v>2061</v>
      </c>
      <c r="F1362" s="267" t="s">
        <v>594</v>
      </c>
      <c r="G1362" s="268">
        <v>2.8000000000000001E-2</v>
      </c>
    </row>
    <row r="1363" spans="1:7">
      <c r="A1363" s="264"/>
      <c r="B1363" s="285">
        <v>1255</v>
      </c>
      <c r="C1363" s="431" t="s">
        <v>2083</v>
      </c>
      <c r="D1363" s="267" t="s">
        <v>133</v>
      </c>
      <c r="E1363" s="288" t="s">
        <v>2062</v>
      </c>
      <c r="F1363" s="267" t="s">
        <v>594</v>
      </c>
      <c r="G1363" s="268">
        <v>3.5999999999999997E-2</v>
      </c>
    </row>
    <row r="1364" spans="1:7">
      <c r="A1364" s="264"/>
      <c r="B1364" s="428">
        <v>1256</v>
      </c>
      <c r="C1364" s="431" t="s">
        <v>2083</v>
      </c>
      <c r="D1364" s="267" t="s">
        <v>133</v>
      </c>
      <c r="E1364" s="288" t="s">
        <v>2063</v>
      </c>
      <c r="F1364" s="267" t="s">
        <v>594</v>
      </c>
      <c r="G1364" s="268">
        <v>5.6000000000000001E-2</v>
      </c>
    </row>
    <row r="1365" spans="1:7">
      <c r="A1365" s="264"/>
      <c r="B1365" s="285">
        <v>1257</v>
      </c>
      <c r="C1365" s="431" t="s">
        <v>2083</v>
      </c>
      <c r="D1365" s="267" t="s">
        <v>133</v>
      </c>
      <c r="E1365" s="288" t="s">
        <v>2065</v>
      </c>
      <c r="F1365" s="267" t="s">
        <v>594</v>
      </c>
      <c r="G1365" s="268">
        <v>0.14399999999999999</v>
      </c>
    </row>
    <row r="1366" spans="1:7">
      <c r="A1366" s="264"/>
      <c r="B1366" s="428">
        <v>1258</v>
      </c>
      <c r="C1366" s="431" t="s">
        <v>2083</v>
      </c>
      <c r="D1366" s="267" t="s">
        <v>133</v>
      </c>
      <c r="E1366" s="288" t="s">
        <v>2066</v>
      </c>
      <c r="F1366" s="267" t="s">
        <v>594</v>
      </c>
      <c r="G1366" s="268">
        <v>0.24</v>
      </c>
    </row>
    <row r="1367" spans="1:7">
      <c r="A1367" s="253"/>
      <c r="B1367" s="396"/>
      <c r="C1367" s="343" t="s">
        <v>2086</v>
      </c>
      <c r="D1367" s="344"/>
      <c r="E1367" s="344"/>
      <c r="F1367" s="344"/>
      <c r="G1367" s="433"/>
    </row>
    <row r="1368" spans="1:7">
      <c r="A1368" s="277" t="s">
        <v>2087</v>
      </c>
      <c r="B1368" s="396"/>
      <c r="C1368" s="270" t="s">
        <v>2088</v>
      </c>
      <c r="D1368" s="270"/>
      <c r="E1368" s="270"/>
      <c r="F1368" s="344"/>
      <c r="G1368" s="433"/>
    </row>
    <row r="1369" spans="1:7">
      <c r="A1369" s="264"/>
      <c r="B1369" s="350">
        <v>1259</v>
      </c>
      <c r="C1369" s="365" t="s">
        <v>2089</v>
      </c>
      <c r="D1369" s="312" t="s">
        <v>133</v>
      </c>
      <c r="E1369" s="332" t="s">
        <v>2090</v>
      </c>
      <c r="F1369" s="434" t="s">
        <v>1254</v>
      </c>
      <c r="G1369" s="435">
        <v>476.66666666666663</v>
      </c>
    </row>
    <row r="1370" spans="1:7">
      <c r="A1370" s="264"/>
      <c r="B1370" s="350">
        <v>1260</v>
      </c>
      <c r="C1370" s="365" t="s">
        <v>2089</v>
      </c>
      <c r="D1370" s="312" t="s">
        <v>133</v>
      </c>
      <c r="E1370" s="332" t="s">
        <v>2091</v>
      </c>
      <c r="F1370" s="434" t="s">
        <v>1254</v>
      </c>
      <c r="G1370" s="435">
        <v>460.27777777777766</v>
      </c>
    </row>
    <row r="1371" spans="1:7">
      <c r="A1371" s="349"/>
      <c r="B1371" s="350">
        <v>1261</v>
      </c>
      <c r="C1371" s="365" t="s">
        <v>2089</v>
      </c>
      <c r="D1371" s="312" t="s">
        <v>133</v>
      </c>
      <c r="E1371" s="332" t="s">
        <v>2092</v>
      </c>
      <c r="F1371" s="434" t="s">
        <v>1254</v>
      </c>
      <c r="G1371" s="435">
        <v>333.05555555555554</v>
      </c>
    </row>
    <row r="1372" spans="1:7">
      <c r="A1372" s="349"/>
      <c r="B1372" s="350">
        <v>1262</v>
      </c>
      <c r="C1372" s="365" t="s">
        <v>2089</v>
      </c>
      <c r="D1372" s="312" t="s">
        <v>133</v>
      </c>
      <c r="E1372" s="332" t="s">
        <v>2093</v>
      </c>
      <c r="F1372" s="434" t="s">
        <v>2094</v>
      </c>
      <c r="G1372" s="435">
        <v>410.83333333333337</v>
      </c>
    </row>
    <row r="1373" spans="1:7">
      <c r="A1373" s="349"/>
      <c r="B1373" s="350">
        <v>1263</v>
      </c>
      <c r="C1373" s="365" t="s">
        <v>2089</v>
      </c>
      <c r="D1373" s="312" t="s">
        <v>133</v>
      </c>
      <c r="E1373" s="332" t="s">
        <v>2095</v>
      </c>
      <c r="F1373" s="434" t="s">
        <v>2094</v>
      </c>
      <c r="G1373" s="435">
        <v>562.77777777777783</v>
      </c>
    </row>
    <row r="1374" spans="1:7" ht="27">
      <c r="A1374" s="349"/>
      <c r="B1374" s="350">
        <v>1264</v>
      </c>
      <c r="C1374" s="365" t="s">
        <v>2089</v>
      </c>
      <c r="D1374" s="312" t="s">
        <v>133</v>
      </c>
      <c r="E1374" s="332" t="s">
        <v>2096</v>
      </c>
      <c r="F1374" s="434" t="s">
        <v>2094</v>
      </c>
      <c r="G1374" s="435">
        <v>602.77777777777771</v>
      </c>
    </row>
    <row r="1375" spans="1:7">
      <c r="A1375" s="349"/>
      <c r="B1375" s="350">
        <v>1265</v>
      </c>
      <c r="C1375" s="365" t="s">
        <v>2089</v>
      </c>
      <c r="D1375" s="312" t="s">
        <v>133</v>
      </c>
      <c r="E1375" s="332" t="s">
        <v>2097</v>
      </c>
      <c r="F1375" s="434" t="s">
        <v>1254</v>
      </c>
      <c r="G1375" s="435">
        <v>466.38888888888891</v>
      </c>
    </row>
    <row r="1376" spans="1:7" ht="27">
      <c r="A1376" s="349"/>
      <c r="B1376" s="350">
        <v>1266</v>
      </c>
      <c r="C1376" s="365" t="s">
        <v>2089</v>
      </c>
      <c r="D1376" s="312" t="s">
        <v>133</v>
      </c>
      <c r="E1376" s="332" t="s">
        <v>2098</v>
      </c>
      <c r="F1376" s="434" t="s">
        <v>2099</v>
      </c>
      <c r="G1376" s="435">
        <v>391.83333333333343</v>
      </c>
    </row>
    <row r="1377" spans="1:7" ht="27">
      <c r="A1377" s="349"/>
      <c r="B1377" s="350">
        <v>1267</v>
      </c>
      <c r="C1377" s="365" t="s">
        <v>2089</v>
      </c>
      <c r="D1377" s="312" t="s">
        <v>133</v>
      </c>
      <c r="E1377" s="332" t="s">
        <v>2100</v>
      </c>
      <c r="F1377" s="434" t="s">
        <v>2099</v>
      </c>
      <c r="G1377" s="435">
        <v>477.5555555555556</v>
      </c>
    </row>
    <row r="1378" spans="1:7" ht="27">
      <c r="A1378" s="349"/>
      <c r="B1378" s="350">
        <v>1268</v>
      </c>
      <c r="C1378" s="365" t="s">
        <v>2089</v>
      </c>
      <c r="D1378" s="312" t="s">
        <v>133</v>
      </c>
      <c r="E1378" s="332" t="s">
        <v>2101</v>
      </c>
      <c r="F1378" s="267" t="s">
        <v>2102</v>
      </c>
      <c r="G1378" s="268">
        <v>239.86666666666665</v>
      </c>
    </row>
    <row r="1379" spans="1:7" ht="27">
      <c r="A1379" s="349"/>
      <c r="B1379" s="350">
        <v>1269</v>
      </c>
      <c r="C1379" s="365" t="s">
        <v>2089</v>
      </c>
      <c r="D1379" s="312" t="s">
        <v>133</v>
      </c>
      <c r="E1379" s="332" t="s">
        <v>2103</v>
      </c>
      <c r="F1379" s="267" t="s">
        <v>2102</v>
      </c>
      <c r="G1379" s="268">
        <v>343.5555555555556</v>
      </c>
    </row>
    <row r="1380" spans="1:7">
      <c r="A1380" s="349"/>
      <c r="B1380" s="350">
        <v>1270</v>
      </c>
      <c r="C1380" s="333" t="s">
        <v>2089</v>
      </c>
      <c r="D1380" s="267" t="s">
        <v>133</v>
      </c>
      <c r="E1380" s="287" t="s">
        <v>2104</v>
      </c>
      <c r="F1380" s="434" t="s">
        <v>2094</v>
      </c>
      <c r="G1380" s="435">
        <v>430.27777777777783</v>
      </c>
    </row>
    <row r="1381" spans="1:7">
      <c r="A1381" s="264"/>
      <c r="B1381" s="350">
        <v>1271</v>
      </c>
      <c r="C1381" s="333" t="s">
        <v>2089</v>
      </c>
      <c r="D1381" s="267" t="s">
        <v>133</v>
      </c>
      <c r="E1381" s="332" t="s">
        <v>2105</v>
      </c>
      <c r="F1381" s="434" t="s">
        <v>2094</v>
      </c>
      <c r="G1381" s="435">
        <v>275</v>
      </c>
    </row>
    <row r="1382" spans="1:7">
      <c r="A1382" s="264"/>
      <c r="B1382" s="350">
        <v>1272</v>
      </c>
      <c r="C1382" s="333" t="s">
        <v>2089</v>
      </c>
      <c r="D1382" s="267" t="s">
        <v>133</v>
      </c>
      <c r="E1382" s="332" t="s">
        <v>2106</v>
      </c>
      <c r="F1382" s="434" t="s">
        <v>2094</v>
      </c>
      <c r="G1382" s="435">
        <v>325</v>
      </c>
    </row>
    <row r="1383" spans="1:7">
      <c r="A1383" s="264"/>
      <c r="B1383" s="350">
        <v>1273</v>
      </c>
      <c r="C1383" s="333" t="s">
        <v>2089</v>
      </c>
      <c r="D1383" s="267" t="s">
        <v>133</v>
      </c>
      <c r="E1383" s="332" t="s">
        <v>2107</v>
      </c>
      <c r="F1383" s="434" t="s">
        <v>2094</v>
      </c>
      <c r="G1383" s="435">
        <v>320.83333333333337</v>
      </c>
    </row>
    <row r="1384" spans="1:7">
      <c r="A1384" s="264"/>
      <c r="B1384" s="350">
        <v>1274</v>
      </c>
      <c r="C1384" s="333" t="s">
        <v>2089</v>
      </c>
      <c r="D1384" s="267" t="s">
        <v>133</v>
      </c>
      <c r="E1384" s="332" t="s">
        <v>2108</v>
      </c>
      <c r="F1384" s="434" t="s">
        <v>2094</v>
      </c>
      <c r="G1384" s="435">
        <v>485.83333333333337</v>
      </c>
    </row>
    <row r="1385" spans="1:7">
      <c r="A1385" s="277" t="s">
        <v>2109</v>
      </c>
      <c r="B1385" s="352"/>
      <c r="C1385" s="270" t="s">
        <v>2110</v>
      </c>
      <c r="D1385" s="270"/>
      <c r="E1385" s="270"/>
      <c r="F1385" s="353"/>
      <c r="G1385" s="354"/>
    </row>
    <row r="1386" spans="1:7">
      <c r="A1386" s="264"/>
      <c r="B1386" s="350">
        <v>1275</v>
      </c>
      <c r="C1386" s="262" t="s">
        <v>2111</v>
      </c>
      <c r="D1386" s="267" t="s">
        <v>133</v>
      </c>
      <c r="E1386" s="276" t="s">
        <v>2112</v>
      </c>
      <c r="F1386" s="265" t="s">
        <v>2113</v>
      </c>
      <c r="G1386" s="299">
        <v>44.55555555555555</v>
      </c>
    </row>
    <row r="1387" spans="1:7">
      <c r="A1387" s="264"/>
      <c r="B1387" s="350">
        <v>1276</v>
      </c>
      <c r="C1387" s="262" t="s">
        <v>2111</v>
      </c>
      <c r="D1387" s="267" t="s">
        <v>133</v>
      </c>
      <c r="E1387" s="276" t="s">
        <v>2114</v>
      </c>
      <c r="F1387" s="265" t="s">
        <v>2113</v>
      </c>
      <c r="G1387" s="299">
        <v>48.861111111111121</v>
      </c>
    </row>
    <row r="1388" spans="1:7">
      <c r="A1388" s="264"/>
      <c r="B1388" s="350">
        <v>1277</v>
      </c>
      <c r="C1388" s="262" t="s">
        <v>2111</v>
      </c>
      <c r="D1388" s="267" t="s">
        <v>133</v>
      </c>
      <c r="E1388" s="276" t="s">
        <v>2115</v>
      </c>
      <c r="F1388" s="265" t="s">
        <v>2113</v>
      </c>
      <c r="G1388" s="299">
        <v>44.55555555555555</v>
      </c>
    </row>
    <row r="1389" spans="1:7">
      <c r="A1389" s="264"/>
      <c r="B1389" s="350">
        <v>1278</v>
      </c>
      <c r="C1389" s="262" t="s">
        <v>2111</v>
      </c>
      <c r="D1389" s="267" t="s">
        <v>133</v>
      </c>
      <c r="E1389" s="276" t="s">
        <v>2116</v>
      </c>
      <c r="F1389" s="265" t="s">
        <v>2113</v>
      </c>
      <c r="G1389" s="299">
        <v>56.666666666666671</v>
      </c>
    </row>
    <row r="1390" spans="1:7">
      <c r="A1390" s="264"/>
      <c r="B1390" s="350">
        <v>1279</v>
      </c>
      <c r="C1390" s="262" t="s">
        <v>2111</v>
      </c>
      <c r="D1390" s="267" t="s">
        <v>133</v>
      </c>
      <c r="E1390" s="276" t="s">
        <v>2117</v>
      </c>
      <c r="F1390" s="265" t="s">
        <v>2113</v>
      </c>
      <c r="G1390" s="299">
        <v>57.222222222222229</v>
      </c>
    </row>
    <row r="1391" spans="1:7">
      <c r="A1391" s="264"/>
      <c r="B1391" s="350">
        <v>1280</v>
      </c>
      <c r="C1391" s="262" t="s">
        <v>2111</v>
      </c>
      <c r="D1391" s="267" t="s">
        <v>133</v>
      </c>
      <c r="E1391" s="276" t="s">
        <v>2118</v>
      </c>
      <c r="F1391" s="265" t="s">
        <v>2113</v>
      </c>
      <c r="G1391" s="299">
        <v>28.305555555555557</v>
      </c>
    </row>
    <row r="1392" spans="1:7">
      <c r="A1392" s="264"/>
      <c r="B1392" s="350">
        <v>1281</v>
      </c>
      <c r="C1392" s="262" t="s">
        <v>2111</v>
      </c>
      <c r="D1392" s="267" t="s">
        <v>133</v>
      </c>
      <c r="E1392" s="276" t="s">
        <v>2119</v>
      </c>
      <c r="F1392" s="265" t="s">
        <v>2113</v>
      </c>
      <c r="G1392" s="299">
        <v>28.416666666666664</v>
      </c>
    </row>
    <row r="1393" spans="1:7">
      <c r="A1393" s="264"/>
      <c r="B1393" s="350">
        <v>1282</v>
      </c>
      <c r="C1393" s="262" t="s">
        <v>2111</v>
      </c>
      <c r="D1393" s="267" t="s">
        <v>133</v>
      </c>
      <c r="E1393" s="276" t="s">
        <v>2120</v>
      </c>
      <c r="F1393" s="265" t="s">
        <v>2113</v>
      </c>
      <c r="G1393" s="299">
        <v>32.19444444444445</v>
      </c>
    </row>
    <row r="1394" spans="1:7">
      <c r="A1394" s="264"/>
      <c r="B1394" s="350">
        <v>1283</v>
      </c>
      <c r="C1394" s="262" t="s">
        <v>2111</v>
      </c>
      <c r="D1394" s="267" t="s">
        <v>133</v>
      </c>
      <c r="E1394" s="276" t="s">
        <v>2121</v>
      </c>
      <c r="F1394" s="265" t="s">
        <v>2113</v>
      </c>
      <c r="G1394" s="299">
        <v>32.361111111111107</v>
      </c>
    </row>
    <row r="1395" spans="1:7">
      <c r="A1395" s="264"/>
      <c r="B1395" s="350">
        <v>1284</v>
      </c>
      <c r="C1395" s="262" t="s">
        <v>2111</v>
      </c>
      <c r="D1395" s="267" t="s">
        <v>133</v>
      </c>
      <c r="E1395" s="276" t="s">
        <v>2122</v>
      </c>
      <c r="F1395" s="265" t="s">
        <v>2113</v>
      </c>
      <c r="G1395" s="299">
        <v>40.055555555555557</v>
      </c>
    </row>
    <row r="1396" spans="1:7">
      <c r="A1396" s="264"/>
      <c r="B1396" s="350">
        <v>1285</v>
      </c>
      <c r="C1396" s="262" t="s">
        <v>2111</v>
      </c>
      <c r="D1396" s="267" t="s">
        <v>133</v>
      </c>
      <c r="E1396" s="276" t="s">
        <v>2123</v>
      </c>
      <c r="F1396" s="265" t="s">
        <v>2113</v>
      </c>
      <c r="G1396" s="299">
        <v>35.94444444444445</v>
      </c>
    </row>
    <row r="1397" spans="1:7">
      <c r="A1397" s="264"/>
      <c r="B1397" s="350">
        <v>1286</v>
      </c>
      <c r="C1397" s="262" t="s">
        <v>2111</v>
      </c>
      <c r="D1397" s="267" t="s">
        <v>133</v>
      </c>
      <c r="E1397" s="276" t="s">
        <v>2124</v>
      </c>
      <c r="F1397" s="265" t="s">
        <v>2113</v>
      </c>
      <c r="G1397" s="299">
        <v>39.000000000000007</v>
      </c>
    </row>
    <row r="1398" spans="1:7">
      <c r="A1398" s="264"/>
      <c r="B1398" s="350">
        <v>1287</v>
      </c>
      <c r="C1398" s="262" t="s">
        <v>2111</v>
      </c>
      <c r="D1398" s="267" t="s">
        <v>133</v>
      </c>
      <c r="E1398" s="276" t="s">
        <v>2125</v>
      </c>
      <c r="F1398" s="265" t="s">
        <v>2113</v>
      </c>
      <c r="G1398" s="299">
        <v>32.25</v>
      </c>
    </row>
    <row r="1399" spans="1:7">
      <c r="A1399" s="264"/>
      <c r="B1399" s="350">
        <v>1288</v>
      </c>
      <c r="C1399" s="365" t="s">
        <v>2126</v>
      </c>
      <c r="D1399" s="312" t="s">
        <v>133</v>
      </c>
      <c r="E1399" s="276" t="s">
        <v>2127</v>
      </c>
      <c r="F1399" s="265" t="s">
        <v>2113</v>
      </c>
      <c r="G1399" s="299">
        <v>31.666666666666664</v>
      </c>
    </row>
    <row r="1400" spans="1:7">
      <c r="A1400" s="264"/>
      <c r="B1400" s="350">
        <v>1289</v>
      </c>
      <c r="C1400" s="365" t="s">
        <v>2126</v>
      </c>
      <c r="D1400" s="312" t="s">
        <v>133</v>
      </c>
      <c r="E1400" s="276" t="s">
        <v>2128</v>
      </c>
      <c r="F1400" s="265" t="s">
        <v>2113</v>
      </c>
      <c r="G1400" s="299">
        <v>29.416666666666668</v>
      </c>
    </row>
    <row r="1401" spans="1:7">
      <c r="A1401" s="264"/>
      <c r="B1401" s="350">
        <v>1290</v>
      </c>
      <c r="C1401" s="365" t="s">
        <v>2126</v>
      </c>
      <c r="D1401" s="312" t="s">
        <v>133</v>
      </c>
      <c r="E1401" s="276" t="s">
        <v>2129</v>
      </c>
      <c r="F1401" s="265" t="s">
        <v>2113</v>
      </c>
      <c r="G1401" s="299">
        <v>36.083333333333329</v>
      </c>
    </row>
    <row r="1402" spans="1:7">
      <c r="A1402" s="264"/>
      <c r="B1402" s="350">
        <v>1291</v>
      </c>
      <c r="C1402" s="365" t="s">
        <v>2126</v>
      </c>
      <c r="D1402" s="312" t="s">
        <v>133</v>
      </c>
      <c r="E1402" s="276" t="s">
        <v>2130</v>
      </c>
      <c r="F1402" s="265" t="s">
        <v>2113</v>
      </c>
      <c r="G1402" s="299">
        <v>36.3888888888889</v>
      </c>
    </row>
    <row r="1403" spans="1:7">
      <c r="A1403" s="264"/>
      <c r="B1403" s="350">
        <v>1292</v>
      </c>
      <c r="C1403" s="365" t="s">
        <v>2126</v>
      </c>
      <c r="D1403" s="312" t="s">
        <v>133</v>
      </c>
      <c r="E1403" s="276" t="s">
        <v>2131</v>
      </c>
      <c r="F1403" s="265" t="s">
        <v>2113</v>
      </c>
      <c r="G1403" s="299">
        <v>28.583333333333336</v>
      </c>
    </row>
    <row r="1404" spans="1:7">
      <c r="A1404" s="264"/>
      <c r="B1404" s="350">
        <v>1293</v>
      </c>
      <c r="C1404" s="365" t="s">
        <v>2126</v>
      </c>
      <c r="D1404" s="312" t="s">
        <v>133</v>
      </c>
      <c r="E1404" s="276" t="s">
        <v>2132</v>
      </c>
      <c r="F1404" s="265" t="s">
        <v>2113</v>
      </c>
      <c r="G1404" s="299">
        <v>28.416666666666664</v>
      </c>
    </row>
    <row r="1405" spans="1:7">
      <c r="A1405" s="264"/>
      <c r="B1405" s="350">
        <v>1294</v>
      </c>
      <c r="C1405" s="365" t="s">
        <v>2126</v>
      </c>
      <c r="D1405" s="312" t="s">
        <v>133</v>
      </c>
      <c r="E1405" s="276" t="s">
        <v>2133</v>
      </c>
      <c r="F1405" s="265" t="s">
        <v>2113</v>
      </c>
      <c r="G1405" s="299">
        <v>30.027777777777775</v>
      </c>
    </row>
    <row r="1406" spans="1:7">
      <c r="A1406" s="264"/>
      <c r="B1406" s="350">
        <v>1295</v>
      </c>
      <c r="C1406" s="365" t="s">
        <v>2126</v>
      </c>
      <c r="D1406" s="312" t="s">
        <v>133</v>
      </c>
      <c r="E1406" s="276" t="s">
        <v>2134</v>
      </c>
      <c r="F1406" s="265" t="s">
        <v>2113</v>
      </c>
      <c r="G1406" s="299">
        <v>32.361111111111107</v>
      </c>
    </row>
    <row r="1407" spans="1:7">
      <c r="A1407" s="264"/>
      <c r="B1407" s="350">
        <v>1296</v>
      </c>
      <c r="C1407" s="365" t="s">
        <v>2126</v>
      </c>
      <c r="D1407" s="312" t="s">
        <v>133</v>
      </c>
      <c r="E1407" s="276" t="s">
        <v>2135</v>
      </c>
      <c r="F1407" s="434" t="s">
        <v>1254</v>
      </c>
      <c r="G1407" s="435">
        <v>18.888888888888889</v>
      </c>
    </row>
    <row r="1408" spans="1:7">
      <c r="A1408" s="264"/>
      <c r="B1408" s="350">
        <v>1297</v>
      </c>
      <c r="C1408" s="365" t="s">
        <v>2126</v>
      </c>
      <c r="D1408" s="312" t="s">
        <v>133</v>
      </c>
      <c r="E1408" s="276" t="s">
        <v>2136</v>
      </c>
      <c r="F1408" s="434" t="s">
        <v>1254</v>
      </c>
      <c r="G1408" s="435">
        <v>37.500000000000007</v>
      </c>
    </row>
    <row r="1409" spans="1:7">
      <c r="A1409" s="264"/>
      <c r="B1409" s="350">
        <v>1298</v>
      </c>
      <c r="C1409" s="365" t="s">
        <v>2126</v>
      </c>
      <c r="D1409" s="312" t="s">
        <v>133</v>
      </c>
      <c r="E1409" s="310" t="s">
        <v>2137</v>
      </c>
      <c r="F1409" s="265" t="s">
        <v>2138</v>
      </c>
      <c r="G1409" s="299">
        <v>21.000000000000004</v>
      </c>
    </row>
    <row r="1410" spans="1:7">
      <c r="A1410" s="264"/>
      <c r="B1410" s="350">
        <v>1299</v>
      </c>
      <c r="C1410" s="365" t="s">
        <v>2126</v>
      </c>
      <c r="D1410" s="312" t="s">
        <v>133</v>
      </c>
      <c r="E1410" s="310" t="s">
        <v>2139</v>
      </c>
      <c r="F1410" s="265" t="s">
        <v>2138</v>
      </c>
      <c r="G1410" s="299">
        <v>35.722222222222214</v>
      </c>
    </row>
    <row r="1411" spans="1:7">
      <c r="A1411" s="277" t="s">
        <v>2140</v>
      </c>
      <c r="B1411" s="269"/>
      <c r="C1411" s="270" t="s">
        <v>2141</v>
      </c>
      <c r="D1411" s="270"/>
      <c r="E1411" s="270"/>
      <c r="F1411" s="436"/>
      <c r="G1411" s="437"/>
    </row>
    <row r="1412" spans="1:7">
      <c r="A1412" s="264"/>
      <c r="B1412" s="285">
        <v>1300</v>
      </c>
      <c r="C1412" s="333" t="s">
        <v>2142</v>
      </c>
      <c r="D1412" s="267" t="s">
        <v>133</v>
      </c>
      <c r="E1412" s="287" t="s">
        <v>2143</v>
      </c>
      <c r="F1412" s="434" t="s">
        <v>1254</v>
      </c>
      <c r="G1412" s="435">
        <v>3.8888888888888888</v>
      </c>
    </row>
    <row r="1413" spans="1:7">
      <c r="A1413" s="264"/>
      <c r="B1413" s="426">
        <v>1301</v>
      </c>
      <c r="C1413" s="333" t="s">
        <v>2142</v>
      </c>
      <c r="D1413" s="267" t="s">
        <v>133</v>
      </c>
      <c r="E1413" s="287" t="s">
        <v>2144</v>
      </c>
      <c r="F1413" s="434" t="s">
        <v>1254</v>
      </c>
      <c r="G1413" s="435">
        <v>4.0805555555555566</v>
      </c>
    </row>
    <row r="1414" spans="1:7">
      <c r="A1414" s="264"/>
      <c r="B1414" s="285">
        <v>1302</v>
      </c>
      <c r="C1414" s="333" t="s">
        <v>2142</v>
      </c>
      <c r="D1414" s="267" t="s">
        <v>133</v>
      </c>
      <c r="E1414" s="287" t="s">
        <v>2144</v>
      </c>
      <c r="F1414" s="434" t="s">
        <v>2094</v>
      </c>
      <c r="G1414" s="435">
        <v>4.9833333333333334</v>
      </c>
    </row>
    <row r="1415" spans="1:7">
      <c r="A1415" s="264"/>
      <c r="B1415" s="426">
        <v>1303</v>
      </c>
      <c r="C1415" s="333" t="s">
        <v>2142</v>
      </c>
      <c r="D1415" s="267" t="s">
        <v>133</v>
      </c>
      <c r="E1415" s="287" t="s">
        <v>2145</v>
      </c>
      <c r="F1415" s="434" t="s">
        <v>1254</v>
      </c>
      <c r="G1415" s="435">
        <v>4.1388888888888884</v>
      </c>
    </row>
    <row r="1416" spans="1:7">
      <c r="A1416" s="264"/>
      <c r="B1416" s="285">
        <v>1304</v>
      </c>
      <c r="C1416" s="333" t="s">
        <v>2142</v>
      </c>
      <c r="D1416" s="267" t="s">
        <v>133</v>
      </c>
      <c r="E1416" s="287" t="s">
        <v>2146</v>
      </c>
      <c r="F1416" s="434" t="s">
        <v>1254</v>
      </c>
      <c r="G1416" s="435">
        <v>4.9427777777777777</v>
      </c>
    </row>
    <row r="1417" spans="1:7">
      <c r="A1417" s="277" t="s">
        <v>2147</v>
      </c>
      <c r="B1417" s="285"/>
      <c r="C1417" s="270" t="s">
        <v>2148</v>
      </c>
      <c r="D1417" s="270"/>
      <c r="E1417" s="270"/>
      <c r="F1417" s="353"/>
      <c r="G1417" s="354"/>
    </row>
    <row r="1418" spans="1:7">
      <c r="A1418" s="264"/>
      <c r="B1418" s="285">
        <v>1305</v>
      </c>
      <c r="C1418" s="262" t="s">
        <v>2149</v>
      </c>
      <c r="D1418" s="267" t="s">
        <v>133</v>
      </c>
      <c r="E1418" s="276" t="s">
        <v>2150</v>
      </c>
      <c r="F1418" s="265" t="s">
        <v>1621</v>
      </c>
      <c r="G1418" s="299">
        <v>0.45833333333333337</v>
      </c>
    </row>
    <row r="1419" spans="1:7">
      <c r="A1419" s="264"/>
      <c r="B1419" s="285">
        <v>1306</v>
      </c>
      <c r="C1419" s="262" t="s">
        <v>2149</v>
      </c>
      <c r="D1419" s="267" t="s">
        <v>133</v>
      </c>
      <c r="E1419" s="276" t="s">
        <v>2151</v>
      </c>
      <c r="F1419" s="438" t="s">
        <v>1621</v>
      </c>
      <c r="G1419" s="439">
        <v>0.45833333333333337</v>
      </c>
    </row>
    <row r="1420" spans="1:7">
      <c r="A1420" s="264"/>
      <c r="B1420" s="285">
        <v>1307</v>
      </c>
      <c r="C1420" s="262" t="s">
        <v>2149</v>
      </c>
      <c r="D1420" s="267" t="s">
        <v>133</v>
      </c>
      <c r="E1420" s="276" t="s">
        <v>2152</v>
      </c>
      <c r="F1420" s="438" t="s">
        <v>1621</v>
      </c>
      <c r="G1420" s="439">
        <v>0.45833333333333337</v>
      </c>
    </row>
    <row r="1421" spans="1:7">
      <c r="A1421" s="264"/>
      <c r="B1421" s="285">
        <v>1308</v>
      </c>
      <c r="C1421" s="262" t="s">
        <v>2149</v>
      </c>
      <c r="D1421" s="267" t="s">
        <v>133</v>
      </c>
      <c r="E1421" s="276" t="s">
        <v>2153</v>
      </c>
      <c r="F1421" s="438" t="s">
        <v>1621</v>
      </c>
      <c r="G1421" s="439">
        <v>0.45833333333333337</v>
      </c>
    </row>
    <row r="1422" spans="1:7">
      <c r="A1422" s="264"/>
      <c r="B1422" s="285">
        <v>1309</v>
      </c>
      <c r="C1422" s="262" t="s">
        <v>2149</v>
      </c>
      <c r="D1422" s="267" t="s">
        <v>133</v>
      </c>
      <c r="E1422" s="276" t="s">
        <v>2154</v>
      </c>
      <c r="F1422" s="438" t="s">
        <v>1621</v>
      </c>
      <c r="G1422" s="439">
        <v>0.45833333333333337</v>
      </c>
    </row>
    <row r="1423" spans="1:7">
      <c r="A1423" s="264"/>
      <c r="B1423" s="285">
        <v>1310</v>
      </c>
      <c r="C1423" s="262" t="s">
        <v>2149</v>
      </c>
      <c r="D1423" s="267" t="s">
        <v>133</v>
      </c>
      <c r="E1423" s="276" t="s">
        <v>2155</v>
      </c>
      <c r="F1423" s="438" t="s">
        <v>1621</v>
      </c>
      <c r="G1423" s="439">
        <v>0.45833333333333337</v>
      </c>
    </row>
    <row r="1424" spans="1:7">
      <c r="A1424" s="264"/>
      <c r="B1424" s="285">
        <v>1311</v>
      </c>
      <c r="C1424" s="262" t="s">
        <v>2149</v>
      </c>
      <c r="D1424" s="267" t="s">
        <v>133</v>
      </c>
      <c r="E1424" s="276" t="s">
        <v>2156</v>
      </c>
      <c r="F1424" s="438" t="s">
        <v>1621</v>
      </c>
      <c r="G1424" s="439">
        <v>0.45833333333333337</v>
      </c>
    </row>
    <row r="1425" spans="1:7">
      <c r="A1425" s="264"/>
      <c r="B1425" s="285">
        <v>1312</v>
      </c>
      <c r="C1425" s="262" t="s">
        <v>2157</v>
      </c>
      <c r="D1425" s="267" t="s">
        <v>133</v>
      </c>
      <c r="E1425" s="276" t="s">
        <v>2158</v>
      </c>
      <c r="F1425" s="438" t="s">
        <v>1621</v>
      </c>
      <c r="G1425" s="439">
        <v>0.45833333333333337</v>
      </c>
    </row>
    <row r="1426" spans="1:7">
      <c r="A1426" s="264"/>
      <c r="B1426" s="285">
        <v>1313</v>
      </c>
      <c r="C1426" s="262" t="s">
        <v>2084</v>
      </c>
      <c r="D1426" s="267" t="s">
        <v>133</v>
      </c>
      <c r="E1426" s="276" t="s">
        <v>2159</v>
      </c>
      <c r="F1426" s="438" t="s">
        <v>1621</v>
      </c>
      <c r="G1426" s="439">
        <v>1.8333333333333335</v>
      </c>
    </row>
    <row r="1427" spans="1:7">
      <c r="A1427" s="264"/>
      <c r="B1427" s="285">
        <v>1314</v>
      </c>
      <c r="C1427" s="262" t="s">
        <v>2084</v>
      </c>
      <c r="D1427" s="267" t="s">
        <v>133</v>
      </c>
      <c r="E1427" s="276" t="s">
        <v>2160</v>
      </c>
      <c r="F1427" s="438" t="s">
        <v>1621</v>
      </c>
      <c r="G1427" s="439">
        <v>1.6666666666666667</v>
      </c>
    </row>
    <row r="1428" spans="1:7" ht="27">
      <c r="A1428" s="264"/>
      <c r="B1428" s="285">
        <v>1315</v>
      </c>
      <c r="C1428" s="262" t="s">
        <v>2084</v>
      </c>
      <c r="D1428" s="267" t="s">
        <v>133</v>
      </c>
      <c r="E1428" s="276" t="s">
        <v>2160</v>
      </c>
      <c r="F1428" s="438" t="s">
        <v>2161</v>
      </c>
      <c r="G1428" s="439">
        <v>2.3544444444444448</v>
      </c>
    </row>
    <row r="1429" spans="1:7">
      <c r="A1429" s="264"/>
      <c r="B1429" s="285">
        <v>1316</v>
      </c>
      <c r="C1429" s="262" t="s">
        <v>2084</v>
      </c>
      <c r="D1429" s="267" t="s">
        <v>133</v>
      </c>
      <c r="E1429" s="276" t="s">
        <v>2162</v>
      </c>
      <c r="F1429" s="438" t="s">
        <v>1621</v>
      </c>
      <c r="G1429" s="439">
        <v>2.0277777777777781</v>
      </c>
    </row>
    <row r="1430" spans="1:7">
      <c r="A1430" s="264"/>
      <c r="B1430" s="285">
        <v>1317</v>
      </c>
      <c r="C1430" s="262" t="s">
        <v>2084</v>
      </c>
      <c r="D1430" s="267" t="s">
        <v>133</v>
      </c>
      <c r="E1430" s="276" t="s">
        <v>2163</v>
      </c>
      <c r="F1430" s="438" t="s">
        <v>1621</v>
      </c>
      <c r="G1430" s="439">
        <v>1.6388888888888891</v>
      </c>
    </row>
    <row r="1431" spans="1:7" ht="27">
      <c r="A1431" s="264"/>
      <c r="B1431" s="285">
        <v>1318</v>
      </c>
      <c r="C1431" s="262" t="s">
        <v>2084</v>
      </c>
      <c r="D1431" s="267" t="s">
        <v>133</v>
      </c>
      <c r="E1431" s="276" t="s">
        <v>2163</v>
      </c>
      <c r="F1431" s="438" t="s">
        <v>2161</v>
      </c>
      <c r="G1431" s="439">
        <v>2.0822222222222218</v>
      </c>
    </row>
    <row r="1432" spans="1:7">
      <c r="A1432" s="264"/>
      <c r="B1432" s="285">
        <v>1319</v>
      </c>
      <c r="C1432" s="262" t="s">
        <v>2084</v>
      </c>
      <c r="D1432" s="267" t="s">
        <v>133</v>
      </c>
      <c r="E1432" s="276" t="s">
        <v>2164</v>
      </c>
      <c r="F1432" s="438" t="s">
        <v>1621</v>
      </c>
      <c r="G1432" s="439">
        <v>2.5</v>
      </c>
    </row>
    <row r="1433" spans="1:7">
      <c r="A1433" s="264"/>
      <c r="B1433" s="285">
        <v>1320</v>
      </c>
      <c r="C1433" s="262" t="s">
        <v>2084</v>
      </c>
      <c r="D1433" s="267" t="s">
        <v>133</v>
      </c>
      <c r="E1433" s="276" t="s">
        <v>2165</v>
      </c>
      <c r="F1433" s="438" t="s">
        <v>1621</v>
      </c>
      <c r="G1433" s="439">
        <v>1.6111111111111112</v>
      </c>
    </row>
    <row r="1434" spans="1:7" ht="27">
      <c r="A1434" s="264"/>
      <c r="B1434" s="285">
        <v>1321</v>
      </c>
      <c r="C1434" s="262" t="s">
        <v>2084</v>
      </c>
      <c r="D1434" s="267" t="s">
        <v>133</v>
      </c>
      <c r="E1434" s="276" t="s">
        <v>2165</v>
      </c>
      <c r="F1434" s="438" t="s">
        <v>2161</v>
      </c>
      <c r="G1434" s="439">
        <v>3.166666666666667</v>
      </c>
    </row>
    <row r="1435" spans="1:7">
      <c r="A1435" s="264"/>
      <c r="B1435" s="285">
        <v>1322</v>
      </c>
      <c r="C1435" s="310" t="s">
        <v>2166</v>
      </c>
      <c r="D1435" s="267" t="s">
        <v>133</v>
      </c>
      <c r="E1435" s="310" t="s">
        <v>2167</v>
      </c>
      <c r="F1435" s="438" t="s">
        <v>1621</v>
      </c>
      <c r="G1435" s="439">
        <v>0.41666666666666669</v>
      </c>
    </row>
    <row r="1436" spans="1:7">
      <c r="A1436" s="264"/>
      <c r="B1436" s="285">
        <v>1323</v>
      </c>
      <c r="C1436" s="262" t="s">
        <v>2168</v>
      </c>
      <c r="D1436" s="267" t="s">
        <v>133</v>
      </c>
      <c r="E1436" s="276" t="s">
        <v>2169</v>
      </c>
      <c r="F1436" s="438" t="s">
        <v>1621</v>
      </c>
      <c r="G1436" s="439">
        <v>4.3055555555555555E-2</v>
      </c>
    </row>
    <row r="1437" spans="1:7">
      <c r="A1437" s="264"/>
      <c r="B1437" s="285">
        <v>1324</v>
      </c>
      <c r="C1437" s="262" t="s">
        <v>2168</v>
      </c>
      <c r="D1437" s="267" t="s">
        <v>133</v>
      </c>
      <c r="E1437" s="276" t="s">
        <v>2170</v>
      </c>
      <c r="F1437" s="438" t="s">
        <v>1621</v>
      </c>
      <c r="G1437" s="439">
        <v>4.3055555555555555E-2</v>
      </c>
    </row>
    <row r="1438" spans="1:7">
      <c r="A1438" s="264"/>
      <c r="B1438" s="285">
        <v>1325</v>
      </c>
      <c r="C1438" s="262" t="s">
        <v>2171</v>
      </c>
      <c r="D1438" s="267" t="s">
        <v>133</v>
      </c>
      <c r="E1438" s="276" t="s">
        <v>2172</v>
      </c>
      <c r="F1438" s="438" t="s">
        <v>1621</v>
      </c>
      <c r="G1438" s="439">
        <v>0.24444444444444444</v>
      </c>
    </row>
    <row r="1439" spans="1:7">
      <c r="A1439" s="264"/>
      <c r="B1439" s="285">
        <v>1326</v>
      </c>
      <c r="C1439" s="262" t="s">
        <v>2173</v>
      </c>
      <c r="D1439" s="267" t="s">
        <v>133</v>
      </c>
      <c r="E1439" s="276" t="s">
        <v>2174</v>
      </c>
      <c r="F1439" s="438" t="s">
        <v>1621</v>
      </c>
      <c r="G1439" s="439">
        <v>0.24444444444444444</v>
      </c>
    </row>
    <row r="1440" spans="1:7">
      <c r="A1440" s="264"/>
      <c r="B1440" s="285">
        <v>1327</v>
      </c>
      <c r="C1440" s="262" t="s">
        <v>2173</v>
      </c>
      <c r="D1440" s="267" t="s">
        <v>133</v>
      </c>
      <c r="E1440" s="276" t="s">
        <v>2175</v>
      </c>
      <c r="F1440" s="438" t="s">
        <v>1621</v>
      </c>
      <c r="G1440" s="439">
        <v>1.6111111111111112</v>
      </c>
    </row>
    <row r="1441" spans="1:7">
      <c r="A1441" s="277" t="s">
        <v>2176</v>
      </c>
      <c r="B1441" s="269"/>
      <c r="C1441" s="270" t="s">
        <v>2177</v>
      </c>
      <c r="D1441" s="270"/>
      <c r="E1441" s="270"/>
      <c r="F1441" s="353"/>
      <c r="G1441" s="354"/>
    </row>
    <row r="1442" spans="1:7" ht="27">
      <c r="A1442" s="349"/>
      <c r="B1442" s="426">
        <v>1328</v>
      </c>
      <c r="C1442" s="262" t="s">
        <v>2178</v>
      </c>
      <c r="D1442" s="267" t="s">
        <v>693</v>
      </c>
      <c r="E1442" s="276" t="s">
        <v>2179</v>
      </c>
      <c r="F1442" s="438" t="s">
        <v>2094</v>
      </c>
      <c r="G1442" s="439">
        <v>0.52222222222222225</v>
      </c>
    </row>
    <row r="1443" spans="1:7" ht="27">
      <c r="A1443" s="349"/>
      <c r="B1443" s="285">
        <v>1329</v>
      </c>
      <c r="C1443" s="318" t="s">
        <v>2178</v>
      </c>
      <c r="D1443" s="267" t="s">
        <v>693</v>
      </c>
      <c r="E1443" s="273" t="s">
        <v>2180</v>
      </c>
      <c r="F1443" s="438" t="s">
        <v>2094</v>
      </c>
      <c r="G1443" s="439">
        <v>0.79999999999999993</v>
      </c>
    </row>
    <row r="1444" spans="1:7" ht="27">
      <c r="A1444" s="349"/>
      <c r="B1444" s="426">
        <v>1330</v>
      </c>
      <c r="C1444" s="262" t="s">
        <v>2178</v>
      </c>
      <c r="D1444" s="267" t="s">
        <v>693</v>
      </c>
      <c r="E1444" s="276" t="s">
        <v>2181</v>
      </c>
      <c r="F1444" s="438" t="s">
        <v>2094</v>
      </c>
      <c r="G1444" s="439">
        <v>1.1805555555555556</v>
      </c>
    </row>
    <row r="1445" spans="1:7" ht="27">
      <c r="A1445" s="349"/>
      <c r="B1445" s="285">
        <v>1331</v>
      </c>
      <c r="C1445" s="262" t="s">
        <v>2178</v>
      </c>
      <c r="D1445" s="267" t="s">
        <v>693</v>
      </c>
      <c r="E1445" s="276" t="s">
        <v>2182</v>
      </c>
      <c r="F1445" s="438" t="s">
        <v>2094</v>
      </c>
      <c r="G1445" s="439">
        <v>1.1805555555555556</v>
      </c>
    </row>
    <row r="1446" spans="1:7" ht="27">
      <c r="A1446" s="349"/>
      <c r="B1446" s="426">
        <v>1332</v>
      </c>
      <c r="C1446" s="262" t="s">
        <v>2178</v>
      </c>
      <c r="D1446" s="267" t="s">
        <v>693</v>
      </c>
      <c r="E1446" s="276" t="s">
        <v>2183</v>
      </c>
      <c r="F1446" s="438" t="s">
        <v>2094</v>
      </c>
      <c r="G1446" s="439">
        <v>2.0138888888888888</v>
      </c>
    </row>
    <row r="1447" spans="1:7" ht="27">
      <c r="A1447" s="349"/>
      <c r="B1447" s="285">
        <v>1333</v>
      </c>
      <c r="C1447" s="262" t="s">
        <v>2178</v>
      </c>
      <c r="D1447" s="267" t="s">
        <v>693</v>
      </c>
      <c r="E1447" s="276" t="s">
        <v>2184</v>
      </c>
      <c r="F1447" s="438" t="s">
        <v>2094</v>
      </c>
      <c r="G1447" s="439">
        <v>2.0138888888888888</v>
      </c>
    </row>
    <row r="1448" spans="1:7" ht="27">
      <c r="A1448" s="349"/>
      <c r="B1448" s="426">
        <v>1334</v>
      </c>
      <c r="C1448" s="262" t="s">
        <v>2178</v>
      </c>
      <c r="D1448" s="267" t="s">
        <v>693</v>
      </c>
      <c r="E1448" s="276" t="s">
        <v>2185</v>
      </c>
      <c r="F1448" s="438" t="s">
        <v>2094</v>
      </c>
      <c r="G1448" s="439">
        <v>0.80555555555555558</v>
      </c>
    </row>
    <row r="1449" spans="1:7" ht="27">
      <c r="A1449" s="349"/>
      <c r="B1449" s="285">
        <v>1335</v>
      </c>
      <c r="C1449" s="262" t="s">
        <v>2178</v>
      </c>
      <c r="D1449" s="267" t="s">
        <v>693</v>
      </c>
      <c r="E1449" s="276" t="s">
        <v>2186</v>
      </c>
      <c r="F1449" s="438" t="s">
        <v>2094</v>
      </c>
      <c r="G1449" s="439">
        <v>1.0138888888888891</v>
      </c>
    </row>
    <row r="1450" spans="1:7" ht="27">
      <c r="A1450" s="349"/>
      <c r="B1450" s="426">
        <v>1336</v>
      </c>
      <c r="C1450" s="262" t="s">
        <v>2178</v>
      </c>
      <c r="D1450" s="267" t="s">
        <v>693</v>
      </c>
      <c r="E1450" s="276" t="s">
        <v>2187</v>
      </c>
      <c r="F1450" s="438" t="s">
        <v>2094</v>
      </c>
      <c r="G1450" s="439">
        <v>0.80555555555555558</v>
      </c>
    </row>
    <row r="1451" spans="1:7" ht="27">
      <c r="A1451" s="349"/>
      <c r="B1451" s="285">
        <v>1337</v>
      </c>
      <c r="C1451" s="262" t="s">
        <v>2178</v>
      </c>
      <c r="D1451" s="267" t="s">
        <v>693</v>
      </c>
      <c r="E1451" s="276" t="s">
        <v>2188</v>
      </c>
      <c r="F1451" s="438" t="s">
        <v>2094</v>
      </c>
      <c r="G1451" s="439">
        <v>1.1805555555555556</v>
      </c>
    </row>
    <row r="1452" spans="1:7" ht="27">
      <c r="A1452" s="349"/>
      <c r="B1452" s="426">
        <v>1338</v>
      </c>
      <c r="C1452" s="262" t="s">
        <v>2178</v>
      </c>
      <c r="D1452" s="267" t="s">
        <v>693</v>
      </c>
      <c r="E1452" s="276" t="s">
        <v>2189</v>
      </c>
      <c r="F1452" s="438" t="s">
        <v>2094</v>
      </c>
      <c r="G1452" s="439">
        <v>2.0138888888888888</v>
      </c>
    </row>
    <row r="1453" spans="1:7">
      <c r="A1453" s="277" t="s">
        <v>2190</v>
      </c>
      <c r="B1453" s="352"/>
      <c r="C1453" s="270" t="s">
        <v>2191</v>
      </c>
      <c r="D1453" s="270"/>
      <c r="E1453" s="270"/>
      <c r="F1453" s="353"/>
      <c r="G1453" s="354"/>
    </row>
    <row r="1454" spans="1:7">
      <c r="A1454" s="349"/>
      <c r="B1454" s="440">
        <v>1339</v>
      </c>
      <c r="C1454" s="333" t="s">
        <v>2084</v>
      </c>
      <c r="D1454" s="267" t="s">
        <v>133</v>
      </c>
      <c r="E1454" s="287" t="s">
        <v>2192</v>
      </c>
      <c r="F1454" s="265" t="s">
        <v>2094</v>
      </c>
      <c r="G1454" s="299">
        <v>1.4444444444444444</v>
      </c>
    </row>
    <row r="1455" spans="1:7">
      <c r="A1455" s="349"/>
      <c r="B1455" s="350">
        <v>1340</v>
      </c>
      <c r="C1455" s="333" t="s">
        <v>2084</v>
      </c>
      <c r="D1455" s="267" t="s">
        <v>133</v>
      </c>
      <c r="E1455" s="287" t="s">
        <v>2193</v>
      </c>
      <c r="F1455" s="265" t="s">
        <v>2094</v>
      </c>
      <c r="G1455" s="299">
        <v>2.1527777777777781</v>
      </c>
    </row>
    <row r="1456" spans="1:7">
      <c r="A1456" s="264"/>
      <c r="B1456" s="440">
        <v>1341</v>
      </c>
      <c r="C1456" s="332" t="s">
        <v>2084</v>
      </c>
      <c r="D1456" s="267" t="s">
        <v>133</v>
      </c>
      <c r="E1456" s="287" t="s">
        <v>2194</v>
      </c>
      <c r="F1456" s="265" t="s">
        <v>2094</v>
      </c>
      <c r="G1456" s="299">
        <v>3.166666666666667</v>
      </c>
    </row>
    <row r="1457" spans="1:7">
      <c r="A1457" s="264"/>
      <c r="B1457" s="350">
        <v>1342</v>
      </c>
      <c r="C1457" s="333" t="s">
        <v>2084</v>
      </c>
      <c r="D1457" s="267" t="s">
        <v>133</v>
      </c>
      <c r="E1457" s="287" t="s">
        <v>2195</v>
      </c>
      <c r="F1457" s="265" t="s">
        <v>1621</v>
      </c>
      <c r="G1457" s="299">
        <v>1.25</v>
      </c>
    </row>
    <row r="1458" spans="1:7">
      <c r="A1458" s="264"/>
      <c r="B1458" s="440">
        <v>1343</v>
      </c>
      <c r="C1458" s="333" t="s">
        <v>2084</v>
      </c>
      <c r="D1458" s="267" t="s">
        <v>133</v>
      </c>
      <c r="E1458" s="287" t="s">
        <v>2196</v>
      </c>
      <c r="F1458" s="438" t="s">
        <v>1621</v>
      </c>
      <c r="G1458" s="439">
        <v>1.4166666666666667</v>
      </c>
    </row>
    <row r="1459" spans="1:7">
      <c r="A1459" s="264"/>
      <c r="B1459" s="350">
        <v>1344</v>
      </c>
      <c r="C1459" s="333" t="s">
        <v>2084</v>
      </c>
      <c r="D1459" s="267" t="s">
        <v>133</v>
      </c>
      <c r="E1459" s="287" t="s">
        <v>2197</v>
      </c>
      <c r="F1459" s="438" t="s">
        <v>1621</v>
      </c>
      <c r="G1459" s="439">
        <v>2.1111111111111116</v>
      </c>
    </row>
    <row r="1460" spans="1:7">
      <c r="A1460" s="264"/>
      <c r="B1460" s="440">
        <v>1345</v>
      </c>
      <c r="C1460" s="333" t="s">
        <v>2084</v>
      </c>
      <c r="D1460" s="267" t="s">
        <v>133</v>
      </c>
      <c r="E1460" s="287" t="s">
        <v>2198</v>
      </c>
      <c r="F1460" s="265" t="s">
        <v>2094</v>
      </c>
      <c r="G1460" s="299">
        <v>1.6111111111111112</v>
      </c>
    </row>
    <row r="1461" spans="1:7">
      <c r="A1461" s="264"/>
      <c r="B1461" s="350">
        <v>1346</v>
      </c>
      <c r="C1461" s="333" t="s">
        <v>2084</v>
      </c>
      <c r="D1461" s="267" t="s">
        <v>133</v>
      </c>
      <c r="E1461" s="287" t="s">
        <v>2199</v>
      </c>
      <c r="F1461" s="265" t="s">
        <v>2094</v>
      </c>
      <c r="G1461" s="299">
        <v>2.2222222222222223</v>
      </c>
    </row>
    <row r="1462" spans="1:7">
      <c r="A1462" s="264"/>
      <c r="B1462" s="440">
        <v>1347</v>
      </c>
      <c r="C1462" s="333" t="s">
        <v>2084</v>
      </c>
      <c r="D1462" s="267" t="s">
        <v>133</v>
      </c>
      <c r="E1462" s="287" t="s">
        <v>2200</v>
      </c>
      <c r="F1462" s="265" t="s">
        <v>2094</v>
      </c>
      <c r="G1462" s="299">
        <v>3.1111111111111116</v>
      </c>
    </row>
    <row r="1463" spans="1:7">
      <c r="A1463" s="277" t="s">
        <v>2201</v>
      </c>
      <c r="B1463" s="352"/>
      <c r="C1463" s="270" t="s">
        <v>2202</v>
      </c>
      <c r="D1463" s="270"/>
      <c r="E1463" s="270"/>
      <c r="F1463" s="353"/>
      <c r="G1463" s="354"/>
    </row>
    <row r="1464" spans="1:7">
      <c r="A1464" s="264"/>
      <c r="B1464" s="350">
        <v>1348</v>
      </c>
      <c r="C1464" s="333" t="s">
        <v>2203</v>
      </c>
      <c r="D1464" s="267" t="s">
        <v>133</v>
      </c>
      <c r="E1464" s="287" t="s">
        <v>2204</v>
      </c>
      <c r="F1464" s="265" t="s">
        <v>2094</v>
      </c>
      <c r="G1464" s="299">
        <v>1.3055555555555558</v>
      </c>
    </row>
    <row r="1465" spans="1:7">
      <c r="A1465" s="264"/>
      <c r="B1465" s="350">
        <v>1349</v>
      </c>
      <c r="C1465" s="333" t="s">
        <v>2203</v>
      </c>
      <c r="D1465" s="267" t="s">
        <v>133</v>
      </c>
      <c r="E1465" s="287" t="s">
        <v>2205</v>
      </c>
      <c r="F1465" s="265" t="s">
        <v>2094</v>
      </c>
      <c r="G1465" s="299">
        <v>1.9166666666666667</v>
      </c>
    </row>
    <row r="1466" spans="1:7">
      <c r="A1466" s="264"/>
      <c r="B1466" s="350">
        <v>1350</v>
      </c>
      <c r="C1466" s="332" t="s">
        <v>2203</v>
      </c>
      <c r="D1466" s="267" t="s">
        <v>133</v>
      </c>
      <c r="E1466" s="287" t="s">
        <v>2206</v>
      </c>
      <c r="F1466" s="265" t="s">
        <v>2094</v>
      </c>
      <c r="G1466" s="299">
        <v>2.458333333333333</v>
      </c>
    </row>
    <row r="1467" spans="1:7">
      <c r="A1467" s="277" t="s">
        <v>2207</v>
      </c>
      <c r="B1467" s="352"/>
      <c r="C1467" s="270" t="s">
        <v>2208</v>
      </c>
      <c r="D1467" s="270"/>
      <c r="E1467" s="270"/>
      <c r="F1467" s="353"/>
      <c r="G1467" s="354"/>
    </row>
    <row r="1468" spans="1:7">
      <c r="A1468" s="264"/>
      <c r="B1468" s="368">
        <v>1351</v>
      </c>
      <c r="C1468" s="262" t="s">
        <v>2081</v>
      </c>
      <c r="D1468" s="267" t="s">
        <v>133</v>
      </c>
      <c r="E1468" s="310" t="s">
        <v>2209</v>
      </c>
      <c r="F1468" s="265" t="s">
        <v>1621</v>
      </c>
      <c r="G1468" s="299">
        <v>0.88888888888888895</v>
      </c>
    </row>
    <row r="1469" spans="1:7">
      <c r="A1469" s="264"/>
      <c r="B1469" s="368">
        <v>1352</v>
      </c>
      <c r="C1469" s="262" t="s">
        <v>2081</v>
      </c>
      <c r="D1469" s="267" t="s">
        <v>133</v>
      </c>
      <c r="E1469" s="310" t="s">
        <v>2210</v>
      </c>
      <c r="F1469" s="438" t="s">
        <v>1621</v>
      </c>
      <c r="G1469" s="439">
        <v>1.6666666666666667</v>
      </c>
    </row>
    <row r="1470" spans="1:7">
      <c r="A1470" s="277" t="s">
        <v>2211</v>
      </c>
      <c r="B1470" s="352"/>
      <c r="C1470" s="270" t="s">
        <v>2212</v>
      </c>
      <c r="D1470" s="270"/>
      <c r="E1470" s="270"/>
      <c r="F1470" s="353"/>
      <c r="G1470" s="354"/>
    </row>
    <row r="1471" spans="1:7">
      <c r="A1471" s="264"/>
      <c r="B1471" s="350">
        <v>1353</v>
      </c>
      <c r="C1471" s="310" t="s">
        <v>1742</v>
      </c>
      <c r="D1471" s="267" t="s">
        <v>133</v>
      </c>
      <c r="E1471" s="310" t="s">
        <v>2209</v>
      </c>
      <c r="F1471" s="438" t="s">
        <v>1621</v>
      </c>
      <c r="G1471" s="439">
        <v>0.1361111111111111</v>
      </c>
    </row>
    <row r="1472" spans="1:7">
      <c r="A1472" s="264"/>
      <c r="B1472" s="350">
        <v>1354</v>
      </c>
      <c r="C1472" s="310" t="s">
        <v>1742</v>
      </c>
      <c r="D1472" s="267" t="s">
        <v>133</v>
      </c>
      <c r="E1472" s="310" t="s">
        <v>2213</v>
      </c>
      <c r="F1472" s="438" t="s">
        <v>1621</v>
      </c>
      <c r="G1472" s="439">
        <v>0.1388888888888889</v>
      </c>
    </row>
    <row r="1473" spans="1:7">
      <c r="A1473" s="441"/>
      <c r="B1473" s="382"/>
      <c r="C1473" s="343" t="s">
        <v>2214</v>
      </c>
      <c r="D1473" s="344"/>
      <c r="E1473" s="344"/>
      <c r="F1473" s="407"/>
      <c r="G1473" s="408"/>
    </row>
    <row r="1474" spans="1:7">
      <c r="A1474" s="392" t="s">
        <v>2215</v>
      </c>
      <c r="B1474" s="382"/>
      <c r="C1474" s="315" t="s">
        <v>2216</v>
      </c>
      <c r="D1474" s="315"/>
      <c r="E1474" s="315"/>
      <c r="F1474" s="442"/>
      <c r="G1474" s="443"/>
    </row>
    <row r="1475" spans="1:7" ht="27">
      <c r="A1475" s="391"/>
      <c r="B1475" s="444">
        <v>1355</v>
      </c>
      <c r="C1475" s="445" t="s">
        <v>2217</v>
      </c>
      <c r="D1475" s="446" t="s">
        <v>133</v>
      </c>
      <c r="E1475" s="445" t="s">
        <v>2218</v>
      </c>
      <c r="F1475" s="265" t="s">
        <v>1146</v>
      </c>
      <c r="G1475" s="299">
        <v>21.666666666666668</v>
      </c>
    </row>
    <row r="1476" spans="1:7" ht="27">
      <c r="A1476" s="391"/>
      <c r="B1476" s="447">
        <v>1356</v>
      </c>
      <c r="C1476" s="445" t="s">
        <v>2217</v>
      </c>
      <c r="D1476" s="446" t="s">
        <v>133</v>
      </c>
      <c r="E1476" s="445" t="s">
        <v>2219</v>
      </c>
      <c r="F1476" s="438" t="s">
        <v>1146</v>
      </c>
      <c r="G1476" s="439">
        <v>23.333333333333336</v>
      </c>
    </row>
    <row r="1477" spans="1:7" ht="27">
      <c r="A1477" s="391"/>
      <c r="B1477" s="444">
        <v>1357</v>
      </c>
      <c r="C1477" s="445" t="s">
        <v>2217</v>
      </c>
      <c r="D1477" s="446" t="s">
        <v>133</v>
      </c>
      <c r="E1477" s="445" t="s">
        <v>2220</v>
      </c>
      <c r="F1477" s="438" t="s">
        <v>1146</v>
      </c>
      <c r="G1477" s="439">
        <v>32.5</v>
      </c>
    </row>
    <row r="1478" spans="1:7" ht="27">
      <c r="A1478" s="391"/>
      <c r="B1478" s="447">
        <v>1358</v>
      </c>
      <c r="C1478" s="445" t="s">
        <v>2217</v>
      </c>
      <c r="D1478" s="446" t="s">
        <v>133</v>
      </c>
      <c r="E1478" s="445" t="s">
        <v>2221</v>
      </c>
      <c r="F1478" s="438" t="s">
        <v>1146</v>
      </c>
      <c r="G1478" s="439">
        <v>107.08333333333334</v>
      </c>
    </row>
    <row r="1479" spans="1:7" ht="27">
      <c r="A1479" s="391"/>
      <c r="B1479" s="444">
        <v>1359</v>
      </c>
      <c r="C1479" s="445" t="s">
        <v>2217</v>
      </c>
      <c r="D1479" s="446" t="s">
        <v>133</v>
      </c>
      <c r="E1479" s="445" t="s">
        <v>2222</v>
      </c>
      <c r="F1479" s="438" t="s">
        <v>1146</v>
      </c>
      <c r="G1479" s="439">
        <v>113.33333333333334</v>
      </c>
    </row>
    <row r="1480" spans="1:7" ht="27">
      <c r="A1480" s="391"/>
      <c r="B1480" s="447">
        <v>1360</v>
      </c>
      <c r="C1480" s="445" t="s">
        <v>2217</v>
      </c>
      <c r="D1480" s="446" t="s">
        <v>133</v>
      </c>
      <c r="E1480" s="445" t="s">
        <v>2223</v>
      </c>
      <c r="F1480" s="438" t="s">
        <v>1146</v>
      </c>
      <c r="G1480" s="439">
        <v>166.25</v>
      </c>
    </row>
    <row r="1481" spans="1:7" ht="40.5">
      <c r="A1481" s="391"/>
      <c r="B1481" s="444">
        <v>1361</v>
      </c>
      <c r="C1481" s="445" t="s">
        <v>2217</v>
      </c>
      <c r="D1481" s="446" t="s">
        <v>133</v>
      </c>
      <c r="E1481" s="445" t="s">
        <v>2224</v>
      </c>
      <c r="F1481" s="438" t="s">
        <v>1146</v>
      </c>
      <c r="G1481" s="439">
        <v>246.08333333333334</v>
      </c>
    </row>
    <row r="1482" spans="1:7" ht="27">
      <c r="A1482" s="391"/>
      <c r="B1482" s="447">
        <v>1362</v>
      </c>
      <c r="C1482" s="445" t="s">
        <v>2217</v>
      </c>
      <c r="D1482" s="446" t="s">
        <v>133</v>
      </c>
      <c r="E1482" s="445" t="s">
        <v>2225</v>
      </c>
      <c r="F1482" s="438" t="s">
        <v>1146</v>
      </c>
      <c r="G1482" s="439">
        <v>431.66666666666669</v>
      </c>
    </row>
    <row r="1483" spans="1:7" ht="27">
      <c r="A1483" s="391"/>
      <c r="B1483" s="444">
        <v>1363</v>
      </c>
      <c r="C1483" s="445" t="s">
        <v>2217</v>
      </c>
      <c r="D1483" s="446" t="s">
        <v>133</v>
      </c>
      <c r="E1483" s="445" t="s">
        <v>2226</v>
      </c>
      <c r="F1483" s="438" t="s">
        <v>1146</v>
      </c>
      <c r="G1483" s="439">
        <v>495.83333333333337</v>
      </c>
    </row>
    <row r="1484" spans="1:7" ht="27">
      <c r="A1484" s="391"/>
      <c r="B1484" s="447">
        <v>1364</v>
      </c>
      <c r="C1484" s="445" t="s">
        <v>2217</v>
      </c>
      <c r="D1484" s="446" t="s">
        <v>133</v>
      </c>
      <c r="E1484" s="445" t="s">
        <v>2227</v>
      </c>
      <c r="F1484" s="438" t="s">
        <v>1146</v>
      </c>
      <c r="G1484" s="439">
        <v>558.33333333333337</v>
      </c>
    </row>
    <row r="1485" spans="1:7" ht="27">
      <c r="A1485" s="391"/>
      <c r="B1485" s="444">
        <v>1365</v>
      </c>
      <c r="C1485" s="445" t="s">
        <v>2217</v>
      </c>
      <c r="D1485" s="446" t="s">
        <v>133</v>
      </c>
      <c r="E1485" s="445" t="s">
        <v>2228</v>
      </c>
      <c r="F1485" s="438" t="s">
        <v>1146</v>
      </c>
      <c r="G1485" s="439">
        <v>600.74166666666667</v>
      </c>
    </row>
    <row r="1486" spans="1:7">
      <c r="A1486" s="392" t="s">
        <v>2229</v>
      </c>
      <c r="B1486" s="352"/>
      <c r="C1486" s="270" t="s">
        <v>2230</v>
      </c>
      <c r="D1486" s="270"/>
      <c r="E1486" s="270"/>
      <c r="F1486" s="353"/>
      <c r="G1486" s="354"/>
    </row>
    <row r="1487" spans="1:7">
      <c r="A1487" s="391"/>
      <c r="B1487" s="447">
        <v>1366</v>
      </c>
      <c r="C1487" s="445" t="s">
        <v>2231</v>
      </c>
      <c r="D1487" s="446" t="s">
        <v>133</v>
      </c>
      <c r="E1487" s="448" t="s">
        <v>2232</v>
      </c>
      <c r="F1487" s="438" t="s">
        <v>1146</v>
      </c>
      <c r="G1487" s="439">
        <v>7.0833333333333339</v>
      </c>
    </row>
    <row r="1488" spans="1:7">
      <c r="A1488" s="391"/>
      <c r="B1488" s="447">
        <v>1367</v>
      </c>
      <c r="C1488" s="445" t="s">
        <v>2231</v>
      </c>
      <c r="D1488" s="446" t="s">
        <v>133</v>
      </c>
      <c r="E1488" s="448" t="s">
        <v>2233</v>
      </c>
      <c r="F1488" s="438" t="s">
        <v>1146</v>
      </c>
      <c r="G1488" s="439">
        <v>11.666666666666668</v>
      </c>
    </row>
    <row r="1489" spans="1:7">
      <c r="A1489" s="391"/>
      <c r="B1489" s="447">
        <v>1368</v>
      </c>
      <c r="C1489" s="445" t="s">
        <v>2231</v>
      </c>
      <c r="D1489" s="446" t="s">
        <v>133</v>
      </c>
      <c r="E1489" s="448" t="s">
        <v>2234</v>
      </c>
      <c r="F1489" s="438" t="s">
        <v>1146</v>
      </c>
      <c r="G1489" s="439">
        <v>277.5</v>
      </c>
    </row>
    <row r="1490" spans="1:7">
      <c r="A1490" s="392" t="s">
        <v>2235</v>
      </c>
      <c r="B1490" s="352"/>
      <c r="C1490" s="270" t="s">
        <v>2236</v>
      </c>
      <c r="D1490" s="270"/>
      <c r="E1490" s="270"/>
      <c r="F1490" s="353"/>
      <c r="G1490" s="354"/>
    </row>
    <row r="1491" spans="1:7" ht="27">
      <c r="A1491" s="391"/>
      <c r="B1491" s="447">
        <v>1369</v>
      </c>
      <c r="C1491" s="445" t="s">
        <v>2237</v>
      </c>
      <c r="D1491" s="446" t="s">
        <v>133</v>
      </c>
      <c r="E1491" s="445" t="s">
        <v>2238</v>
      </c>
      <c r="F1491" s="438" t="s">
        <v>1146</v>
      </c>
      <c r="G1491" s="439">
        <v>458.91666666666674</v>
      </c>
    </row>
    <row r="1492" spans="1:7" ht="27">
      <c r="A1492" s="391"/>
      <c r="B1492" s="447">
        <v>1370</v>
      </c>
      <c r="C1492" s="445" t="s">
        <v>2237</v>
      </c>
      <c r="D1492" s="446" t="s">
        <v>133</v>
      </c>
      <c r="E1492" s="448" t="s">
        <v>2239</v>
      </c>
      <c r="F1492" s="438" t="s">
        <v>1146</v>
      </c>
      <c r="G1492" s="439">
        <v>664.91666666666663</v>
      </c>
    </row>
    <row r="1493" spans="1:7" ht="27">
      <c r="A1493" s="391"/>
      <c r="B1493" s="447">
        <v>1371</v>
      </c>
      <c r="C1493" s="445" t="s">
        <v>2237</v>
      </c>
      <c r="D1493" s="446" t="s">
        <v>133</v>
      </c>
      <c r="E1493" s="445" t="s">
        <v>2240</v>
      </c>
      <c r="F1493" s="438" t="s">
        <v>1146</v>
      </c>
      <c r="G1493" s="439">
        <v>958.65833333333342</v>
      </c>
    </row>
    <row r="1494" spans="1:7" ht="27">
      <c r="A1494" s="391"/>
      <c r="B1494" s="447">
        <v>1372</v>
      </c>
      <c r="C1494" s="445" t="s">
        <v>2237</v>
      </c>
      <c r="D1494" s="446" t="s">
        <v>133</v>
      </c>
      <c r="E1494" s="445" t="s">
        <v>2241</v>
      </c>
      <c r="F1494" s="438" t="s">
        <v>1146</v>
      </c>
      <c r="G1494" s="439">
        <v>1350.4166666666667</v>
      </c>
    </row>
    <row r="1495" spans="1:7" ht="27">
      <c r="A1495" s="391"/>
      <c r="B1495" s="447">
        <v>1373</v>
      </c>
      <c r="C1495" s="445" t="s">
        <v>2237</v>
      </c>
      <c r="D1495" s="446" t="s">
        <v>133</v>
      </c>
      <c r="E1495" s="445" t="s">
        <v>2242</v>
      </c>
      <c r="F1495" s="438" t="s">
        <v>1146</v>
      </c>
      <c r="G1495" s="439">
        <v>20.833333333333336</v>
      </c>
    </row>
    <row r="1496" spans="1:7" ht="27">
      <c r="A1496" s="391"/>
      <c r="B1496" s="447">
        <v>1374</v>
      </c>
      <c r="C1496" s="445" t="s">
        <v>2237</v>
      </c>
      <c r="D1496" s="446" t="s">
        <v>133</v>
      </c>
      <c r="E1496" s="445" t="s">
        <v>2243</v>
      </c>
      <c r="F1496" s="438" t="s">
        <v>1146</v>
      </c>
      <c r="G1496" s="439">
        <v>52.5</v>
      </c>
    </row>
    <row r="1497" spans="1:7" ht="27">
      <c r="A1497" s="391"/>
      <c r="B1497" s="447">
        <v>1375</v>
      </c>
      <c r="C1497" s="445" t="s">
        <v>2237</v>
      </c>
      <c r="D1497" s="446" t="s">
        <v>133</v>
      </c>
      <c r="E1497" s="445" t="s">
        <v>2244</v>
      </c>
      <c r="F1497" s="438" t="s">
        <v>1146</v>
      </c>
      <c r="G1497" s="439">
        <v>22.5</v>
      </c>
    </row>
    <row r="1498" spans="1:7" ht="27">
      <c r="A1498" s="391"/>
      <c r="B1498" s="447">
        <v>1376</v>
      </c>
      <c r="C1498" s="445" t="s">
        <v>2237</v>
      </c>
      <c r="D1498" s="446" t="s">
        <v>133</v>
      </c>
      <c r="E1498" s="445" t="s">
        <v>2245</v>
      </c>
      <c r="F1498" s="438" t="s">
        <v>1146</v>
      </c>
      <c r="G1498" s="439">
        <v>25</v>
      </c>
    </row>
    <row r="1499" spans="1:7" ht="27">
      <c r="A1499" s="391"/>
      <c r="B1499" s="447">
        <v>1377</v>
      </c>
      <c r="C1499" s="445" t="s">
        <v>2237</v>
      </c>
      <c r="D1499" s="446" t="s">
        <v>133</v>
      </c>
      <c r="E1499" s="445" t="s">
        <v>2246</v>
      </c>
      <c r="F1499" s="438" t="s">
        <v>1146</v>
      </c>
      <c r="G1499" s="439">
        <v>33.75</v>
      </c>
    </row>
    <row r="1500" spans="1:7" ht="27">
      <c r="A1500" s="391"/>
      <c r="B1500" s="447">
        <v>1378</v>
      </c>
      <c r="C1500" s="445" t="s">
        <v>2237</v>
      </c>
      <c r="D1500" s="446" t="s">
        <v>133</v>
      </c>
      <c r="E1500" s="445" t="s">
        <v>2247</v>
      </c>
      <c r="F1500" s="438" t="s">
        <v>1146</v>
      </c>
      <c r="G1500" s="439">
        <v>74.89166666666668</v>
      </c>
    </row>
    <row r="1501" spans="1:7" ht="27">
      <c r="A1501" s="391"/>
      <c r="B1501" s="447">
        <v>1379</v>
      </c>
      <c r="C1501" s="445" t="s">
        <v>2237</v>
      </c>
      <c r="D1501" s="446" t="s">
        <v>133</v>
      </c>
      <c r="E1501" s="445" t="s">
        <v>2248</v>
      </c>
      <c r="F1501" s="438" t="s">
        <v>1146</v>
      </c>
      <c r="G1501" s="439">
        <v>83.224166666666676</v>
      </c>
    </row>
    <row r="1502" spans="1:7" ht="27">
      <c r="A1502" s="391"/>
      <c r="B1502" s="447">
        <v>1380</v>
      </c>
      <c r="C1502" s="445" t="s">
        <v>2237</v>
      </c>
      <c r="D1502" s="446" t="s">
        <v>133</v>
      </c>
      <c r="E1502" s="445" t="s">
        <v>2249</v>
      </c>
      <c r="F1502" s="438" t="s">
        <v>1146</v>
      </c>
      <c r="G1502" s="439">
        <v>105.83333333333334</v>
      </c>
    </row>
    <row r="1503" spans="1:7" ht="27">
      <c r="A1503" s="391"/>
      <c r="B1503" s="447">
        <v>1381</v>
      </c>
      <c r="C1503" s="445" t="s">
        <v>2237</v>
      </c>
      <c r="D1503" s="446" t="s">
        <v>133</v>
      </c>
      <c r="E1503" s="445" t="s">
        <v>2250</v>
      </c>
      <c r="F1503" s="438" t="s">
        <v>1146</v>
      </c>
      <c r="G1503" s="439">
        <v>128.33333333333334</v>
      </c>
    </row>
    <row r="1504" spans="1:7" ht="27">
      <c r="A1504" s="391"/>
      <c r="B1504" s="447">
        <v>1382</v>
      </c>
      <c r="C1504" s="445" t="s">
        <v>2237</v>
      </c>
      <c r="D1504" s="446" t="s">
        <v>133</v>
      </c>
      <c r="E1504" s="445" t="s">
        <v>2251</v>
      </c>
      <c r="F1504" s="438" t="s">
        <v>1146</v>
      </c>
      <c r="G1504" s="439">
        <v>157.99166666666667</v>
      </c>
    </row>
    <row r="1505" spans="1:7">
      <c r="A1505" s="391"/>
      <c r="B1505" s="447">
        <v>1383</v>
      </c>
      <c r="C1505" s="445" t="s">
        <v>2237</v>
      </c>
      <c r="D1505" s="446" t="s">
        <v>133</v>
      </c>
      <c r="E1505" s="445" t="s">
        <v>2252</v>
      </c>
      <c r="F1505" s="438" t="s">
        <v>1146</v>
      </c>
      <c r="G1505" s="439">
        <v>92.083333333333343</v>
      </c>
    </row>
    <row r="1506" spans="1:7">
      <c r="A1506" s="391"/>
      <c r="B1506" s="447">
        <v>1384</v>
      </c>
      <c r="C1506" s="445" t="s">
        <v>2237</v>
      </c>
      <c r="D1506" s="446" t="s">
        <v>133</v>
      </c>
      <c r="E1506" s="445" t="s">
        <v>2253</v>
      </c>
      <c r="F1506" s="438" t="s">
        <v>1146</v>
      </c>
      <c r="G1506" s="439">
        <v>115.25000000000001</v>
      </c>
    </row>
    <row r="1507" spans="1:7">
      <c r="A1507" s="391"/>
      <c r="B1507" s="447">
        <v>1385</v>
      </c>
      <c r="C1507" s="445" t="s">
        <v>2237</v>
      </c>
      <c r="D1507" s="446" t="s">
        <v>133</v>
      </c>
      <c r="E1507" s="445" t="s">
        <v>2254</v>
      </c>
      <c r="F1507" s="438" t="s">
        <v>1146</v>
      </c>
      <c r="G1507" s="439">
        <v>164.16666666666669</v>
      </c>
    </row>
    <row r="1508" spans="1:7">
      <c r="A1508" s="391"/>
      <c r="B1508" s="447">
        <v>1386</v>
      </c>
      <c r="C1508" s="445" t="s">
        <v>2237</v>
      </c>
      <c r="D1508" s="446" t="s">
        <v>133</v>
      </c>
      <c r="E1508" s="445" t="s">
        <v>2255</v>
      </c>
      <c r="F1508" s="438" t="s">
        <v>1146</v>
      </c>
      <c r="G1508" s="439">
        <v>179.58333333333334</v>
      </c>
    </row>
    <row r="1509" spans="1:7">
      <c r="A1509" s="391"/>
      <c r="B1509" s="447">
        <v>1387</v>
      </c>
      <c r="C1509" s="445" t="s">
        <v>2237</v>
      </c>
      <c r="D1509" s="446" t="s">
        <v>133</v>
      </c>
      <c r="E1509" s="445" t="s">
        <v>2256</v>
      </c>
      <c r="F1509" s="438" t="s">
        <v>1146</v>
      </c>
      <c r="G1509" s="439">
        <v>227.39166666666668</v>
      </c>
    </row>
    <row r="1510" spans="1:7" ht="27">
      <c r="A1510" s="391"/>
      <c r="B1510" s="447">
        <v>1388</v>
      </c>
      <c r="C1510" s="445" t="s">
        <v>2237</v>
      </c>
      <c r="D1510" s="446" t="s">
        <v>133</v>
      </c>
      <c r="E1510" s="448" t="s">
        <v>2257</v>
      </c>
      <c r="F1510" s="438" t="s">
        <v>1146</v>
      </c>
      <c r="G1510" s="439">
        <v>329.16666666666669</v>
      </c>
    </row>
    <row r="1511" spans="1:7" ht="27">
      <c r="A1511" s="391"/>
      <c r="B1511" s="447">
        <v>1389</v>
      </c>
      <c r="C1511" s="445" t="s">
        <v>2237</v>
      </c>
      <c r="D1511" s="446" t="s">
        <v>133</v>
      </c>
      <c r="E1511" s="448" t="s">
        <v>2258</v>
      </c>
      <c r="F1511" s="438" t="s">
        <v>1146</v>
      </c>
      <c r="G1511" s="439">
        <v>106.25</v>
      </c>
    </row>
    <row r="1512" spans="1:7" ht="27">
      <c r="A1512" s="391"/>
      <c r="B1512" s="447">
        <v>1390</v>
      </c>
      <c r="C1512" s="445" t="s">
        <v>2237</v>
      </c>
      <c r="D1512" s="446" t="s">
        <v>133</v>
      </c>
      <c r="E1512" s="448" t="s">
        <v>2259</v>
      </c>
      <c r="F1512" s="438" t="s">
        <v>1146</v>
      </c>
      <c r="G1512" s="439">
        <v>130.83333333333334</v>
      </c>
    </row>
    <row r="1513" spans="1:7" ht="27">
      <c r="A1513" s="391"/>
      <c r="B1513" s="447">
        <v>1391</v>
      </c>
      <c r="C1513" s="445" t="s">
        <v>2237</v>
      </c>
      <c r="D1513" s="446" t="s">
        <v>133</v>
      </c>
      <c r="E1513" s="448" t="s">
        <v>2260</v>
      </c>
      <c r="F1513" s="438" t="s">
        <v>1146</v>
      </c>
      <c r="G1513" s="439">
        <v>177.5</v>
      </c>
    </row>
    <row r="1514" spans="1:7" ht="27">
      <c r="A1514" s="391"/>
      <c r="B1514" s="447">
        <v>1392</v>
      </c>
      <c r="C1514" s="445" t="s">
        <v>2237</v>
      </c>
      <c r="D1514" s="446" t="s">
        <v>133</v>
      </c>
      <c r="E1514" s="448" t="s">
        <v>2261</v>
      </c>
      <c r="F1514" s="438" t="s">
        <v>1146</v>
      </c>
      <c r="G1514" s="439">
        <v>192.91666666666669</v>
      </c>
    </row>
    <row r="1515" spans="1:7">
      <c r="A1515" s="392" t="s">
        <v>2262</v>
      </c>
      <c r="B1515" s="352"/>
      <c r="C1515" s="270" t="s">
        <v>2263</v>
      </c>
      <c r="D1515" s="270"/>
      <c r="E1515" s="270"/>
      <c r="F1515" s="449"/>
      <c r="G1515" s="450"/>
    </row>
    <row r="1516" spans="1:7">
      <c r="A1516" s="391"/>
      <c r="B1516" s="350">
        <v>1393</v>
      </c>
      <c r="C1516" s="451" t="s">
        <v>2084</v>
      </c>
      <c r="D1516" s="452" t="s">
        <v>133</v>
      </c>
      <c r="E1516" s="451" t="s">
        <v>2264</v>
      </c>
      <c r="F1516" s="438" t="s">
        <v>1146</v>
      </c>
      <c r="G1516" s="439">
        <v>1.6666666666666667</v>
      </c>
    </row>
    <row r="1517" spans="1:7">
      <c r="A1517" s="391"/>
      <c r="B1517" s="350">
        <v>1394</v>
      </c>
      <c r="C1517" s="451" t="s">
        <v>2084</v>
      </c>
      <c r="D1517" s="452" t="s">
        <v>133</v>
      </c>
      <c r="E1517" s="451" t="s">
        <v>2265</v>
      </c>
      <c r="F1517" s="438" t="s">
        <v>1146</v>
      </c>
      <c r="G1517" s="439">
        <v>2.5</v>
      </c>
    </row>
    <row r="1518" spans="1:7">
      <c r="A1518" s="391"/>
      <c r="B1518" s="350">
        <v>1395</v>
      </c>
      <c r="C1518" s="451" t="s">
        <v>2084</v>
      </c>
      <c r="D1518" s="452" t="s">
        <v>133</v>
      </c>
      <c r="E1518" s="451" t="s">
        <v>2266</v>
      </c>
      <c r="F1518" s="438" t="s">
        <v>1146</v>
      </c>
      <c r="G1518" s="439">
        <v>3.3333333333333335</v>
      </c>
    </row>
    <row r="1519" spans="1:7">
      <c r="A1519" s="391"/>
      <c r="B1519" s="350">
        <v>1396</v>
      </c>
      <c r="C1519" s="451" t="s">
        <v>2084</v>
      </c>
      <c r="D1519" s="452" t="s">
        <v>133</v>
      </c>
      <c r="E1519" s="451" t="s">
        <v>2267</v>
      </c>
      <c r="F1519" s="438" t="s">
        <v>1146</v>
      </c>
      <c r="G1519" s="439">
        <v>5.416666666666667</v>
      </c>
    </row>
    <row r="1520" spans="1:7">
      <c r="A1520" s="391"/>
      <c r="B1520" s="350">
        <v>1397</v>
      </c>
      <c r="C1520" s="451" t="s">
        <v>2084</v>
      </c>
      <c r="D1520" s="452" t="s">
        <v>133</v>
      </c>
      <c r="E1520" s="451" t="s">
        <v>2268</v>
      </c>
      <c r="F1520" s="438" t="s">
        <v>1146</v>
      </c>
      <c r="G1520" s="439">
        <v>7.916666666666667</v>
      </c>
    </row>
    <row r="1521" spans="1:7">
      <c r="A1521" s="391"/>
      <c r="B1521" s="350">
        <v>1398</v>
      </c>
      <c r="C1521" s="451" t="s">
        <v>2084</v>
      </c>
      <c r="D1521" s="452" t="s">
        <v>133</v>
      </c>
      <c r="E1521" s="451" t="s">
        <v>2269</v>
      </c>
      <c r="F1521" s="438" t="s">
        <v>1146</v>
      </c>
      <c r="G1521" s="439">
        <v>10.833333333333334</v>
      </c>
    </row>
    <row r="1522" spans="1:7">
      <c r="A1522" s="392" t="s">
        <v>2270</v>
      </c>
      <c r="B1522" s="352"/>
      <c r="C1522" s="270" t="s">
        <v>2271</v>
      </c>
      <c r="D1522" s="270"/>
      <c r="E1522" s="270"/>
      <c r="F1522" s="449"/>
      <c r="G1522" s="450"/>
    </row>
    <row r="1523" spans="1:7" ht="27">
      <c r="A1523" s="391"/>
      <c r="B1523" s="350">
        <v>1399</v>
      </c>
      <c r="C1523" s="451" t="s">
        <v>2272</v>
      </c>
      <c r="D1523" s="452" t="s">
        <v>133</v>
      </c>
      <c r="E1523" s="451" t="s">
        <v>2273</v>
      </c>
      <c r="F1523" s="438" t="s">
        <v>1146</v>
      </c>
      <c r="G1523" s="439">
        <v>5.416666666666667</v>
      </c>
    </row>
    <row r="1524" spans="1:7" ht="27">
      <c r="A1524" s="391"/>
      <c r="B1524" s="350">
        <v>1400</v>
      </c>
      <c r="C1524" s="451" t="s">
        <v>2272</v>
      </c>
      <c r="D1524" s="452" t="s">
        <v>133</v>
      </c>
      <c r="E1524" s="451" t="s">
        <v>2274</v>
      </c>
      <c r="F1524" s="438" t="s">
        <v>1146</v>
      </c>
      <c r="G1524" s="439">
        <v>10</v>
      </c>
    </row>
    <row r="1525" spans="1:7">
      <c r="A1525" s="391"/>
      <c r="B1525" s="350">
        <v>1401</v>
      </c>
      <c r="C1525" s="451" t="s">
        <v>2272</v>
      </c>
      <c r="D1525" s="452" t="s">
        <v>133</v>
      </c>
      <c r="E1525" s="451" t="s">
        <v>2275</v>
      </c>
      <c r="F1525" s="438" t="s">
        <v>1146</v>
      </c>
      <c r="G1525" s="439">
        <v>159.16666666666669</v>
      </c>
    </row>
    <row r="1526" spans="1:7">
      <c r="A1526" s="391"/>
      <c r="B1526" s="350">
        <v>1402</v>
      </c>
      <c r="C1526" s="451" t="s">
        <v>2272</v>
      </c>
      <c r="D1526" s="452" t="s">
        <v>133</v>
      </c>
      <c r="E1526" s="451" t="s">
        <v>2276</v>
      </c>
      <c r="F1526" s="438" t="s">
        <v>1146</v>
      </c>
      <c r="G1526" s="439">
        <v>648.33333333333337</v>
      </c>
    </row>
    <row r="1527" spans="1:7">
      <c r="A1527" s="391"/>
      <c r="B1527" s="350">
        <v>1403</v>
      </c>
      <c r="C1527" s="451" t="s">
        <v>2272</v>
      </c>
      <c r="D1527" s="452" t="s">
        <v>133</v>
      </c>
      <c r="E1527" s="451" t="s">
        <v>2277</v>
      </c>
      <c r="F1527" s="438" t="s">
        <v>1146</v>
      </c>
      <c r="G1527" s="439">
        <v>600</v>
      </c>
    </row>
    <row r="1528" spans="1:7">
      <c r="A1528" s="392" t="s">
        <v>2278</v>
      </c>
      <c r="B1528" s="352"/>
      <c r="C1528" s="270" t="s">
        <v>2279</v>
      </c>
      <c r="D1528" s="270"/>
      <c r="E1528" s="270"/>
      <c r="F1528" s="449"/>
      <c r="G1528" s="450"/>
    </row>
    <row r="1529" spans="1:7" ht="27">
      <c r="A1529" s="391"/>
      <c r="B1529" s="285">
        <v>1404</v>
      </c>
      <c r="C1529" s="451" t="s">
        <v>2279</v>
      </c>
      <c r="D1529" s="452" t="s">
        <v>133</v>
      </c>
      <c r="E1529" s="451"/>
      <c r="F1529" s="438" t="s">
        <v>1146</v>
      </c>
      <c r="G1529" s="439">
        <v>6.25</v>
      </c>
    </row>
    <row r="1530" spans="1:7">
      <c r="A1530" s="392" t="s">
        <v>2280</v>
      </c>
      <c r="B1530" s="269"/>
      <c r="C1530" s="270" t="s">
        <v>2281</v>
      </c>
      <c r="D1530" s="270"/>
      <c r="E1530" s="270"/>
      <c r="F1530" s="353"/>
      <c r="G1530" s="354"/>
    </row>
    <row r="1531" spans="1:7" ht="27">
      <c r="A1531" s="391"/>
      <c r="B1531" s="350">
        <v>1405</v>
      </c>
      <c r="C1531" s="451" t="s">
        <v>2282</v>
      </c>
      <c r="D1531" s="452" t="s">
        <v>133</v>
      </c>
      <c r="E1531" s="453" t="s">
        <v>2283</v>
      </c>
      <c r="F1531" s="438" t="s">
        <v>1146</v>
      </c>
      <c r="G1531" s="439">
        <v>248.875</v>
      </c>
    </row>
    <row r="1532" spans="1:7" ht="27">
      <c r="A1532" s="391"/>
      <c r="B1532" s="350">
        <v>1406</v>
      </c>
      <c r="C1532" s="451" t="s">
        <v>2282</v>
      </c>
      <c r="D1532" s="452" t="s">
        <v>133</v>
      </c>
      <c r="E1532" s="453" t="s">
        <v>2284</v>
      </c>
      <c r="F1532" s="438" t="s">
        <v>1146</v>
      </c>
      <c r="G1532" s="439">
        <v>291.66666666666669</v>
      </c>
    </row>
    <row r="1533" spans="1:7" ht="27">
      <c r="A1533" s="391"/>
      <c r="B1533" s="350">
        <v>1407</v>
      </c>
      <c r="C1533" s="451" t="s">
        <v>2282</v>
      </c>
      <c r="D1533" s="452" t="s">
        <v>133</v>
      </c>
      <c r="E1533" s="453" t="s">
        <v>2285</v>
      </c>
      <c r="F1533" s="438" t="s">
        <v>1146</v>
      </c>
      <c r="G1533" s="439">
        <v>350.41666666666669</v>
      </c>
    </row>
    <row r="1534" spans="1:7" ht="27">
      <c r="A1534" s="391"/>
      <c r="B1534" s="350">
        <v>1408</v>
      </c>
      <c r="C1534" s="451" t="s">
        <v>2282</v>
      </c>
      <c r="D1534" s="452" t="s">
        <v>133</v>
      </c>
      <c r="E1534" s="453" t="s">
        <v>2286</v>
      </c>
      <c r="F1534" s="438" t="s">
        <v>1146</v>
      </c>
      <c r="G1534" s="439">
        <v>367.08333333333337</v>
      </c>
    </row>
    <row r="1535" spans="1:7" ht="27">
      <c r="A1535" s="391"/>
      <c r="B1535" s="350">
        <v>1409</v>
      </c>
      <c r="C1535" s="451" t="s">
        <v>2282</v>
      </c>
      <c r="D1535" s="452" t="s">
        <v>133</v>
      </c>
      <c r="E1535" s="453" t="s">
        <v>2287</v>
      </c>
      <c r="F1535" s="438" t="s">
        <v>1146</v>
      </c>
      <c r="G1535" s="439">
        <v>642.08333333333337</v>
      </c>
    </row>
    <row r="1536" spans="1:7" ht="27">
      <c r="A1536" s="391"/>
      <c r="B1536" s="350">
        <v>1410</v>
      </c>
      <c r="C1536" s="451" t="s">
        <v>2282</v>
      </c>
      <c r="D1536" s="452" t="s">
        <v>133</v>
      </c>
      <c r="E1536" s="453" t="s">
        <v>2288</v>
      </c>
      <c r="F1536" s="438" t="s">
        <v>1146</v>
      </c>
      <c r="G1536" s="439">
        <v>791.66666666666674</v>
      </c>
    </row>
    <row r="1537" spans="1:7" ht="27">
      <c r="A1537" s="391"/>
      <c r="B1537" s="350">
        <v>1411</v>
      </c>
      <c r="C1537" s="451" t="s">
        <v>2282</v>
      </c>
      <c r="D1537" s="452" t="s">
        <v>133</v>
      </c>
      <c r="E1537" s="453" t="s">
        <v>2289</v>
      </c>
      <c r="F1537" s="438" t="s">
        <v>1146</v>
      </c>
      <c r="G1537" s="439">
        <v>920.41666666666674</v>
      </c>
    </row>
    <row r="1538" spans="1:7" ht="27">
      <c r="A1538" s="391"/>
      <c r="B1538" s="350">
        <v>1412</v>
      </c>
      <c r="C1538" s="451" t="s">
        <v>2282</v>
      </c>
      <c r="D1538" s="452" t="s">
        <v>133</v>
      </c>
      <c r="E1538" s="453" t="s">
        <v>2290</v>
      </c>
      <c r="F1538" s="438" t="s">
        <v>1146</v>
      </c>
      <c r="G1538" s="439">
        <v>1006.25</v>
      </c>
    </row>
    <row r="1539" spans="1:7">
      <c r="A1539" s="392" t="s">
        <v>2291</v>
      </c>
      <c r="B1539" s="352"/>
      <c r="C1539" s="270" t="s">
        <v>2292</v>
      </c>
      <c r="D1539" s="270"/>
      <c r="E1539" s="270"/>
      <c r="F1539" s="353"/>
      <c r="G1539" s="354"/>
    </row>
    <row r="1540" spans="1:7" ht="27">
      <c r="A1540" s="391"/>
      <c r="B1540" s="350">
        <v>1413</v>
      </c>
      <c r="C1540" s="454" t="s">
        <v>2282</v>
      </c>
      <c r="D1540" s="452" t="s">
        <v>133</v>
      </c>
      <c r="E1540" s="453" t="s">
        <v>2293</v>
      </c>
      <c r="F1540" s="438" t="s">
        <v>1146</v>
      </c>
      <c r="G1540" s="439">
        <v>55.125000000000007</v>
      </c>
    </row>
    <row r="1541" spans="1:7" ht="27">
      <c r="A1541" s="391"/>
      <c r="B1541" s="350">
        <v>1414</v>
      </c>
      <c r="C1541" s="454" t="s">
        <v>2282</v>
      </c>
      <c r="D1541" s="452" t="s">
        <v>133</v>
      </c>
      <c r="E1541" s="453" t="s">
        <v>2294</v>
      </c>
      <c r="F1541" s="438" t="s">
        <v>1146</v>
      </c>
      <c r="G1541" s="439">
        <v>58.875000000000007</v>
      </c>
    </row>
    <row r="1542" spans="1:7" ht="27">
      <c r="A1542" s="391"/>
      <c r="B1542" s="350">
        <v>1415</v>
      </c>
      <c r="C1542" s="454" t="s">
        <v>2282</v>
      </c>
      <c r="D1542" s="452" t="s">
        <v>133</v>
      </c>
      <c r="E1542" s="453" t="s">
        <v>2295</v>
      </c>
      <c r="F1542" s="438" t="s">
        <v>1146</v>
      </c>
      <c r="G1542" s="439">
        <v>62.708333333333336</v>
      </c>
    </row>
    <row r="1543" spans="1:7" ht="27">
      <c r="A1543" s="391"/>
      <c r="B1543" s="350">
        <v>1416</v>
      </c>
      <c r="C1543" s="454" t="s">
        <v>2282</v>
      </c>
      <c r="D1543" s="452" t="s">
        <v>133</v>
      </c>
      <c r="E1543" s="453" t="s">
        <v>2296</v>
      </c>
      <c r="F1543" s="438" t="s">
        <v>1146</v>
      </c>
      <c r="G1543" s="439">
        <v>154.66666666666666</v>
      </c>
    </row>
    <row r="1544" spans="1:7" ht="27">
      <c r="A1544" s="391"/>
      <c r="B1544" s="350">
        <v>1417</v>
      </c>
      <c r="C1544" s="454" t="s">
        <v>2282</v>
      </c>
      <c r="D1544" s="452" t="s">
        <v>133</v>
      </c>
      <c r="E1544" s="453" t="s">
        <v>2297</v>
      </c>
      <c r="F1544" s="438" t="s">
        <v>1146</v>
      </c>
      <c r="G1544" s="439">
        <v>158.41666666666666</v>
      </c>
    </row>
    <row r="1545" spans="1:7" ht="27">
      <c r="A1545" s="391"/>
      <c r="B1545" s="350">
        <v>1418</v>
      </c>
      <c r="C1545" s="454" t="s">
        <v>2282</v>
      </c>
      <c r="D1545" s="452" t="s">
        <v>133</v>
      </c>
      <c r="E1545" s="453" t="s">
        <v>2298</v>
      </c>
      <c r="F1545" s="438" t="s">
        <v>1146</v>
      </c>
      <c r="G1545" s="439">
        <v>171.41666666666666</v>
      </c>
    </row>
    <row r="1546" spans="1:7" ht="27">
      <c r="A1546" s="391"/>
      <c r="B1546" s="350">
        <v>1419</v>
      </c>
      <c r="C1546" s="454" t="s">
        <v>2282</v>
      </c>
      <c r="D1546" s="452" t="s">
        <v>133</v>
      </c>
      <c r="E1546" s="453" t="s">
        <v>2299</v>
      </c>
      <c r="F1546" s="438" t="s">
        <v>1146</v>
      </c>
      <c r="G1546" s="439">
        <v>179.70833333333334</v>
      </c>
    </row>
    <row r="1547" spans="1:7" ht="27">
      <c r="A1547" s="391"/>
      <c r="B1547" s="350">
        <v>1420</v>
      </c>
      <c r="C1547" s="454" t="s">
        <v>2282</v>
      </c>
      <c r="D1547" s="452" t="s">
        <v>133</v>
      </c>
      <c r="E1547" s="453" t="s">
        <v>2300</v>
      </c>
      <c r="F1547" s="438" t="s">
        <v>1146</v>
      </c>
      <c r="G1547" s="439">
        <v>192.08333333333334</v>
      </c>
    </row>
    <row r="1548" spans="1:7">
      <c r="A1548" s="392" t="s">
        <v>2301</v>
      </c>
      <c r="B1548" s="352"/>
      <c r="C1548" s="270" t="s">
        <v>2302</v>
      </c>
      <c r="D1548" s="270"/>
      <c r="E1548" s="270"/>
      <c r="F1548" s="353"/>
      <c r="G1548" s="354"/>
    </row>
    <row r="1549" spans="1:7">
      <c r="A1549" s="391"/>
      <c r="B1549" s="350">
        <v>1421</v>
      </c>
      <c r="C1549" s="455" t="s">
        <v>2303</v>
      </c>
      <c r="D1549" s="452" t="s">
        <v>133</v>
      </c>
      <c r="E1549" s="453" t="s">
        <v>2304</v>
      </c>
      <c r="F1549" s="438" t="s">
        <v>1146</v>
      </c>
      <c r="G1549" s="439">
        <v>283.82499999999999</v>
      </c>
    </row>
    <row r="1550" spans="1:7">
      <c r="A1550" s="391"/>
      <c r="B1550" s="350">
        <v>1422</v>
      </c>
      <c r="C1550" s="455" t="s">
        <v>2303</v>
      </c>
      <c r="D1550" s="452" t="s">
        <v>133</v>
      </c>
      <c r="E1550" s="453" t="s">
        <v>2305</v>
      </c>
      <c r="F1550" s="438" t="s">
        <v>1146</v>
      </c>
      <c r="G1550" s="439">
        <v>363.80833333333334</v>
      </c>
    </row>
    <row r="1551" spans="1:7">
      <c r="A1551" s="391"/>
      <c r="B1551" s="350">
        <v>1423</v>
      </c>
      <c r="C1551" s="455" t="s">
        <v>2303</v>
      </c>
      <c r="D1551" s="452" t="s">
        <v>133</v>
      </c>
      <c r="E1551" s="453" t="s">
        <v>2306</v>
      </c>
      <c r="F1551" s="438" t="s">
        <v>1146</v>
      </c>
      <c r="G1551" s="439">
        <v>407.81</v>
      </c>
    </row>
    <row r="1552" spans="1:7">
      <c r="A1552" s="391"/>
      <c r="B1552" s="350">
        <v>1424</v>
      </c>
      <c r="C1552" s="455" t="s">
        <v>2303</v>
      </c>
      <c r="D1552" s="452" t="s">
        <v>133</v>
      </c>
      <c r="E1552" s="453" t="s">
        <v>2307</v>
      </c>
      <c r="F1552" s="438" t="s">
        <v>1146</v>
      </c>
      <c r="G1552" s="439">
        <v>489.60833333333335</v>
      </c>
    </row>
    <row r="1553" spans="1:7">
      <c r="A1553" s="391"/>
      <c r="B1553" s="350">
        <v>1425</v>
      </c>
      <c r="C1553" s="455" t="s">
        <v>2303</v>
      </c>
      <c r="D1553" s="452" t="s">
        <v>133</v>
      </c>
      <c r="E1553" s="453" t="s">
        <v>2308</v>
      </c>
      <c r="F1553" s="438" t="s">
        <v>1146</v>
      </c>
      <c r="G1553" s="439">
        <v>762.5</v>
      </c>
    </row>
    <row r="1554" spans="1:7">
      <c r="A1554" s="391"/>
      <c r="B1554" s="350">
        <v>1426</v>
      </c>
      <c r="C1554" s="455" t="s">
        <v>2303</v>
      </c>
      <c r="D1554" s="452" t="s">
        <v>133</v>
      </c>
      <c r="E1554" s="453" t="s">
        <v>2309</v>
      </c>
      <c r="F1554" s="438" t="s">
        <v>1146</v>
      </c>
      <c r="G1554" s="439">
        <v>909.05833333333328</v>
      </c>
    </row>
    <row r="1555" spans="1:7">
      <c r="A1555" s="391"/>
      <c r="B1555" s="350">
        <v>1427</v>
      </c>
      <c r="C1555" s="455" t="s">
        <v>2303</v>
      </c>
      <c r="D1555" s="452" t="s">
        <v>133</v>
      </c>
      <c r="E1555" s="453" t="s">
        <v>2310</v>
      </c>
      <c r="F1555" s="438" t="s">
        <v>1146</v>
      </c>
      <c r="G1555" s="439">
        <v>1025</v>
      </c>
    </row>
    <row r="1556" spans="1:7">
      <c r="A1556" s="391"/>
      <c r="B1556" s="350">
        <v>1428</v>
      </c>
      <c r="C1556" s="455" t="s">
        <v>2303</v>
      </c>
      <c r="D1556" s="452" t="s">
        <v>133</v>
      </c>
      <c r="E1556" s="453" t="s">
        <v>2311</v>
      </c>
      <c r="F1556" s="438" t="s">
        <v>1146</v>
      </c>
      <c r="G1556" s="439">
        <v>1100.7416666666668</v>
      </c>
    </row>
    <row r="1557" spans="1:7">
      <c r="A1557" s="392" t="s">
        <v>2312</v>
      </c>
      <c r="B1557" s="352"/>
      <c r="C1557" s="270" t="s">
        <v>2313</v>
      </c>
      <c r="D1557" s="270"/>
      <c r="E1557" s="270"/>
      <c r="F1557" s="353"/>
      <c r="G1557" s="354"/>
    </row>
    <row r="1558" spans="1:7">
      <c r="A1558" s="391"/>
      <c r="B1558" s="350">
        <v>1429</v>
      </c>
      <c r="C1558" s="454" t="s">
        <v>2303</v>
      </c>
      <c r="D1558" s="452" t="s">
        <v>133</v>
      </c>
      <c r="E1558" s="453" t="s">
        <v>2314</v>
      </c>
      <c r="F1558" s="438" t="s">
        <v>1146</v>
      </c>
      <c r="G1558" s="439">
        <v>81.666666666666671</v>
      </c>
    </row>
    <row r="1559" spans="1:7">
      <c r="A1559" s="391"/>
      <c r="B1559" s="456">
        <v>1430</v>
      </c>
      <c r="C1559" s="454" t="s">
        <v>2303</v>
      </c>
      <c r="D1559" s="452" t="s">
        <v>133</v>
      </c>
      <c r="E1559" s="453" t="s">
        <v>2315</v>
      </c>
      <c r="F1559" s="438" t="s">
        <v>1146</v>
      </c>
      <c r="G1559" s="457">
        <v>83.333333333333343</v>
      </c>
    </row>
    <row r="1560" spans="1:7">
      <c r="A1560" s="391"/>
      <c r="B1560" s="350">
        <v>1431</v>
      </c>
      <c r="C1560" s="454" t="s">
        <v>2303</v>
      </c>
      <c r="D1560" s="452" t="s">
        <v>133</v>
      </c>
      <c r="E1560" s="453" t="s">
        <v>2316</v>
      </c>
      <c r="F1560" s="265" t="s">
        <v>1146</v>
      </c>
      <c r="G1560" s="362">
        <v>92.140833333333333</v>
      </c>
    </row>
    <row r="1561" spans="1:7">
      <c r="A1561" s="391"/>
      <c r="B1561" s="456">
        <v>1432</v>
      </c>
      <c r="C1561" s="454" t="s">
        <v>2303</v>
      </c>
      <c r="D1561" s="452" t="s">
        <v>133</v>
      </c>
      <c r="E1561" s="453" t="s">
        <v>2317</v>
      </c>
      <c r="F1561" s="438" t="s">
        <v>1146</v>
      </c>
      <c r="G1561" s="439">
        <v>199.73916666666668</v>
      </c>
    </row>
    <row r="1562" spans="1:7">
      <c r="A1562" s="391"/>
      <c r="B1562" s="350">
        <v>1433</v>
      </c>
      <c r="C1562" s="454" t="s">
        <v>2303</v>
      </c>
      <c r="D1562" s="452" t="s">
        <v>133</v>
      </c>
      <c r="E1562" s="453" t="s">
        <v>2318</v>
      </c>
      <c r="F1562" s="438" t="s">
        <v>1146</v>
      </c>
      <c r="G1562" s="439">
        <v>208.33333333333334</v>
      </c>
    </row>
    <row r="1563" spans="1:7">
      <c r="A1563" s="391"/>
      <c r="B1563" s="456">
        <v>1434</v>
      </c>
      <c r="C1563" s="454" t="s">
        <v>2303</v>
      </c>
      <c r="D1563" s="452" t="s">
        <v>133</v>
      </c>
      <c r="E1563" s="453" t="s">
        <v>2319</v>
      </c>
      <c r="F1563" s="438" t="s">
        <v>1146</v>
      </c>
      <c r="G1563" s="439">
        <v>229.16666666666669</v>
      </c>
    </row>
    <row r="1564" spans="1:7">
      <c r="A1564" s="391"/>
      <c r="B1564" s="350">
        <v>1435</v>
      </c>
      <c r="C1564" s="454" t="s">
        <v>2303</v>
      </c>
      <c r="D1564" s="452" t="s">
        <v>133</v>
      </c>
      <c r="E1564" s="453" t="s">
        <v>2320</v>
      </c>
      <c r="F1564" s="438" t="s">
        <v>1146</v>
      </c>
      <c r="G1564" s="439">
        <v>250.625</v>
      </c>
    </row>
    <row r="1565" spans="1:7">
      <c r="A1565" s="391"/>
      <c r="B1565" s="456">
        <v>1436</v>
      </c>
      <c r="C1565" s="454" t="s">
        <v>2303</v>
      </c>
      <c r="D1565" s="452" t="s">
        <v>133</v>
      </c>
      <c r="E1565" s="453" t="s">
        <v>2321</v>
      </c>
      <c r="F1565" s="351" t="s">
        <v>1146</v>
      </c>
      <c r="G1565" s="299">
        <v>258.75</v>
      </c>
    </row>
    <row r="1566" spans="1:7">
      <c r="A1566" s="253"/>
      <c r="B1566" s="396"/>
      <c r="C1566" s="343" t="s">
        <v>2322</v>
      </c>
      <c r="D1566" s="344"/>
      <c r="E1566" s="344"/>
      <c r="F1566" s="407"/>
      <c r="G1566" s="408"/>
    </row>
    <row r="1567" spans="1:7">
      <c r="A1567" s="277" t="s">
        <v>2323</v>
      </c>
      <c r="B1567" s="396"/>
      <c r="C1567" s="270" t="s">
        <v>2324</v>
      </c>
      <c r="D1567" s="270"/>
      <c r="E1567" s="270"/>
      <c r="F1567" s="407"/>
      <c r="G1567" s="408"/>
    </row>
    <row r="1568" spans="1:7">
      <c r="A1568" s="253"/>
      <c r="B1568" s="350">
        <v>1437</v>
      </c>
      <c r="C1568" s="287" t="s">
        <v>2325</v>
      </c>
      <c r="D1568" s="267" t="s">
        <v>133</v>
      </c>
      <c r="E1568" s="332" t="s">
        <v>2326</v>
      </c>
      <c r="F1568" s="265" t="s">
        <v>2094</v>
      </c>
      <c r="G1568" s="299">
        <v>69.944444444444457</v>
      </c>
    </row>
    <row r="1569" spans="1:7">
      <c r="A1569" s="253"/>
      <c r="B1569" s="440">
        <v>1438</v>
      </c>
      <c r="C1569" s="287" t="s">
        <v>2325</v>
      </c>
      <c r="D1569" s="267" t="s">
        <v>133</v>
      </c>
      <c r="E1569" s="332" t="s">
        <v>2327</v>
      </c>
      <c r="F1569" s="438" t="s">
        <v>2094</v>
      </c>
      <c r="G1569" s="439">
        <v>81.444444444444457</v>
      </c>
    </row>
    <row r="1570" spans="1:7">
      <c r="A1570" s="253"/>
      <c r="B1570" s="350">
        <v>1439</v>
      </c>
      <c r="C1570" s="287" t="s">
        <v>2325</v>
      </c>
      <c r="D1570" s="267" t="s">
        <v>133</v>
      </c>
      <c r="E1570" s="332" t="s">
        <v>2328</v>
      </c>
      <c r="F1570" s="438" t="s">
        <v>2094</v>
      </c>
      <c r="G1570" s="439">
        <v>100.97222222222223</v>
      </c>
    </row>
    <row r="1571" spans="1:7" ht="27">
      <c r="A1571" s="253"/>
      <c r="B1571" s="440">
        <v>1440</v>
      </c>
      <c r="C1571" s="287" t="s">
        <v>2325</v>
      </c>
      <c r="D1571" s="267" t="s">
        <v>133</v>
      </c>
      <c r="E1571" s="332" t="s">
        <v>2329</v>
      </c>
      <c r="F1571" s="438" t="s">
        <v>2094</v>
      </c>
      <c r="G1571" s="439">
        <v>41.638888888888886</v>
      </c>
    </row>
    <row r="1572" spans="1:7" ht="27">
      <c r="A1572" s="253"/>
      <c r="B1572" s="350">
        <v>1441</v>
      </c>
      <c r="C1572" s="287" t="s">
        <v>2325</v>
      </c>
      <c r="D1572" s="267" t="s">
        <v>133</v>
      </c>
      <c r="E1572" s="332" t="s">
        <v>2330</v>
      </c>
      <c r="F1572" s="438" t="s">
        <v>2094</v>
      </c>
      <c r="G1572" s="439">
        <v>44.472222222222229</v>
      </c>
    </row>
    <row r="1573" spans="1:7" ht="27">
      <c r="A1573" s="253"/>
      <c r="B1573" s="440">
        <v>1442</v>
      </c>
      <c r="C1573" s="287" t="s">
        <v>2325</v>
      </c>
      <c r="D1573" s="267" t="s">
        <v>133</v>
      </c>
      <c r="E1573" s="332" t="s">
        <v>2331</v>
      </c>
      <c r="F1573" s="438" t="s">
        <v>2094</v>
      </c>
      <c r="G1573" s="439">
        <v>48.111111111111114</v>
      </c>
    </row>
    <row r="1574" spans="1:7">
      <c r="A1574" s="253"/>
      <c r="B1574" s="350">
        <v>1443</v>
      </c>
      <c r="C1574" s="287" t="s">
        <v>2332</v>
      </c>
      <c r="D1574" s="267" t="s">
        <v>133</v>
      </c>
      <c r="E1574" s="332" t="s">
        <v>2333</v>
      </c>
      <c r="F1574" s="438" t="s">
        <v>2094</v>
      </c>
      <c r="G1574" s="439">
        <v>29.166666666666668</v>
      </c>
    </row>
    <row r="1575" spans="1:7">
      <c r="A1575" s="253"/>
      <c r="B1575" s="440">
        <v>1444</v>
      </c>
      <c r="C1575" s="287" t="s">
        <v>2332</v>
      </c>
      <c r="D1575" s="267" t="s">
        <v>133</v>
      </c>
      <c r="E1575" s="332" t="s">
        <v>2334</v>
      </c>
      <c r="F1575" s="438" t="s">
        <v>2094</v>
      </c>
      <c r="G1575" s="439">
        <v>26.222222222222225</v>
      </c>
    </row>
    <row r="1576" spans="1:7">
      <c r="A1576" s="253"/>
      <c r="B1576" s="350">
        <v>1445</v>
      </c>
      <c r="C1576" s="287" t="s">
        <v>2332</v>
      </c>
      <c r="D1576" s="267" t="s">
        <v>133</v>
      </c>
      <c r="E1576" s="332" t="s">
        <v>2335</v>
      </c>
      <c r="F1576" s="438" t="s">
        <v>2094</v>
      </c>
      <c r="G1576" s="439">
        <v>57.138888888888893</v>
      </c>
    </row>
    <row r="1577" spans="1:7">
      <c r="A1577" s="253"/>
      <c r="B1577" s="440">
        <v>1446</v>
      </c>
      <c r="C1577" s="287" t="s">
        <v>2332</v>
      </c>
      <c r="D1577" s="267" t="s">
        <v>133</v>
      </c>
      <c r="E1577" s="332" t="s">
        <v>2336</v>
      </c>
      <c r="F1577" s="438" t="s">
        <v>2094</v>
      </c>
      <c r="G1577" s="439">
        <v>24.083333333333332</v>
      </c>
    </row>
    <row r="1578" spans="1:7">
      <c r="A1578" s="253"/>
      <c r="B1578" s="350">
        <v>1447</v>
      </c>
      <c r="C1578" s="287" t="s">
        <v>2332</v>
      </c>
      <c r="D1578" s="267" t="s">
        <v>133</v>
      </c>
      <c r="E1578" s="332" t="s">
        <v>2337</v>
      </c>
      <c r="F1578" s="438" t="s">
        <v>2094</v>
      </c>
      <c r="G1578" s="439">
        <v>11.277777777777779</v>
      </c>
    </row>
    <row r="1579" spans="1:7">
      <c r="A1579" s="458"/>
      <c r="B1579" s="382"/>
      <c r="C1579" s="343" t="s">
        <v>2338</v>
      </c>
      <c r="D1579" s="344"/>
      <c r="E1579" s="344"/>
      <c r="F1579" s="383"/>
      <c r="G1579" s="384"/>
    </row>
    <row r="1580" spans="1:7">
      <c r="A1580" s="458" t="s">
        <v>2339</v>
      </c>
      <c r="B1580" s="259"/>
      <c r="C1580" s="369" t="s">
        <v>2340</v>
      </c>
      <c r="D1580" s="369"/>
      <c r="E1580" s="369"/>
      <c r="F1580" s="383"/>
      <c r="G1580" s="384"/>
    </row>
    <row r="1581" spans="1:7">
      <c r="A1581" s="458"/>
      <c r="B1581" s="350">
        <v>1448</v>
      </c>
      <c r="C1581" s="459" t="s">
        <v>2341</v>
      </c>
      <c r="D1581" s="460" t="s">
        <v>133</v>
      </c>
      <c r="E1581" s="461" t="s">
        <v>2342</v>
      </c>
      <c r="F1581" s="265" t="s">
        <v>1254</v>
      </c>
      <c r="G1581" s="362">
        <v>9.8611111111111107</v>
      </c>
    </row>
    <row r="1582" spans="1:7">
      <c r="A1582" s="458"/>
      <c r="B1582" s="350">
        <v>1449</v>
      </c>
      <c r="C1582" s="459" t="s">
        <v>2341</v>
      </c>
      <c r="D1582" s="460" t="s">
        <v>133</v>
      </c>
      <c r="E1582" s="461" t="s">
        <v>2343</v>
      </c>
      <c r="F1582" s="265" t="s">
        <v>1254</v>
      </c>
      <c r="G1582" s="362">
        <v>12.777777777777777</v>
      </c>
    </row>
    <row r="1583" spans="1:7">
      <c r="A1583" s="458" t="s">
        <v>2344</v>
      </c>
      <c r="B1583" s="352"/>
      <c r="C1583" s="369" t="s">
        <v>2345</v>
      </c>
      <c r="D1583" s="369"/>
      <c r="E1583" s="369"/>
      <c r="F1583" s="462"/>
      <c r="G1583" s="463"/>
    </row>
    <row r="1584" spans="1:7">
      <c r="A1584" s="395"/>
      <c r="B1584" s="350">
        <v>1450</v>
      </c>
      <c r="C1584" s="386" t="s">
        <v>2346</v>
      </c>
      <c r="D1584" s="387" t="s">
        <v>133</v>
      </c>
      <c r="E1584" s="390" t="s">
        <v>2347</v>
      </c>
      <c r="F1584" s="265" t="s">
        <v>1254</v>
      </c>
      <c r="G1584" s="362">
        <v>13.027777777777779</v>
      </c>
    </row>
    <row r="1585" spans="1:7">
      <c r="A1585" s="385"/>
      <c r="B1585" s="350">
        <v>1451</v>
      </c>
      <c r="C1585" s="386" t="s">
        <v>2346</v>
      </c>
      <c r="D1585" s="387" t="s">
        <v>133</v>
      </c>
      <c r="E1585" s="390" t="s">
        <v>2348</v>
      </c>
      <c r="F1585" s="265" t="s">
        <v>1254</v>
      </c>
      <c r="G1585" s="362">
        <v>11.111111111111111</v>
      </c>
    </row>
    <row r="1586" spans="1:7">
      <c r="A1586" s="385"/>
      <c r="B1586" s="350">
        <v>1452</v>
      </c>
      <c r="C1586" s="386" t="s">
        <v>2346</v>
      </c>
      <c r="D1586" s="387" t="s">
        <v>2349</v>
      </c>
      <c r="E1586" s="390" t="s">
        <v>2350</v>
      </c>
      <c r="F1586" s="265" t="s">
        <v>1254</v>
      </c>
      <c r="G1586" s="299">
        <v>10.333333333333334</v>
      </c>
    </row>
    <row r="1587" spans="1:7">
      <c r="A1587" s="385"/>
      <c r="B1587" s="350">
        <v>1453</v>
      </c>
      <c r="C1587" s="386" t="s">
        <v>2346</v>
      </c>
      <c r="D1587" s="387" t="s">
        <v>133</v>
      </c>
      <c r="E1587" s="390" t="s">
        <v>2351</v>
      </c>
      <c r="F1587" s="265" t="s">
        <v>1621</v>
      </c>
      <c r="G1587" s="299">
        <v>10</v>
      </c>
    </row>
    <row r="1588" spans="1:7">
      <c r="A1588" s="381" t="s">
        <v>2352</v>
      </c>
      <c r="B1588" s="352"/>
      <c r="C1588" s="393" t="s">
        <v>2353</v>
      </c>
      <c r="D1588" s="387"/>
      <c r="E1588" s="390"/>
      <c r="F1588" s="265"/>
      <c r="G1588" s="362"/>
    </row>
    <row r="1589" spans="1:7">
      <c r="A1589" s="385"/>
      <c r="B1589" s="447">
        <v>1454</v>
      </c>
      <c r="C1589" s="422" t="s">
        <v>2354</v>
      </c>
      <c r="D1589" s="446" t="s">
        <v>133</v>
      </c>
      <c r="E1589" s="358"/>
      <c r="F1589" s="464" t="s">
        <v>1254</v>
      </c>
      <c r="G1589" s="360">
        <v>19.694444444444439</v>
      </c>
    </row>
    <row r="1590" spans="1:7">
      <c r="A1590" s="385"/>
      <c r="B1590" s="447">
        <v>1455</v>
      </c>
      <c r="C1590" s="422" t="s">
        <v>2354</v>
      </c>
      <c r="D1590" s="446" t="s">
        <v>133</v>
      </c>
      <c r="E1590" s="358" t="s">
        <v>2355</v>
      </c>
      <c r="F1590" s="464" t="s">
        <v>1254</v>
      </c>
      <c r="G1590" s="360">
        <v>10.583333333333334</v>
      </c>
    </row>
    <row r="1591" spans="1:7">
      <c r="A1591" s="381" t="s">
        <v>2356</v>
      </c>
      <c r="B1591" s="352"/>
      <c r="C1591" s="393" t="s">
        <v>2357</v>
      </c>
      <c r="D1591" s="387"/>
      <c r="E1591" s="390"/>
      <c r="F1591" s="265"/>
      <c r="G1591" s="362"/>
    </row>
    <row r="1592" spans="1:7">
      <c r="A1592" s="385"/>
      <c r="B1592" s="350">
        <v>1456</v>
      </c>
      <c r="C1592" s="386" t="s">
        <v>2358</v>
      </c>
      <c r="D1592" s="387" t="s">
        <v>133</v>
      </c>
      <c r="E1592" s="390"/>
      <c r="F1592" s="265" t="s">
        <v>1254</v>
      </c>
      <c r="G1592" s="299">
        <v>9.6388888888888875</v>
      </c>
    </row>
    <row r="1593" spans="1:7">
      <c r="A1593" s="381" t="s">
        <v>2359</v>
      </c>
      <c r="B1593" s="352"/>
      <c r="C1593" s="369" t="s">
        <v>2360</v>
      </c>
      <c r="D1593" s="369"/>
      <c r="E1593" s="369"/>
      <c r="F1593" s="274"/>
      <c r="G1593" s="362"/>
    </row>
    <row r="1594" spans="1:7">
      <c r="A1594" s="385"/>
      <c r="B1594" s="350">
        <v>1457</v>
      </c>
      <c r="C1594" s="386" t="s">
        <v>2361</v>
      </c>
      <c r="D1594" s="460" t="s">
        <v>133</v>
      </c>
      <c r="E1594" s="390" t="s">
        <v>2362</v>
      </c>
      <c r="F1594" s="274" t="s">
        <v>1254</v>
      </c>
      <c r="G1594" s="362">
        <v>38.306666666666665</v>
      </c>
    </row>
    <row r="1595" spans="1:7">
      <c r="A1595" s="381" t="s">
        <v>2363</v>
      </c>
      <c r="B1595" s="352"/>
      <c r="C1595" s="369" t="s">
        <v>2364</v>
      </c>
      <c r="D1595" s="369"/>
      <c r="E1595" s="369"/>
      <c r="F1595" s="465"/>
      <c r="G1595" s="466"/>
    </row>
    <row r="1596" spans="1:7">
      <c r="A1596" s="385"/>
      <c r="B1596" s="350">
        <v>1458</v>
      </c>
      <c r="C1596" s="386" t="s">
        <v>2365</v>
      </c>
      <c r="D1596" s="460" t="s">
        <v>133</v>
      </c>
      <c r="E1596" s="390" t="s">
        <v>2366</v>
      </c>
      <c r="F1596" s="265" t="s">
        <v>1254</v>
      </c>
      <c r="G1596" s="362">
        <v>3.75</v>
      </c>
    </row>
    <row r="1597" spans="1:7">
      <c r="A1597" s="385"/>
      <c r="B1597" s="350">
        <v>1459</v>
      </c>
      <c r="C1597" s="287" t="s">
        <v>2365</v>
      </c>
      <c r="D1597" s="460" t="s">
        <v>133</v>
      </c>
      <c r="E1597" s="390" t="s">
        <v>2366</v>
      </c>
      <c r="F1597" s="285" t="s">
        <v>1061</v>
      </c>
      <c r="G1597" s="467">
        <v>6.25</v>
      </c>
    </row>
    <row r="1598" spans="1:7">
      <c r="A1598" s="381" t="s">
        <v>2367</v>
      </c>
      <c r="B1598" s="352"/>
      <c r="C1598" s="270" t="s">
        <v>2368</v>
      </c>
      <c r="D1598" s="369"/>
      <c r="E1598" s="369"/>
      <c r="F1598" s="465"/>
      <c r="G1598" s="466"/>
    </row>
    <row r="1599" spans="1:7">
      <c r="A1599" s="385"/>
      <c r="B1599" s="350">
        <v>1460</v>
      </c>
      <c r="C1599" s="287" t="s">
        <v>2369</v>
      </c>
      <c r="D1599" s="460" t="s">
        <v>133</v>
      </c>
      <c r="E1599" s="390"/>
      <c r="F1599" s="265" t="s">
        <v>1254</v>
      </c>
      <c r="G1599" s="362">
        <v>1.6111111111111112</v>
      </c>
    </row>
    <row r="1600" spans="1:7">
      <c r="A1600" s="385"/>
      <c r="B1600" s="350">
        <v>1461</v>
      </c>
      <c r="C1600" s="287" t="s">
        <v>2369</v>
      </c>
      <c r="D1600" s="460" t="s">
        <v>133</v>
      </c>
      <c r="E1600" s="390"/>
      <c r="F1600" s="285" t="s">
        <v>1061</v>
      </c>
      <c r="G1600" s="467">
        <v>2.916666666666667</v>
      </c>
    </row>
    <row r="1601" spans="1:7">
      <c r="A1601" s="381" t="s">
        <v>2370</v>
      </c>
      <c r="B1601" s="352"/>
      <c r="C1601" s="270" t="s">
        <v>2371</v>
      </c>
      <c r="D1601" s="369"/>
      <c r="E1601" s="369"/>
      <c r="F1601" s="465"/>
      <c r="G1601" s="466"/>
    </row>
    <row r="1602" spans="1:7">
      <c r="A1602" s="385"/>
      <c r="B1602" s="350">
        <v>1462</v>
      </c>
      <c r="C1602" s="386" t="s">
        <v>2372</v>
      </c>
      <c r="D1602" s="460" t="s">
        <v>133</v>
      </c>
      <c r="E1602" s="390" t="s">
        <v>2373</v>
      </c>
      <c r="F1602" s="468" t="s">
        <v>1254</v>
      </c>
      <c r="G1602" s="469">
        <v>6.1111111111111107</v>
      </c>
    </row>
    <row r="1603" spans="1:7">
      <c r="A1603" s="385"/>
      <c r="B1603" s="350">
        <v>1463</v>
      </c>
      <c r="C1603" s="386" t="s">
        <v>2372</v>
      </c>
      <c r="D1603" s="460" t="s">
        <v>133</v>
      </c>
      <c r="E1603" s="390" t="s">
        <v>2374</v>
      </c>
      <c r="F1603" s="468" t="s">
        <v>1254</v>
      </c>
      <c r="G1603" s="469">
        <v>7.3611111111111125</v>
      </c>
    </row>
    <row r="1604" spans="1:7">
      <c r="A1604" s="385"/>
      <c r="B1604" s="350">
        <v>1464</v>
      </c>
      <c r="C1604" s="386" t="s">
        <v>2372</v>
      </c>
      <c r="D1604" s="460" t="s">
        <v>133</v>
      </c>
      <c r="E1604" s="390" t="s">
        <v>2375</v>
      </c>
      <c r="F1604" s="468" t="s">
        <v>1254</v>
      </c>
      <c r="G1604" s="469">
        <v>10.138888888888889</v>
      </c>
    </row>
    <row r="1605" spans="1:7">
      <c r="A1605" s="385"/>
      <c r="B1605" s="350">
        <v>1465</v>
      </c>
      <c r="C1605" s="386" t="s">
        <v>2372</v>
      </c>
      <c r="D1605" s="460" t="s">
        <v>133</v>
      </c>
      <c r="E1605" s="390" t="s">
        <v>2376</v>
      </c>
      <c r="F1605" s="468" t="s">
        <v>1254</v>
      </c>
      <c r="G1605" s="469">
        <v>21.388888888888889</v>
      </c>
    </row>
    <row r="1606" spans="1:7">
      <c r="A1606" s="385"/>
      <c r="B1606" s="350">
        <v>1466</v>
      </c>
      <c r="C1606" s="386" t="s">
        <v>2372</v>
      </c>
      <c r="D1606" s="460" t="s">
        <v>133</v>
      </c>
      <c r="E1606" s="390" t="s">
        <v>2377</v>
      </c>
      <c r="F1606" s="468" t="s">
        <v>1254</v>
      </c>
      <c r="G1606" s="469">
        <v>41.666666666666671</v>
      </c>
    </row>
    <row r="1607" spans="1:7">
      <c r="A1607" s="381" t="s">
        <v>2378</v>
      </c>
      <c r="B1607" s="352"/>
      <c r="C1607" s="369" t="s">
        <v>2379</v>
      </c>
      <c r="D1607" s="369"/>
      <c r="E1607" s="369"/>
      <c r="F1607" s="274"/>
      <c r="G1607" s="362"/>
    </row>
    <row r="1608" spans="1:7">
      <c r="A1608" s="385"/>
      <c r="B1608" s="350">
        <v>1467</v>
      </c>
      <c r="C1608" s="393" t="s">
        <v>2380</v>
      </c>
      <c r="D1608" s="460" t="s">
        <v>133</v>
      </c>
      <c r="E1608" s="390" t="s">
        <v>2381</v>
      </c>
      <c r="F1608" s="468" t="s">
        <v>1254</v>
      </c>
      <c r="G1608" s="469">
        <v>1.3433333333333335</v>
      </c>
    </row>
    <row r="1609" spans="1:7">
      <c r="A1609" s="385"/>
      <c r="B1609" s="350">
        <v>1468</v>
      </c>
      <c r="C1609" s="393" t="s">
        <v>2380</v>
      </c>
      <c r="D1609" s="460" t="s">
        <v>133</v>
      </c>
      <c r="E1609" s="390" t="s">
        <v>2382</v>
      </c>
      <c r="F1609" s="468" t="s">
        <v>1254</v>
      </c>
      <c r="G1609" s="469">
        <v>1.8888888888888891</v>
      </c>
    </row>
    <row r="1610" spans="1:7">
      <c r="A1610" s="385"/>
      <c r="B1610" s="350">
        <v>1469</v>
      </c>
      <c r="C1610" s="393" t="s">
        <v>2380</v>
      </c>
      <c r="D1610" s="460" t="s">
        <v>133</v>
      </c>
      <c r="E1610" s="390" t="s">
        <v>2383</v>
      </c>
      <c r="F1610" s="468" t="s">
        <v>1254</v>
      </c>
      <c r="G1610" s="469">
        <v>2.8188888888888886</v>
      </c>
    </row>
    <row r="1611" spans="1:7">
      <c r="A1611" s="385"/>
      <c r="B1611" s="350">
        <v>1470</v>
      </c>
      <c r="C1611" s="393" t="s">
        <v>2380</v>
      </c>
      <c r="D1611" s="460" t="s">
        <v>133</v>
      </c>
      <c r="E1611" s="470" t="s">
        <v>2384</v>
      </c>
      <c r="F1611" s="468" t="s">
        <v>1254</v>
      </c>
      <c r="G1611" s="469">
        <v>3.8888888888888888</v>
      </c>
    </row>
    <row r="1612" spans="1:7">
      <c r="A1612" s="385"/>
      <c r="B1612" s="350">
        <v>1471</v>
      </c>
      <c r="C1612" s="393" t="s">
        <v>2380</v>
      </c>
      <c r="D1612" s="460" t="s">
        <v>133</v>
      </c>
      <c r="E1612" s="390" t="s">
        <v>2385</v>
      </c>
      <c r="F1612" s="468" t="s">
        <v>1254</v>
      </c>
      <c r="G1612" s="469">
        <v>1.25</v>
      </c>
    </row>
    <row r="1613" spans="1:7">
      <c r="A1613" s="385"/>
      <c r="B1613" s="350">
        <v>1472</v>
      </c>
      <c r="C1613" s="393" t="s">
        <v>2380</v>
      </c>
      <c r="D1613" s="460" t="s">
        <v>133</v>
      </c>
      <c r="E1613" s="390" t="s">
        <v>2386</v>
      </c>
      <c r="F1613" s="468" t="s">
        <v>1254</v>
      </c>
      <c r="G1613" s="469">
        <v>1.805555555555556</v>
      </c>
    </row>
    <row r="1614" spans="1:7">
      <c r="A1614" s="385"/>
      <c r="B1614" s="350">
        <v>1473</v>
      </c>
      <c r="C1614" s="393" t="s">
        <v>2380</v>
      </c>
      <c r="D1614" s="460" t="s">
        <v>133</v>
      </c>
      <c r="E1614" s="390" t="s">
        <v>2387</v>
      </c>
      <c r="F1614" s="468" t="s">
        <v>1254</v>
      </c>
      <c r="G1614" s="469">
        <v>2.4166666666666665</v>
      </c>
    </row>
    <row r="1615" spans="1:7">
      <c r="A1615" s="385"/>
      <c r="B1615" s="350">
        <v>1474</v>
      </c>
      <c r="C1615" s="393" t="s">
        <v>2380</v>
      </c>
      <c r="D1615" s="460" t="s">
        <v>133</v>
      </c>
      <c r="E1615" s="390" t="s">
        <v>2388</v>
      </c>
      <c r="F1615" s="468" t="s">
        <v>1254</v>
      </c>
      <c r="G1615" s="469">
        <v>3.833333333333333</v>
      </c>
    </row>
    <row r="1616" spans="1:7">
      <c r="A1616" s="385"/>
      <c r="B1616" s="350">
        <v>1475</v>
      </c>
      <c r="C1616" s="393" t="s">
        <v>2380</v>
      </c>
      <c r="D1616" s="460" t="s">
        <v>133</v>
      </c>
      <c r="E1616" s="390" t="s">
        <v>2389</v>
      </c>
      <c r="F1616" s="468" t="s">
        <v>1254</v>
      </c>
      <c r="G1616" s="469">
        <v>5.6944444444444446</v>
      </c>
    </row>
    <row r="1617" spans="1:7">
      <c r="A1617" s="385"/>
      <c r="B1617" s="350">
        <v>1476</v>
      </c>
      <c r="C1617" s="393" t="s">
        <v>2380</v>
      </c>
      <c r="D1617" s="460" t="s">
        <v>133</v>
      </c>
      <c r="E1617" s="390" t="s">
        <v>2390</v>
      </c>
      <c r="F1617" s="468" t="s">
        <v>1254</v>
      </c>
      <c r="G1617" s="469">
        <v>7.7777777777777777</v>
      </c>
    </row>
    <row r="1618" spans="1:7">
      <c r="A1618" s="381" t="s">
        <v>2391</v>
      </c>
      <c r="B1618" s="352"/>
      <c r="C1618" s="369" t="s">
        <v>2392</v>
      </c>
      <c r="D1618" s="369"/>
      <c r="E1618" s="369"/>
      <c r="F1618" s="274"/>
      <c r="G1618" s="362"/>
    </row>
    <row r="1619" spans="1:7">
      <c r="A1619" s="385"/>
      <c r="B1619" s="350">
        <v>1477</v>
      </c>
      <c r="C1619" s="386" t="s">
        <v>2272</v>
      </c>
      <c r="D1619" s="460" t="s">
        <v>133</v>
      </c>
      <c r="E1619" s="390" t="s">
        <v>2393</v>
      </c>
      <c r="F1619" s="468" t="s">
        <v>1254</v>
      </c>
      <c r="G1619" s="469">
        <v>0.88888888888888895</v>
      </c>
    </row>
    <row r="1620" spans="1:7">
      <c r="A1620" s="385"/>
      <c r="B1620" s="350">
        <v>1478</v>
      </c>
      <c r="C1620" s="386" t="s">
        <v>2272</v>
      </c>
      <c r="D1620" s="460" t="s">
        <v>133</v>
      </c>
      <c r="E1620" s="390" t="s">
        <v>2394</v>
      </c>
      <c r="F1620" s="468" t="s">
        <v>1254</v>
      </c>
      <c r="G1620" s="469">
        <v>1.2777777777777779</v>
      </c>
    </row>
    <row r="1621" spans="1:7">
      <c r="A1621" s="385"/>
      <c r="B1621" s="350">
        <v>1479</v>
      </c>
      <c r="C1621" s="386" t="s">
        <v>2272</v>
      </c>
      <c r="D1621" s="460" t="s">
        <v>133</v>
      </c>
      <c r="E1621" s="390" t="s">
        <v>2395</v>
      </c>
      <c r="F1621" s="468" t="s">
        <v>1254</v>
      </c>
      <c r="G1621" s="469">
        <v>2.5277777777777781</v>
      </c>
    </row>
    <row r="1622" spans="1:7">
      <c r="A1622" s="385"/>
      <c r="B1622" s="350">
        <v>1480</v>
      </c>
      <c r="C1622" s="386" t="s">
        <v>2272</v>
      </c>
      <c r="D1622" s="460" t="s">
        <v>133</v>
      </c>
      <c r="E1622" s="390" t="s">
        <v>2396</v>
      </c>
      <c r="F1622" s="468" t="s">
        <v>1254</v>
      </c>
      <c r="G1622" s="469">
        <v>3.833333333333333</v>
      </c>
    </row>
    <row r="1623" spans="1:7">
      <c r="A1623" s="385"/>
      <c r="B1623" s="350">
        <v>1481</v>
      </c>
      <c r="C1623" s="386" t="s">
        <v>2272</v>
      </c>
      <c r="D1623" s="460" t="s">
        <v>133</v>
      </c>
      <c r="E1623" s="390" t="s">
        <v>2397</v>
      </c>
      <c r="F1623" s="468" t="s">
        <v>1254</v>
      </c>
      <c r="G1623" s="469">
        <v>4.5833333333333339</v>
      </c>
    </row>
    <row r="1624" spans="1:7">
      <c r="A1624" s="385"/>
      <c r="B1624" s="350">
        <v>1482</v>
      </c>
      <c r="C1624" s="386" t="s">
        <v>2272</v>
      </c>
      <c r="D1624" s="460" t="s">
        <v>133</v>
      </c>
      <c r="E1624" s="390" t="s">
        <v>2398</v>
      </c>
      <c r="F1624" s="468" t="s">
        <v>1254</v>
      </c>
      <c r="G1624" s="469">
        <v>6.9444444444444455</v>
      </c>
    </row>
    <row r="1625" spans="1:7">
      <c r="A1625" s="381" t="s">
        <v>2399</v>
      </c>
      <c r="B1625" s="352"/>
      <c r="C1625" s="369" t="s">
        <v>2400</v>
      </c>
      <c r="D1625" s="369"/>
      <c r="E1625" s="369"/>
      <c r="F1625" s="274"/>
      <c r="G1625" s="362"/>
    </row>
    <row r="1626" spans="1:7">
      <c r="A1626" s="385"/>
      <c r="B1626" s="350">
        <v>1483</v>
      </c>
      <c r="C1626" s="393" t="s">
        <v>2401</v>
      </c>
      <c r="D1626" s="460" t="s">
        <v>133</v>
      </c>
      <c r="E1626" s="390" t="s">
        <v>2402</v>
      </c>
      <c r="F1626" s="468" t="s">
        <v>1254</v>
      </c>
      <c r="G1626" s="469">
        <v>1.0972222222222223</v>
      </c>
    </row>
    <row r="1627" spans="1:7">
      <c r="A1627" s="385"/>
      <c r="B1627" s="350">
        <v>1484</v>
      </c>
      <c r="C1627" s="393" t="s">
        <v>2401</v>
      </c>
      <c r="D1627" s="460" t="s">
        <v>133</v>
      </c>
      <c r="E1627" s="390" t="s">
        <v>2403</v>
      </c>
      <c r="F1627" s="468" t="s">
        <v>1254</v>
      </c>
      <c r="G1627" s="469">
        <v>1.4999999999999998</v>
      </c>
    </row>
    <row r="1628" spans="1:7">
      <c r="A1628" s="385"/>
      <c r="B1628" s="350">
        <v>1485</v>
      </c>
      <c r="C1628" s="393" t="s">
        <v>2401</v>
      </c>
      <c r="D1628" s="460" t="s">
        <v>133</v>
      </c>
      <c r="E1628" s="390" t="s">
        <v>2404</v>
      </c>
      <c r="F1628" s="468" t="s">
        <v>1254</v>
      </c>
      <c r="G1628" s="469">
        <v>1.7222222222222225</v>
      </c>
    </row>
    <row r="1629" spans="1:7">
      <c r="A1629" s="385"/>
      <c r="B1629" s="350">
        <v>1486</v>
      </c>
      <c r="C1629" s="393" t="s">
        <v>2401</v>
      </c>
      <c r="D1629" s="460" t="s">
        <v>133</v>
      </c>
      <c r="E1629" s="390" t="s">
        <v>2405</v>
      </c>
      <c r="F1629" s="468" t="s">
        <v>1254</v>
      </c>
      <c r="G1629" s="469">
        <v>2.8888888888888884</v>
      </c>
    </row>
    <row r="1630" spans="1:7">
      <c r="A1630" s="385"/>
      <c r="B1630" s="350">
        <v>1487</v>
      </c>
      <c r="C1630" s="393" t="s">
        <v>2401</v>
      </c>
      <c r="D1630" s="460" t="s">
        <v>133</v>
      </c>
      <c r="E1630" s="390" t="s">
        <v>2406</v>
      </c>
      <c r="F1630" s="468" t="s">
        <v>1254</v>
      </c>
      <c r="G1630" s="469">
        <v>3.6111111111111112</v>
      </c>
    </row>
    <row r="1631" spans="1:7">
      <c r="A1631" s="385"/>
      <c r="B1631" s="350">
        <v>1488</v>
      </c>
      <c r="C1631" s="393" t="s">
        <v>2401</v>
      </c>
      <c r="D1631" s="460" t="s">
        <v>133</v>
      </c>
      <c r="E1631" s="390" t="s">
        <v>2407</v>
      </c>
      <c r="F1631" s="468" t="s">
        <v>1254</v>
      </c>
      <c r="G1631" s="469">
        <v>4.2500000000000009</v>
      </c>
    </row>
    <row r="1632" spans="1:7">
      <c r="A1632" s="381" t="s">
        <v>2408</v>
      </c>
      <c r="B1632" s="269"/>
      <c r="C1632" s="270" t="s">
        <v>2409</v>
      </c>
      <c r="D1632" s="270"/>
      <c r="E1632" s="270"/>
      <c r="F1632" s="274"/>
      <c r="G1632" s="362"/>
    </row>
    <row r="1633" spans="1:7">
      <c r="A1633" s="385"/>
      <c r="B1633" s="285">
        <v>1489</v>
      </c>
      <c r="C1633" s="287" t="s">
        <v>2410</v>
      </c>
      <c r="D1633" s="471" t="s">
        <v>133</v>
      </c>
      <c r="E1633" s="332" t="s">
        <v>2411</v>
      </c>
      <c r="F1633" s="269" t="s">
        <v>594</v>
      </c>
      <c r="G1633" s="472">
        <v>1.0555555555555556</v>
      </c>
    </row>
    <row r="1634" spans="1:7">
      <c r="A1634" s="381" t="s">
        <v>2412</v>
      </c>
      <c r="B1634" s="269"/>
      <c r="C1634" s="270" t="s">
        <v>2413</v>
      </c>
      <c r="D1634" s="270"/>
      <c r="E1634" s="270"/>
      <c r="F1634" s="274"/>
      <c r="G1634" s="362"/>
    </row>
    <row r="1635" spans="1:7">
      <c r="A1635" s="385"/>
      <c r="B1635" s="285">
        <v>1490</v>
      </c>
      <c r="C1635" s="287" t="s">
        <v>2414</v>
      </c>
      <c r="D1635" s="471" t="s">
        <v>133</v>
      </c>
      <c r="E1635" s="332" t="s">
        <v>2415</v>
      </c>
      <c r="F1635" s="265" t="s">
        <v>1254</v>
      </c>
      <c r="G1635" s="362">
        <v>1.0277777777777779</v>
      </c>
    </row>
    <row r="1636" spans="1:7">
      <c r="A1636" s="381" t="s">
        <v>2416</v>
      </c>
      <c r="B1636" s="269"/>
      <c r="C1636" s="270" t="s">
        <v>2417</v>
      </c>
      <c r="D1636" s="270"/>
      <c r="E1636" s="270"/>
      <c r="F1636" s="274"/>
      <c r="G1636" s="362"/>
    </row>
    <row r="1637" spans="1:7">
      <c r="A1637" s="391"/>
      <c r="B1637" s="285">
        <v>1491</v>
      </c>
      <c r="C1637" s="287" t="s">
        <v>2418</v>
      </c>
      <c r="D1637" s="471" t="s">
        <v>133</v>
      </c>
      <c r="E1637" s="332" t="s">
        <v>2419</v>
      </c>
      <c r="F1637" s="265" t="s">
        <v>1621</v>
      </c>
      <c r="G1637" s="299">
        <v>13.638888888888889</v>
      </c>
    </row>
    <row r="1638" spans="1:7">
      <c r="A1638" s="391"/>
      <c r="B1638" s="285">
        <v>1492</v>
      </c>
      <c r="C1638" s="287" t="s">
        <v>2418</v>
      </c>
      <c r="D1638" s="471" t="s">
        <v>133</v>
      </c>
      <c r="E1638" s="332" t="s">
        <v>2420</v>
      </c>
      <c r="F1638" s="265" t="s">
        <v>1621</v>
      </c>
      <c r="G1638" s="299">
        <v>21.388888888888889</v>
      </c>
    </row>
    <row r="1639" spans="1:7">
      <c r="A1639" s="391"/>
      <c r="B1639" s="285">
        <v>1493</v>
      </c>
      <c r="C1639" s="287" t="s">
        <v>2418</v>
      </c>
      <c r="D1639" s="471" t="s">
        <v>133</v>
      </c>
      <c r="E1639" s="332" t="s">
        <v>2421</v>
      </c>
      <c r="F1639" s="265" t="s">
        <v>1621</v>
      </c>
      <c r="G1639" s="299">
        <v>28.611111111111111</v>
      </c>
    </row>
    <row r="1640" spans="1:7">
      <c r="A1640" s="391"/>
      <c r="B1640" s="285">
        <v>1494</v>
      </c>
      <c r="C1640" s="287" t="s">
        <v>2418</v>
      </c>
      <c r="D1640" s="471" t="s">
        <v>133</v>
      </c>
      <c r="E1640" s="332" t="s">
        <v>2422</v>
      </c>
      <c r="F1640" s="265" t="s">
        <v>1621</v>
      </c>
      <c r="G1640" s="299">
        <v>31.805555555555554</v>
      </c>
    </row>
    <row r="1641" spans="1:7">
      <c r="A1641" s="391"/>
      <c r="B1641" s="285">
        <v>1495</v>
      </c>
      <c r="C1641" s="287" t="s">
        <v>2418</v>
      </c>
      <c r="D1641" s="471" t="s">
        <v>133</v>
      </c>
      <c r="E1641" s="332" t="s">
        <v>2423</v>
      </c>
      <c r="F1641" s="265" t="s">
        <v>1621</v>
      </c>
      <c r="G1641" s="299">
        <v>41.666666666666671</v>
      </c>
    </row>
    <row r="1642" spans="1:7">
      <c r="A1642" s="391"/>
      <c r="B1642" s="285">
        <v>1496</v>
      </c>
      <c r="C1642" s="287" t="s">
        <v>2418</v>
      </c>
      <c r="D1642" s="471" t="s">
        <v>133</v>
      </c>
      <c r="E1642" s="332" t="s">
        <v>2424</v>
      </c>
      <c r="F1642" s="265" t="s">
        <v>1621</v>
      </c>
      <c r="G1642" s="299">
        <v>34.388888888888886</v>
      </c>
    </row>
    <row r="1643" spans="1:7">
      <c r="A1643" s="342"/>
      <c r="B1643" s="254"/>
      <c r="C1643" s="343" t="s">
        <v>2425</v>
      </c>
      <c r="D1643" s="344"/>
      <c r="E1643" s="344"/>
      <c r="F1643" s="407"/>
      <c r="G1643" s="408"/>
    </row>
    <row r="1644" spans="1:7">
      <c r="A1644" s="295" t="s">
        <v>2426</v>
      </c>
      <c r="B1644" s="254"/>
      <c r="C1644" s="270" t="s">
        <v>2427</v>
      </c>
      <c r="D1644" s="270"/>
      <c r="E1644" s="270"/>
      <c r="F1644" s="473"/>
      <c r="G1644" s="474"/>
    </row>
    <row r="1645" spans="1:7">
      <c r="A1645" s="349"/>
      <c r="B1645" s="350">
        <v>1497</v>
      </c>
      <c r="C1645" s="287" t="s">
        <v>818</v>
      </c>
      <c r="D1645" s="295" t="s">
        <v>2428</v>
      </c>
      <c r="E1645" s="332" t="s">
        <v>2429</v>
      </c>
      <c r="F1645" s="265" t="s">
        <v>594</v>
      </c>
      <c r="G1645" s="299">
        <v>45</v>
      </c>
    </row>
    <row r="1646" spans="1:7">
      <c r="A1646" s="349"/>
      <c r="B1646" s="350">
        <v>1498</v>
      </c>
      <c r="C1646" s="287" t="s">
        <v>818</v>
      </c>
      <c r="D1646" s="295" t="s">
        <v>2428</v>
      </c>
      <c r="E1646" s="332" t="s">
        <v>2430</v>
      </c>
      <c r="F1646" s="265" t="s">
        <v>594</v>
      </c>
      <c r="G1646" s="299">
        <v>60</v>
      </c>
    </row>
    <row r="1647" spans="1:7">
      <c r="A1647" s="349"/>
      <c r="B1647" s="350">
        <v>1499</v>
      </c>
      <c r="C1647" s="287" t="s">
        <v>818</v>
      </c>
      <c r="D1647" s="295" t="s">
        <v>2428</v>
      </c>
      <c r="E1647" s="332" t="s">
        <v>2431</v>
      </c>
      <c r="F1647" s="265" t="s">
        <v>594</v>
      </c>
      <c r="G1647" s="299">
        <v>75</v>
      </c>
    </row>
    <row r="1648" spans="1:7">
      <c r="A1648" s="349"/>
      <c r="B1648" s="350">
        <v>1500</v>
      </c>
      <c r="C1648" s="287" t="s">
        <v>818</v>
      </c>
      <c r="D1648" s="295" t="s">
        <v>2428</v>
      </c>
      <c r="E1648" s="332" t="s">
        <v>2432</v>
      </c>
      <c r="F1648" s="265" t="s">
        <v>594</v>
      </c>
      <c r="G1648" s="299">
        <v>175</v>
      </c>
    </row>
    <row r="1649" spans="1:7">
      <c r="A1649" s="349"/>
      <c r="B1649" s="350">
        <v>1501</v>
      </c>
      <c r="C1649" s="287" t="s">
        <v>818</v>
      </c>
      <c r="D1649" s="295" t="s">
        <v>2428</v>
      </c>
      <c r="E1649" s="332" t="s">
        <v>2433</v>
      </c>
      <c r="F1649" s="265" t="s">
        <v>594</v>
      </c>
      <c r="G1649" s="299">
        <v>20</v>
      </c>
    </row>
    <row r="1650" spans="1:7">
      <c r="A1650" s="349"/>
      <c r="B1650" s="350">
        <v>1502</v>
      </c>
      <c r="C1650" s="287" t="s">
        <v>818</v>
      </c>
      <c r="D1650" s="295" t="s">
        <v>2428</v>
      </c>
      <c r="E1650" s="332" t="s">
        <v>2434</v>
      </c>
      <c r="F1650" s="265" t="s">
        <v>594</v>
      </c>
      <c r="G1650" s="299">
        <v>10</v>
      </c>
    </row>
    <row r="1651" spans="1:7">
      <c r="A1651" s="295" t="s">
        <v>2435</v>
      </c>
      <c r="B1651" s="352"/>
      <c r="C1651" s="270" t="s">
        <v>2436</v>
      </c>
      <c r="D1651" s="270"/>
      <c r="E1651" s="270"/>
      <c r="F1651" s="353"/>
      <c r="G1651" s="354"/>
    </row>
    <row r="1652" spans="1:7">
      <c r="A1652" s="342"/>
      <c r="B1652" s="350">
        <v>1503</v>
      </c>
      <c r="C1652" s="287" t="s">
        <v>2437</v>
      </c>
      <c r="D1652" s="295" t="s">
        <v>133</v>
      </c>
      <c r="E1652" s="332" t="s">
        <v>2438</v>
      </c>
      <c r="F1652" s="265" t="s">
        <v>594</v>
      </c>
      <c r="G1652" s="299">
        <v>4</v>
      </c>
    </row>
    <row r="1653" spans="1:7">
      <c r="A1653" s="342"/>
      <c r="B1653" s="350">
        <v>1504</v>
      </c>
      <c r="C1653" s="287" t="s">
        <v>2437</v>
      </c>
      <c r="D1653" s="295" t="s">
        <v>133</v>
      </c>
      <c r="E1653" s="332" t="s">
        <v>2439</v>
      </c>
      <c r="F1653" s="265" t="s">
        <v>594</v>
      </c>
      <c r="G1653" s="299">
        <v>5</v>
      </c>
    </row>
    <row r="1654" spans="1:7">
      <c r="A1654" s="342"/>
      <c r="B1654" s="350">
        <v>1505</v>
      </c>
      <c r="C1654" s="287" t="s">
        <v>2437</v>
      </c>
      <c r="D1654" s="295" t="s">
        <v>133</v>
      </c>
      <c r="E1654" s="332" t="s">
        <v>2440</v>
      </c>
      <c r="F1654" s="265" t="s">
        <v>594</v>
      </c>
      <c r="G1654" s="299">
        <v>5.5</v>
      </c>
    </row>
    <row r="1655" spans="1:7">
      <c r="A1655" s="342"/>
      <c r="B1655" s="350">
        <v>1506</v>
      </c>
      <c r="C1655" s="287" t="s">
        <v>2437</v>
      </c>
      <c r="D1655" s="295" t="s">
        <v>133</v>
      </c>
      <c r="E1655" s="332" t="s">
        <v>2441</v>
      </c>
      <c r="F1655" s="265" t="s">
        <v>594</v>
      </c>
      <c r="G1655" s="299">
        <v>30</v>
      </c>
    </row>
    <row r="1656" spans="1:7">
      <c r="A1656" s="342"/>
      <c r="B1656" s="350">
        <v>1507</v>
      </c>
      <c r="C1656" s="287" t="s">
        <v>2437</v>
      </c>
      <c r="D1656" s="295" t="s">
        <v>2428</v>
      </c>
      <c r="E1656" s="337" t="s">
        <v>2442</v>
      </c>
      <c r="F1656" s="265" t="s">
        <v>594</v>
      </c>
      <c r="G1656" s="299">
        <v>50</v>
      </c>
    </row>
    <row r="1657" spans="1:7">
      <c r="A1657" s="342"/>
      <c r="B1657" s="350">
        <v>1508</v>
      </c>
      <c r="C1657" s="287" t="s">
        <v>2437</v>
      </c>
      <c r="D1657" s="295" t="s">
        <v>2428</v>
      </c>
      <c r="E1657" s="332" t="s">
        <v>2443</v>
      </c>
      <c r="F1657" s="265" t="s">
        <v>594</v>
      </c>
      <c r="G1657" s="299">
        <v>75</v>
      </c>
    </row>
    <row r="1658" spans="1:7">
      <c r="A1658" s="342"/>
      <c r="B1658" s="350">
        <v>1509</v>
      </c>
      <c r="C1658" s="287" t="s">
        <v>2437</v>
      </c>
      <c r="D1658" s="295" t="s">
        <v>2428</v>
      </c>
      <c r="E1658" s="337" t="s">
        <v>2444</v>
      </c>
      <c r="F1658" s="265" t="s">
        <v>594</v>
      </c>
      <c r="G1658" s="299">
        <v>75</v>
      </c>
    </row>
    <row r="1659" spans="1:7">
      <c r="A1659" s="475"/>
      <c r="B1659" s="382"/>
      <c r="C1659" s="343" t="s">
        <v>2445</v>
      </c>
      <c r="D1659" s="344"/>
      <c r="E1659" s="378"/>
      <c r="F1659" s="379"/>
      <c r="G1659" s="380"/>
    </row>
    <row r="1660" spans="1:7">
      <c r="A1660" s="381" t="s">
        <v>2446</v>
      </c>
      <c r="B1660" s="254"/>
      <c r="C1660" s="369" t="s">
        <v>2447</v>
      </c>
      <c r="D1660" s="369"/>
      <c r="E1660" s="369"/>
      <c r="F1660" s="379"/>
      <c r="G1660" s="380"/>
    </row>
    <row r="1661" spans="1:7">
      <c r="A1661" s="391"/>
      <c r="B1661" s="350">
        <v>1510</v>
      </c>
      <c r="C1661" s="386" t="s">
        <v>2448</v>
      </c>
      <c r="D1661" s="460" t="s">
        <v>693</v>
      </c>
      <c r="E1661" s="332" t="s">
        <v>2449</v>
      </c>
      <c r="F1661" s="269" t="s">
        <v>594</v>
      </c>
      <c r="G1661" s="472">
        <v>0.2</v>
      </c>
    </row>
    <row r="1662" spans="1:7">
      <c r="A1662" s="391"/>
      <c r="B1662" s="350">
        <v>1511</v>
      </c>
      <c r="C1662" s="386" t="s">
        <v>2448</v>
      </c>
      <c r="D1662" s="460" t="s">
        <v>693</v>
      </c>
      <c r="E1662" s="332" t="s">
        <v>2450</v>
      </c>
      <c r="F1662" s="269" t="s">
        <v>594</v>
      </c>
      <c r="G1662" s="472">
        <v>3.8999999999999993E-2</v>
      </c>
    </row>
    <row r="1663" spans="1:7">
      <c r="A1663" s="391"/>
      <c r="B1663" s="350">
        <v>1512</v>
      </c>
      <c r="C1663" s="386" t="s">
        <v>2448</v>
      </c>
      <c r="D1663" s="460" t="s">
        <v>693</v>
      </c>
      <c r="E1663" s="332" t="s">
        <v>2451</v>
      </c>
      <c r="F1663" s="269" t="s">
        <v>594</v>
      </c>
      <c r="G1663" s="472">
        <v>0.08</v>
      </c>
    </row>
    <row r="1664" spans="1:7">
      <c r="A1664" s="391"/>
      <c r="B1664" s="350">
        <v>1513</v>
      </c>
      <c r="C1664" s="386" t="s">
        <v>2448</v>
      </c>
      <c r="D1664" s="460" t="s">
        <v>693</v>
      </c>
      <c r="E1664" s="332" t="s">
        <v>2452</v>
      </c>
      <c r="F1664" s="269" t="s">
        <v>594</v>
      </c>
      <c r="G1664" s="472">
        <v>4.4999999999999998E-2</v>
      </c>
    </row>
    <row r="1665" spans="1:7">
      <c r="A1665" s="391"/>
      <c r="B1665" s="350">
        <v>1514</v>
      </c>
      <c r="C1665" s="386" t="s">
        <v>2448</v>
      </c>
      <c r="D1665" s="460" t="s">
        <v>693</v>
      </c>
      <c r="E1665" s="332" t="s">
        <v>2453</v>
      </c>
      <c r="F1665" s="269" t="s">
        <v>594</v>
      </c>
      <c r="G1665" s="472">
        <v>0.159</v>
      </c>
    </row>
    <row r="1666" spans="1:7">
      <c r="A1666" s="391"/>
      <c r="B1666" s="350">
        <v>1515</v>
      </c>
      <c r="C1666" s="287" t="s">
        <v>2448</v>
      </c>
      <c r="D1666" s="471" t="s">
        <v>693</v>
      </c>
      <c r="E1666" s="332" t="s">
        <v>2454</v>
      </c>
      <c r="F1666" s="269" t="s">
        <v>594</v>
      </c>
      <c r="G1666" s="472">
        <v>0.29199999999999998</v>
      </c>
    </row>
    <row r="1667" spans="1:7">
      <c r="A1667" s="391"/>
      <c r="B1667" s="350">
        <v>1516</v>
      </c>
      <c r="C1667" s="287" t="s">
        <v>2448</v>
      </c>
      <c r="D1667" s="471" t="s">
        <v>693</v>
      </c>
      <c r="E1667" s="332" t="s">
        <v>2455</v>
      </c>
      <c r="F1667" s="269" t="s">
        <v>594</v>
      </c>
      <c r="G1667" s="472">
        <v>6.8000000000000005E-2</v>
      </c>
    </row>
    <row r="1668" spans="1:7">
      <c r="A1668" s="381" t="s">
        <v>2456</v>
      </c>
      <c r="B1668" s="254"/>
      <c r="C1668" s="270" t="s">
        <v>2457</v>
      </c>
      <c r="D1668" s="270"/>
      <c r="E1668" s="270"/>
      <c r="F1668" s="379"/>
      <c r="G1668" s="380"/>
    </row>
    <row r="1669" spans="1:7">
      <c r="A1669" s="391"/>
      <c r="B1669" s="285">
        <v>1517</v>
      </c>
      <c r="C1669" s="287" t="s">
        <v>2458</v>
      </c>
      <c r="D1669" s="476" t="s">
        <v>693</v>
      </c>
      <c r="E1669" s="287" t="s">
        <v>2459</v>
      </c>
      <c r="F1669" s="269" t="s">
        <v>594</v>
      </c>
      <c r="G1669" s="472">
        <v>0.29199999999999998</v>
      </c>
    </row>
    <row r="1670" spans="1:7">
      <c r="A1670" s="391"/>
      <c r="B1670" s="285">
        <v>1518</v>
      </c>
      <c r="C1670" s="287" t="s">
        <v>2458</v>
      </c>
      <c r="D1670" s="476" t="s">
        <v>693</v>
      </c>
      <c r="E1670" s="287" t="s">
        <v>2460</v>
      </c>
      <c r="F1670" s="269" t="s">
        <v>594</v>
      </c>
      <c r="G1670" s="472">
        <v>0.06</v>
      </c>
    </row>
    <row r="1671" spans="1:7">
      <c r="A1671" s="391"/>
      <c r="B1671" s="285">
        <v>1519</v>
      </c>
      <c r="C1671" s="287" t="s">
        <v>2458</v>
      </c>
      <c r="D1671" s="471" t="s">
        <v>693</v>
      </c>
      <c r="E1671" s="332" t="s">
        <v>2461</v>
      </c>
      <c r="F1671" s="269" t="s">
        <v>594</v>
      </c>
      <c r="G1671" s="472">
        <v>9.0999999999999998E-2</v>
      </c>
    </row>
    <row r="1672" spans="1:7">
      <c r="A1672" s="391"/>
      <c r="B1672" s="285">
        <v>1520</v>
      </c>
      <c r="C1672" s="287" t="s">
        <v>2458</v>
      </c>
      <c r="D1672" s="471" t="s">
        <v>693</v>
      </c>
      <c r="E1672" s="332" t="s">
        <v>2462</v>
      </c>
      <c r="F1672" s="269" t="s">
        <v>594</v>
      </c>
      <c r="G1672" s="472">
        <v>0.13700000000000001</v>
      </c>
    </row>
    <row r="1673" spans="1:7">
      <c r="A1673" s="391"/>
      <c r="B1673" s="285">
        <v>1521</v>
      </c>
      <c r="C1673" s="287" t="s">
        <v>2458</v>
      </c>
      <c r="D1673" s="471" t="s">
        <v>693</v>
      </c>
      <c r="E1673" s="332" t="s">
        <v>2463</v>
      </c>
      <c r="F1673" s="269" t="s">
        <v>594</v>
      </c>
      <c r="G1673" s="472">
        <v>0.2175</v>
      </c>
    </row>
    <row r="1674" spans="1:7">
      <c r="A1674" s="391"/>
      <c r="B1674" s="285">
        <v>1522</v>
      </c>
      <c r="C1674" s="287" t="s">
        <v>2458</v>
      </c>
      <c r="D1674" s="471" t="s">
        <v>693</v>
      </c>
      <c r="E1674" s="332" t="s">
        <v>2464</v>
      </c>
      <c r="F1674" s="269" t="s">
        <v>594</v>
      </c>
      <c r="G1674" s="472">
        <v>0.29499999999999998</v>
      </c>
    </row>
    <row r="1675" spans="1:7">
      <c r="A1675" s="391"/>
      <c r="B1675" s="285">
        <v>1523</v>
      </c>
      <c r="C1675" s="287" t="s">
        <v>2458</v>
      </c>
      <c r="D1675" s="471" t="s">
        <v>693</v>
      </c>
      <c r="E1675" s="332" t="s">
        <v>2465</v>
      </c>
      <c r="F1675" s="269" t="s">
        <v>594</v>
      </c>
      <c r="G1675" s="472">
        <v>0.114</v>
      </c>
    </row>
    <row r="1676" spans="1:7">
      <c r="A1676" s="391"/>
      <c r="B1676" s="285">
        <v>1524</v>
      </c>
      <c r="C1676" s="287" t="s">
        <v>2458</v>
      </c>
      <c r="D1676" s="471" t="s">
        <v>693</v>
      </c>
      <c r="E1676" s="332" t="s">
        <v>2466</v>
      </c>
      <c r="F1676" s="269" t="s">
        <v>594</v>
      </c>
      <c r="G1676" s="472">
        <v>0.17599999999999999</v>
      </c>
    </row>
    <row r="1677" spans="1:7">
      <c r="A1677" s="391"/>
      <c r="B1677" s="285">
        <v>1525</v>
      </c>
      <c r="C1677" s="287" t="s">
        <v>2458</v>
      </c>
      <c r="D1677" s="471" t="s">
        <v>693</v>
      </c>
      <c r="E1677" s="332" t="s">
        <v>2467</v>
      </c>
      <c r="F1677" s="269" t="s">
        <v>594</v>
      </c>
      <c r="G1677" s="472">
        <v>0.27750000000000002</v>
      </c>
    </row>
    <row r="1678" spans="1:7">
      <c r="A1678" s="391"/>
      <c r="B1678" s="285">
        <v>1526</v>
      </c>
      <c r="C1678" s="287" t="s">
        <v>2458</v>
      </c>
      <c r="D1678" s="471" t="s">
        <v>693</v>
      </c>
      <c r="E1678" s="332" t="s">
        <v>2468</v>
      </c>
      <c r="F1678" s="269" t="s">
        <v>594</v>
      </c>
      <c r="G1678" s="472">
        <v>0.40500000000000003</v>
      </c>
    </row>
    <row r="1679" spans="1:7">
      <c r="A1679" s="391"/>
      <c r="B1679" s="285">
        <v>1527</v>
      </c>
      <c r="C1679" s="287" t="s">
        <v>2458</v>
      </c>
      <c r="D1679" s="471" t="s">
        <v>693</v>
      </c>
      <c r="E1679" s="332" t="s">
        <v>2469</v>
      </c>
      <c r="F1679" s="269" t="s">
        <v>594</v>
      </c>
      <c r="G1679" s="472">
        <v>0.57650000000000001</v>
      </c>
    </row>
    <row r="1680" spans="1:7">
      <c r="A1680" s="391"/>
      <c r="B1680" s="285">
        <v>1528</v>
      </c>
      <c r="C1680" s="287" t="s">
        <v>2458</v>
      </c>
      <c r="D1680" s="471" t="s">
        <v>693</v>
      </c>
      <c r="E1680" s="332" t="s">
        <v>2470</v>
      </c>
      <c r="F1680" s="269" t="s">
        <v>594</v>
      </c>
      <c r="G1680" s="472">
        <v>0.75750000000000006</v>
      </c>
    </row>
    <row r="1681" spans="1:7">
      <c r="A1681" s="391"/>
      <c r="B1681" s="285">
        <v>1529</v>
      </c>
      <c r="C1681" s="287" t="s">
        <v>2458</v>
      </c>
      <c r="D1681" s="471" t="s">
        <v>693</v>
      </c>
      <c r="E1681" s="332" t="s">
        <v>2471</v>
      </c>
      <c r="F1681" s="269" t="s">
        <v>594</v>
      </c>
      <c r="G1681" s="472">
        <v>1.02</v>
      </c>
    </row>
    <row r="1682" spans="1:7">
      <c r="A1682" s="391"/>
      <c r="B1682" s="285">
        <v>1530</v>
      </c>
      <c r="C1682" s="287" t="s">
        <v>2458</v>
      </c>
      <c r="D1682" s="471" t="s">
        <v>693</v>
      </c>
      <c r="E1682" s="332" t="s">
        <v>2472</v>
      </c>
      <c r="F1682" s="269" t="s">
        <v>594</v>
      </c>
      <c r="G1682" s="472">
        <v>1.5850000000000002</v>
      </c>
    </row>
    <row r="1683" spans="1:7">
      <c r="A1683" s="392" t="s">
        <v>2473</v>
      </c>
      <c r="B1683" s="364"/>
      <c r="C1683" s="270" t="s">
        <v>2474</v>
      </c>
      <c r="D1683" s="270"/>
      <c r="E1683" s="270"/>
      <c r="F1683" s="274"/>
      <c r="G1683" s="362"/>
    </row>
    <row r="1684" spans="1:7">
      <c r="A1684" s="391"/>
      <c r="B1684" s="285">
        <v>1531</v>
      </c>
      <c r="C1684" s="287" t="s">
        <v>2475</v>
      </c>
      <c r="D1684" s="471" t="s">
        <v>693</v>
      </c>
      <c r="E1684" s="332" t="s">
        <v>2476</v>
      </c>
      <c r="F1684" s="269" t="s">
        <v>594</v>
      </c>
      <c r="G1684" s="472">
        <v>7.4999999999999997E-2</v>
      </c>
    </row>
    <row r="1685" spans="1:7">
      <c r="A1685" s="391"/>
      <c r="B1685" s="285">
        <v>1532</v>
      </c>
      <c r="C1685" s="287" t="s">
        <v>2475</v>
      </c>
      <c r="D1685" s="471" t="s">
        <v>693</v>
      </c>
      <c r="E1685" s="332" t="s">
        <v>2477</v>
      </c>
      <c r="F1685" s="269" t="s">
        <v>594</v>
      </c>
      <c r="G1685" s="472">
        <v>0.129</v>
      </c>
    </row>
    <row r="1686" spans="1:7">
      <c r="A1686" s="391"/>
      <c r="B1686" s="285">
        <v>1533</v>
      </c>
      <c r="C1686" s="287" t="s">
        <v>2475</v>
      </c>
      <c r="D1686" s="471" t="s">
        <v>693</v>
      </c>
      <c r="E1686" s="332" t="s">
        <v>2478</v>
      </c>
      <c r="F1686" s="265" t="s">
        <v>594</v>
      </c>
      <c r="G1686" s="299">
        <v>9.7000000000000003E-2</v>
      </c>
    </row>
    <row r="1687" spans="1:7">
      <c r="A1687" s="391"/>
      <c r="B1687" s="285">
        <v>1534</v>
      </c>
      <c r="C1687" s="287" t="s">
        <v>2475</v>
      </c>
      <c r="D1687" s="471" t="s">
        <v>693</v>
      </c>
      <c r="E1687" s="332" t="s">
        <v>2479</v>
      </c>
      <c r="F1687" s="269" t="s">
        <v>594</v>
      </c>
      <c r="G1687" s="472">
        <v>0.24399999999999999</v>
      </c>
    </row>
    <row r="1688" spans="1:7">
      <c r="A1688" s="391"/>
      <c r="B1688" s="285">
        <v>1535</v>
      </c>
      <c r="C1688" s="287" t="s">
        <v>2475</v>
      </c>
      <c r="D1688" s="471" t="s">
        <v>693</v>
      </c>
      <c r="E1688" s="332" t="s">
        <v>2480</v>
      </c>
      <c r="F1688" s="265" t="s">
        <v>594</v>
      </c>
      <c r="G1688" s="299">
        <v>4.9000000000000002E-2</v>
      </c>
    </row>
    <row r="1689" spans="1:7">
      <c r="A1689" s="391"/>
      <c r="B1689" s="285">
        <v>1536</v>
      </c>
      <c r="C1689" s="287" t="s">
        <v>2475</v>
      </c>
      <c r="D1689" s="471" t="s">
        <v>693</v>
      </c>
      <c r="E1689" s="332" t="s">
        <v>2481</v>
      </c>
      <c r="F1689" s="269" t="s">
        <v>594</v>
      </c>
      <c r="G1689" s="472">
        <v>0.34849999999999998</v>
      </c>
    </row>
    <row r="1690" spans="1:7">
      <c r="A1690" s="391"/>
      <c r="B1690" s="285">
        <v>1537</v>
      </c>
      <c r="C1690" s="287" t="s">
        <v>2475</v>
      </c>
      <c r="D1690" s="471" t="s">
        <v>693</v>
      </c>
      <c r="E1690" s="332" t="s">
        <v>2482</v>
      </c>
      <c r="F1690" s="265" t="s">
        <v>594</v>
      </c>
      <c r="G1690" s="299">
        <v>0.33200000000000002</v>
      </c>
    </row>
    <row r="1691" spans="1:7">
      <c r="A1691" s="391"/>
      <c r="B1691" s="285">
        <v>1538</v>
      </c>
      <c r="C1691" s="287" t="s">
        <v>2475</v>
      </c>
      <c r="D1691" s="471" t="s">
        <v>693</v>
      </c>
      <c r="E1691" s="332" t="s">
        <v>2483</v>
      </c>
      <c r="F1691" s="265" t="s">
        <v>594</v>
      </c>
      <c r="G1691" s="299">
        <v>0.19500000000000001</v>
      </c>
    </row>
    <row r="1692" spans="1:7">
      <c r="A1692" s="391"/>
      <c r="B1692" s="285">
        <v>1539</v>
      </c>
      <c r="C1692" s="287" t="s">
        <v>2475</v>
      </c>
      <c r="D1692" s="471" t="s">
        <v>693</v>
      </c>
      <c r="E1692" s="332" t="s">
        <v>2484</v>
      </c>
      <c r="F1692" s="265" t="s">
        <v>594</v>
      </c>
      <c r="G1692" s="299">
        <v>0.28599999999999998</v>
      </c>
    </row>
    <row r="1693" spans="1:7">
      <c r="A1693" s="391"/>
      <c r="B1693" s="285">
        <v>1540</v>
      </c>
      <c r="C1693" s="287" t="s">
        <v>2475</v>
      </c>
      <c r="D1693" s="471" t="s">
        <v>693</v>
      </c>
      <c r="E1693" s="332" t="s">
        <v>2485</v>
      </c>
      <c r="F1693" s="265" t="s">
        <v>594</v>
      </c>
      <c r="G1693" s="299">
        <v>0.502</v>
      </c>
    </row>
    <row r="1694" spans="1:7">
      <c r="A1694" s="391"/>
      <c r="B1694" s="285">
        <v>1541</v>
      </c>
      <c r="C1694" s="287" t="s">
        <v>2475</v>
      </c>
      <c r="D1694" s="471" t="s">
        <v>693</v>
      </c>
      <c r="E1694" s="332" t="s">
        <v>2486</v>
      </c>
      <c r="F1694" s="265" t="s">
        <v>594</v>
      </c>
      <c r="G1694" s="299">
        <v>3.5999999999999997E-2</v>
      </c>
    </row>
    <row r="1695" spans="1:7">
      <c r="A1695" s="391"/>
      <c r="B1695" s="285">
        <v>1542</v>
      </c>
      <c r="C1695" s="386" t="s">
        <v>2475</v>
      </c>
      <c r="D1695" s="460" t="s">
        <v>693</v>
      </c>
      <c r="E1695" s="332" t="s">
        <v>2487</v>
      </c>
      <c r="F1695" s="265" t="s">
        <v>594</v>
      </c>
      <c r="G1695" s="299">
        <v>1.534</v>
      </c>
    </row>
    <row r="1696" spans="1:7">
      <c r="A1696" s="391"/>
      <c r="B1696" s="285">
        <v>1543</v>
      </c>
      <c r="C1696" s="386" t="s">
        <v>2475</v>
      </c>
      <c r="D1696" s="460" t="s">
        <v>693</v>
      </c>
      <c r="E1696" s="332" t="s">
        <v>2488</v>
      </c>
      <c r="F1696" s="265" t="s">
        <v>594</v>
      </c>
      <c r="G1696" s="299">
        <v>2.23</v>
      </c>
    </row>
    <row r="1697" spans="1:7">
      <c r="A1697" s="391"/>
      <c r="B1697" s="285">
        <v>1544</v>
      </c>
      <c r="C1697" s="386" t="s">
        <v>2475</v>
      </c>
      <c r="D1697" s="460" t="s">
        <v>693</v>
      </c>
      <c r="E1697" s="332" t="s">
        <v>2489</v>
      </c>
      <c r="F1697" s="265" t="s">
        <v>594</v>
      </c>
      <c r="G1697" s="299">
        <v>3.3</v>
      </c>
    </row>
    <row r="1698" spans="1:7">
      <c r="A1698" s="391"/>
      <c r="B1698" s="285">
        <v>1545</v>
      </c>
      <c r="C1698" s="386" t="s">
        <v>2475</v>
      </c>
      <c r="D1698" s="460" t="s">
        <v>693</v>
      </c>
      <c r="E1698" s="332" t="s">
        <v>2490</v>
      </c>
      <c r="F1698" s="269" t="s">
        <v>594</v>
      </c>
      <c r="G1698" s="472">
        <v>2.8000000000000001E-2</v>
      </c>
    </row>
    <row r="1699" spans="1:7">
      <c r="A1699" s="391"/>
      <c r="B1699" s="285">
        <v>1546</v>
      </c>
      <c r="C1699" s="386" t="s">
        <v>2475</v>
      </c>
      <c r="D1699" s="460" t="s">
        <v>693</v>
      </c>
      <c r="E1699" s="332" t="s">
        <v>2491</v>
      </c>
      <c r="F1699" s="269" t="s">
        <v>594</v>
      </c>
      <c r="G1699" s="472">
        <v>4.5999999999999999E-2</v>
      </c>
    </row>
    <row r="1700" spans="1:7">
      <c r="A1700" s="391"/>
      <c r="B1700" s="285">
        <v>1547</v>
      </c>
      <c r="C1700" s="386" t="s">
        <v>2475</v>
      </c>
      <c r="D1700" s="460" t="s">
        <v>693</v>
      </c>
      <c r="E1700" s="332" t="s">
        <v>2492</v>
      </c>
      <c r="F1700" s="269" t="s">
        <v>594</v>
      </c>
      <c r="G1700" s="472">
        <v>7.0000000000000007E-2</v>
      </c>
    </row>
    <row r="1701" spans="1:7">
      <c r="A1701" s="391"/>
      <c r="B1701" s="285">
        <v>1548</v>
      </c>
      <c r="C1701" s="386" t="s">
        <v>2475</v>
      </c>
      <c r="D1701" s="460" t="s">
        <v>693</v>
      </c>
      <c r="E1701" s="332" t="s">
        <v>2493</v>
      </c>
      <c r="F1701" s="269" t="s">
        <v>594</v>
      </c>
      <c r="G1701" s="472">
        <v>0.10199999999999999</v>
      </c>
    </row>
    <row r="1702" spans="1:7">
      <c r="A1702" s="391"/>
      <c r="B1702" s="285">
        <v>1549</v>
      </c>
      <c r="C1702" s="386" t="s">
        <v>2475</v>
      </c>
      <c r="D1702" s="460" t="s">
        <v>693</v>
      </c>
      <c r="E1702" s="332" t="s">
        <v>2494</v>
      </c>
      <c r="F1702" s="269" t="s">
        <v>594</v>
      </c>
      <c r="G1702" s="472">
        <v>0.16800000000000001</v>
      </c>
    </row>
    <row r="1703" spans="1:7">
      <c r="A1703" s="391"/>
      <c r="B1703" s="285">
        <v>1550</v>
      </c>
      <c r="C1703" s="386" t="s">
        <v>2475</v>
      </c>
      <c r="D1703" s="460" t="s">
        <v>693</v>
      </c>
      <c r="E1703" s="332" t="s">
        <v>2495</v>
      </c>
      <c r="F1703" s="269" t="s">
        <v>594</v>
      </c>
      <c r="G1703" s="472">
        <v>0.23799999999999999</v>
      </c>
    </row>
    <row r="1704" spans="1:7">
      <c r="A1704" s="391"/>
      <c r="B1704" s="285">
        <v>1551</v>
      </c>
      <c r="C1704" s="386" t="s">
        <v>2475</v>
      </c>
      <c r="D1704" s="460" t="s">
        <v>693</v>
      </c>
      <c r="E1704" s="332" t="s">
        <v>2496</v>
      </c>
      <c r="F1704" s="269" t="s">
        <v>594</v>
      </c>
      <c r="G1704" s="472">
        <v>0.47</v>
      </c>
    </row>
    <row r="1705" spans="1:7">
      <c r="A1705" s="391"/>
      <c r="B1705" s="285">
        <v>1552</v>
      </c>
      <c r="C1705" s="386" t="s">
        <v>2475</v>
      </c>
      <c r="D1705" s="460" t="s">
        <v>693</v>
      </c>
      <c r="E1705" s="332" t="s">
        <v>2497</v>
      </c>
      <c r="F1705" s="269" t="s">
        <v>594</v>
      </c>
      <c r="G1705" s="472">
        <v>0.67500000000000004</v>
      </c>
    </row>
    <row r="1706" spans="1:7">
      <c r="A1706" s="391"/>
      <c r="B1706" s="285">
        <v>1553</v>
      </c>
      <c r="C1706" s="386" t="s">
        <v>2475</v>
      </c>
      <c r="D1706" s="460" t="s">
        <v>693</v>
      </c>
      <c r="E1706" s="332" t="s">
        <v>2498</v>
      </c>
      <c r="F1706" s="265" t="s">
        <v>594</v>
      </c>
      <c r="G1706" s="299">
        <v>0.96</v>
      </c>
    </row>
    <row r="1707" spans="1:7">
      <c r="A1707" s="392" t="s">
        <v>2499</v>
      </c>
      <c r="B1707" s="352"/>
      <c r="C1707" s="369" t="s">
        <v>2500</v>
      </c>
      <c r="D1707" s="369"/>
      <c r="E1707" s="270"/>
      <c r="F1707" s="274"/>
      <c r="G1707" s="362"/>
    </row>
    <row r="1708" spans="1:7">
      <c r="A1708" s="391"/>
      <c r="B1708" s="352">
        <v>1554</v>
      </c>
      <c r="C1708" s="390" t="s">
        <v>2458</v>
      </c>
      <c r="D1708" s="460" t="s">
        <v>693</v>
      </c>
      <c r="E1708" s="332" t="s">
        <v>2501</v>
      </c>
      <c r="F1708" s="269" t="s">
        <v>594</v>
      </c>
      <c r="G1708" s="472">
        <v>0.29799999999999999</v>
      </c>
    </row>
    <row r="1709" spans="1:7">
      <c r="A1709" s="391"/>
      <c r="B1709" s="269">
        <v>1555</v>
      </c>
      <c r="C1709" s="332" t="s">
        <v>2458</v>
      </c>
      <c r="D1709" s="471" t="s">
        <v>693</v>
      </c>
      <c r="E1709" s="332" t="s">
        <v>2502</v>
      </c>
      <c r="F1709" s="269" t="s">
        <v>594</v>
      </c>
      <c r="G1709" s="472">
        <v>0.26400000000000001</v>
      </c>
    </row>
    <row r="1710" spans="1:7">
      <c r="A1710" s="391"/>
      <c r="B1710" s="352">
        <v>1556</v>
      </c>
      <c r="C1710" s="390" t="s">
        <v>2458</v>
      </c>
      <c r="D1710" s="460" t="s">
        <v>693</v>
      </c>
      <c r="E1710" s="332" t="s">
        <v>2503</v>
      </c>
      <c r="F1710" s="269" t="s">
        <v>594</v>
      </c>
      <c r="G1710" s="472">
        <v>2.1</v>
      </c>
    </row>
    <row r="1711" spans="1:7">
      <c r="A1711" s="391"/>
      <c r="B1711" s="269">
        <v>1557</v>
      </c>
      <c r="C1711" s="390" t="s">
        <v>2458</v>
      </c>
      <c r="D1711" s="460" t="s">
        <v>693</v>
      </c>
      <c r="E1711" s="332" t="s">
        <v>2504</v>
      </c>
      <c r="F1711" s="269" t="s">
        <v>594</v>
      </c>
      <c r="G1711" s="472">
        <v>5.1520000000000001</v>
      </c>
    </row>
    <row r="1712" spans="1:7">
      <c r="A1712" s="391"/>
      <c r="B1712" s="352">
        <v>1558</v>
      </c>
      <c r="C1712" s="390" t="s">
        <v>2458</v>
      </c>
      <c r="D1712" s="460" t="s">
        <v>693</v>
      </c>
      <c r="E1712" s="332" t="s">
        <v>2505</v>
      </c>
      <c r="F1712" s="269" t="s">
        <v>594</v>
      </c>
      <c r="G1712" s="472">
        <v>0.53100000000000003</v>
      </c>
    </row>
    <row r="1713" spans="1:7">
      <c r="A1713" s="391"/>
      <c r="B1713" s="269">
        <v>1559</v>
      </c>
      <c r="C1713" s="390" t="s">
        <v>2458</v>
      </c>
      <c r="D1713" s="460" t="s">
        <v>693</v>
      </c>
      <c r="E1713" s="332" t="s">
        <v>2506</v>
      </c>
      <c r="F1713" s="269" t="s">
        <v>594</v>
      </c>
      <c r="G1713" s="472">
        <v>0.83399999999999996</v>
      </c>
    </row>
    <row r="1714" spans="1:7">
      <c r="A1714" s="391"/>
      <c r="B1714" s="352">
        <v>1560</v>
      </c>
      <c r="C1714" s="390" t="s">
        <v>2458</v>
      </c>
      <c r="D1714" s="460" t="s">
        <v>693</v>
      </c>
      <c r="E1714" s="332" t="s">
        <v>2507</v>
      </c>
      <c r="F1714" s="269" t="s">
        <v>594</v>
      </c>
      <c r="G1714" s="472">
        <v>6.73</v>
      </c>
    </row>
    <row r="1715" spans="1:7">
      <c r="A1715" s="381" t="s">
        <v>2508</v>
      </c>
      <c r="B1715" s="352"/>
      <c r="C1715" s="369" t="s">
        <v>2509</v>
      </c>
      <c r="D1715" s="369"/>
      <c r="E1715" s="369"/>
      <c r="F1715" s="274"/>
      <c r="G1715" s="362"/>
    </row>
    <row r="1716" spans="1:7" ht="27">
      <c r="A1716" s="391"/>
      <c r="B1716" s="350">
        <v>1561</v>
      </c>
      <c r="C1716" s="390" t="s">
        <v>2475</v>
      </c>
      <c r="D1716" s="460" t="s">
        <v>693</v>
      </c>
      <c r="E1716" s="461" t="s">
        <v>2510</v>
      </c>
      <c r="F1716" s="269" t="s">
        <v>1061</v>
      </c>
      <c r="G1716" s="472">
        <v>6.1111111111111123E-2</v>
      </c>
    </row>
    <row r="1717" spans="1:7" ht="27">
      <c r="A1717" s="391"/>
      <c r="B1717" s="350">
        <v>1562</v>
      </c>
      <c r="C1717" s="390" t="s">
        <v>2475</v>
      </c>
      <c r="D1717" s="460" t="s">
        <v>693</v>
      </c>
      <c r="E1717" s="461" t="s">
        <v>2511</v>
      </c>
      <c r="F1717" s="269" t="s">
        <v>1061</v>
      </c>
      <c r="G1717" s="472">
        <v>0.10555555555555557</v>
      </c>
    </row>
    <row r="1718" spans="1:7" ht="27">
      <c r="A1718" s="391"/>
      <c r="B1718" s="350">
        <v>1563</v>
      </c>
      <c r="C1718" s="390" t="s">
        <v>2475</v>
      </c>
      <c r="D1718" s="460" t="s">
        <v>693</v>
      </c>
      <c r="E1718" s="461" t="s">
        <v>2512</v>
      </c>
      <c r="F1718" s="269" t="s">
        <v>1061</v>
      </c>
      <c r="G1718" s="472">
        <v>6.6666666666666666E-2</v>
      </c>
    </row>
    <row r="1719" spans="1:7">
      <c r="A1719" s="381" t="s">
        <v>2513</v>
      </c>
      <c r="B1719" s="352"/>
      <c r="C1719" s="369" t="s">
        <v>2514</v>
      </c>
      <c r="D1719" s="369"/>
      <c r="E1719" s="369"/>
      <c r="F1719" s="274"/>
      <c r="G1719" s="362"/>
    </row>
    <row r="1720" spans="1:7">
      <c r="A1720" s="385"/>
      <c r="B1720" s="350">
        <v>1564</v>
      </c>
      <c r="C1720" s="310" t="s">
        <v>2515</v>
      </c>
      <c r="D1720" s="460" t="s">
        <v>133</v>
      </c>
      <c r="E1720" s="461" t="s">
        <v>2516</v>
      </c>
      <c r="F1720" s="351" t="s">
        <v>1254</v>
      </c>
      <c r="G1720" s="299">
        <v>0.51388888888888895</v>
      </c>
    </row>
    <row r="1721" spans="1:7" ht="27">
      <c r="A1721" s="385"/>
      <c r="B1721" s="350">
        <v>1565</v>
      </c>
      <c r="C1721" s="310" t="s">
        <v>2515</v>
      </c>
      <c r="D1721" s="460" t="s">
        <v>133</v>
      </c>
      <c r="E1721" s="461" t="s">
        <v>2517</v>
      </c>
      <c r="F1721" s="265" t="s">
        <v>2518</v>
      </c>
      <c r="G1721" s="299">
        <v>0.84</v>
      </c>
    </row>
    <row r="1722" spans="1:7" ht="27">
      <c r="A1722" s="385"/>
      <c r="B1722" s="350">
        <v>1566</v>
      </c>
      <c r="C1722" s="310" t="s">
        <v>2515</v>
      </c>
      <c r="D1722" s="460" t="s">
        <v>133</v>
      </c>
      <c r="E1722" s="461" t="s">
        <v>2519</v>
      </c>
      <c r="F1722" s="265" t="s">
        <v>2518</v>
      </c>
      <c r="G1722" s="299">
        <v>1</v>
      </c>
    </row>
    <row r="1723" spans="1:7" ht="27">
      <c r="A1723" s="385"/>
      <c r="B1723" s="350">
        <v>1567</v>
      </c>
      <c r="C1723" s="310" t="s">
        <v>2515</v>
      </c>
      <c r="D1723" s="460" t="s">
        <v>133</v>
      </c>
      <c r="E1723" s="461" t="s">
        <v>2520</v>
      </c>
      <c r="F1723" s="265" t="s">
        <v>2518</v>
      </c>
      <c r="G1723" s="299">
        <v>1</v>
      </c>
    </row>
    <row r="1724" spans="1:7">
      <c r="A1724" s="385"/>
      <c r="B1724" s="350">
        <v>1568</v>
      </c>
      <c r="C1724" s="310" t="s">
        <v>2515</v>
      </c>
      <c r="D1724" s="460" t="s">
        <v>133</v>
      </c>
      <c r="E1724" s="390" t="s">
        <v>2520</v>
      </c>
      <c r="F1724" s="351" t="s">
        <v>1254</v>
      </c>
      <c r="G1724" s="299">
        <v>0.58333333333333337</v>
      </c>
    </row>
    <row r="1725" spans="1:7">
      <c r="A1725" s="385"/>
      <c r="B1725" s="350">
        <v>1569</v>
      </c>
      <c r="C1725" s="310" t="s">
        <v>2515</v>
      </c>
      <c r="D1725" s="460" t="s">
        <v>133</v>
      </c>
      <c r="E1725" s="390" t="s">
        <v>2520</v>
      </c>
      <c r="F1725" s="269" t="s">
        <v>1061</v>
      </c>
      <c r="G1725" s="472">
        <v>0.66666666666666674</v>
      </c>
    </row>
    <row r="1726" spans="1:7">
      <c r="A1726" s="385"/>
      <c r="B1726" s="350">
        <v>1570</v>
      </c>
      <c r="C1726" s="310" t="s">
        <v>2515</v>
      </c>
      <c r="D1726" s="460" t="s">
        <v>133</v>
      </c>
      <c r="E1726" s="390" t="s">
        <v>2520</v>
      </c>
      <c r="F1726" s="351" t="s">
        <v>1621</v>
      </c>
      <c r="G1726" s="299">
        <v>0.83333333333333337</v>
      </c>
    </row>
    <row r="1727" spans="1:7">
      <c r="A1727" s="385"/>
      <c r="B1727" s="350">
        <v>1571</v>
      </c>
      <c r="C1727" s="310" t="s">
        <v>2515</v>
      </c>
      <c r="D1727" s="460" t="s">
        <v>133</v>
      </c>
      <c r="E1727" s="390" t="s">
        <v>2520</v>
      </c>
      <c r="F1727" s="285" t="s">
        <v>1146</v>
      </c>
      <c r="G1727" s="472">
        <v>0.54166666666666674</v>
      </c>
    </row>
    <row r="1728" spans="1:7">
      <c r="A1728" s="381" t="s">
        <v>2521</v>
      </c>
      <c r="B1728" s="352"/>
      <c r="C1728" s="270" t="s">
        <v>2522</v>
      </c>
      <c r="D1728" s="369"/>
      <c r="E1728" s="369"/>
      <c r="F1728" s="274"/>
      <c r="G1728" s="362"/>
    </row>
    <row r="1729" spans="1:7">
      <c r="A1729" s="385"/>
      <c r="B1729" s="350">
        <v>1572</v>
      </c>
      <c r="C1729" s="310" t="s">
        <v>2523</v>
      </c>
      <c r="D1729" s="460" t="s">
        <v>133</v>
      </c>
      <c r="E1729" s="461" t="s">
        <v>2524</v>
      </c>
      <c r="F1729" s="351" t="s">
        <v>1621</v>
      </c>
      <c r="G1729" s="299">
        <v>0.58333333333333337</v>
      </c>
    </row>
    <row r="1730" spans="1:7">
      <c r="A1730" s="385"/>
      <c r="B1730" s="350">
        <v>1573</v>
      </c>
      <c r="C1730" s="310" t="s">
        <v>2523</v>
      </c>
      <c r="D1730" s="460" t="s">
        <v>133</v>
      </c>
      <c r="E1730" s="461" t="s">
        <v>2524</v>
      </c>
      <c r="F1730" s="269" t="s">
        <v>1061</v>
      </c>
      <c r="G1730" s="472">
        <v>0.66666666666666674</v>
      </c>
    </row>
    <row r="1731" spans="1:7" ht="27">
      <c r="A1731" s="385"/>
      <c r="B1731" s="350">
        <v>1574</v>
      </c>
      <c r="C1731" s="310" t="s">
        <v>2523</v>
      </c>
      <c r="D1731" s="460" t="s">
        <v>133</v>
      </c>
      <c r="E1731" s="390" t="s">
        <v>2525</v>
      </c>
      <c r="F1731" s="265" t="s">
        <v>2518</v>
      </c>
      <c r="G1731" s="299">
        <v>1.17</v>
      </c>
    </row>
    <row r="1732" spans="1:7" ht="27">
      <c r="A1732" s="385"/>
      <c r="B1732" s="350">
        <v>1575</v>
      </c>
      <c r="C1732" s="461" t="s">
        <v>2523</v>
      </c>
      <c r="D1732" s="460" t="s">
        <v>133</v>
      </c>
      <c r="E1732" s="390" t="s">
        <v>2526</v>
      </c>
      <c r="F1732" s="265" t="s">
        <v>2518</v>
      </c>
      <c r="G1732" s="299">
        <v>1.34</v>
      </c>
    </row>
    <row r="1733" spans="1:7" ht="27">
      <c r="A1733" s="385"/>
      <c r="B1733" s="350">
        <v>1576</v>
      </c>
      <c r="C1733" s="461" t="s">
        <v>2523</v>
      </c>
      <c r="D1733" s="460" t="s">
        <v>133</v>
      </c>
      <c r="E1733" s="390" t="s">
        <v>2527</v>
      </c>
      <c r="F1733" s="265" t="s">
        <v>2518</v>
      </c>
      <c r="G1733" s="299">
        <v>0.75</v>
      </c>
    </row>
    <row r="1734" spans="1:7" ht="27">
      <c r="A1734" s="385"/>
      <c r="B1734" s="350">
        <v>1577</v>
      </c>
      <c r="C1734" s="461" t="s">
        <v>2523</v>
      </c>
      <c r="D1734" s="460" t="s">
        <v>133</v>
      </c>
      <c r="E1734" s="390" t="s">
        <v>2528</v>
      </c>
      <c r="F1734" s="265" t="s">
        <v>2518</v>
      </c>
      <c r="G1734" s="299">
        <v>1</v>
      </c>
    </row>
    <row r="1735" spans="1:7" ht="27">
      <c r="A1735" s="385"/>
      <c r="B1735" s="350">
        <v>1578</v>
      </c>
      <c r="C1735" s="461" t="s">
        <v>2523</v>
      </c>
      <c r="D1735" s="460" t="s">
        <v>133</v>
      </c>
      <c r="E1735" s="390" t="s">
        <v>2529</v>
      </c>
      <c r="F1735" s="265" t="s">
        <v>2518</v>
      </c>
      <c r="G1735" s="299">
        <v>1.17</v>
      </c>
    </row>
    <row r="1736" spans="1:7" ht="27">
      <c r="A1736" s="385"/>
      <c r="B1736" s="350">
        <v>1579</v>
      </c>
      <c r="C1736" s="461" t="s">
        <v>2523</v>
      </c>
      <c r="D1736" s="460" t="s">
        <v>133</v>
      </c>
      <c r="E1736" s="390" t="s">
        <v>2530</v>
      </c>
      <c r="F1736" s="265" t="s">
        <v>2518</v>
      </c>
      <c r="G1736" s="299">
        <v>1.34</v>
      </c>
    </row>
    <row r="1737" spans="1:7" ht="27">
      <c r="A1737" s="385"/>
      <c r="B1737" s="350">
        <v>1580</v>
      </c>
      <c r="C1737" s="461" t="s">
        <v>2523</v>
      </c>
      <c r="D1737" s="460" t="s">
        <v>133</v>
      </c>
      <c r="E1737" s="390" t="s">
        <v>2531</v>
      </c>
      <c r="F1737" s="265" t="s">
        <v>2518</v>
      </c>
      <c r="G1737" s="299">
        <v>1</v>
      </c>
    </row>
    <row r="1738" spans="1:7" ht="27">
      <c r="A1738" s="385"/>
      <c r="B1738" s="350">
        <v>1581</v>
      </c>
      <c r="C1738" s="461" t="s">
        <v>2523</v>
      </c>
      <c r="D1738" s="460" t="s">
        <v>133</v>
      </c>
      <c r="E1738" s="390" t="s">
        <v>2532</v>
      </c>
      <c r="F1738" s="265" t="s">
        <v>2518</v>
      </c>
      <c r="G1738" s="299">
        <v>1.17</v>
      </c>
    </row>
    <row r="1739" spans="1:7" ht="27">
      <c r="A1739" s="385"/>
      <c r="B1739" s="350">
        <v>1582</v>
      </c>
      <c r="C1739" s="461" t="s">
        <v>2523</v>
      </c>
      <c r="D1739" s="460" t="s">
        <v>133</v>
      </c>
      <c r="E1739" s="390" t="s">
        <v>2533</v>
      </c>
      <c r="F1739" s="265" t="s">
        <v>2518</v>
      </c>
      <c r="G1739" s="299">
        <v>1.17</v>
      </c>
    </row>
    <row r="1740" spans="1:7" ht="27">
      <c r="A1740" s="385"/>
      <c r="B1740" s="350">
        <v>1583</v>
      </c>
      <c r="C1740" s="461" t="s">
        <v>2523</v>
      </c>
      <c r="D1740" s="460" t="s">
        <v>133</v>
      </c>
      <c r="E1740" s="390" t="s">
        <v>2534</v>
      </c>
      <c r="F1740" s="265" t="s">
        <v>2518</v>
      </c>
      <c r="G1740" s="299">
        <v>1.34</v>
      </c>
    </row>
    <row r="1741" spans="1:7">
      <c r="A1741" s="381" t="s">
        <v>2535</v>
      </c>
      <c r="B1741" s="352"/>
      <c r="C1741" s="369" t="s">
        <v>2536</v>
      </c>
      <c r="D1741" s="369"/>
      <c r="E1741" s="369"/>
      <c r="F1741" s="274"/>
      <c r="G1741" s="362"/>
    </row>
    <row r="1742" spans="1:7">
      <c r="A1742" s="385"/>
      <c r="B1742" s="350">
        <v>1584</v>
      </c>
      <c r="C1742" s="461" t="s">
        <v>2537</v>
      </c>
      <c r="D1742" s="460" t="s">
        <v>133</v>
      </c>
      <c r="E1742" s="461" t="s">
        <v>2538</v>
      </c>
      <c r="F1742" s="269" t="s">
        <v>594</v>
      </c>
      <c r="G1742" s="472">
        <v>0.15</v>
      </c>
    </row>
    <row r="1743" spans="1:7">
      <c r="A1743" s="385"/>
      <c r="B1743" s="350">
        <v>1585</v>
      </c>
      <c r="C1743" s="461" t="s">
        <v>2539</v>
      </c>
      <c r="D1743" s="460" t="s">
        <v>133</v>
      </c>
      <c r="E1743" s="461" t="s">
        <v>2540</v>
      </c>
      <c r="F1743" s="269" t="s">
        <v>594</v>
      </c>
      <c r="G1743" s="472">
        <v>0.27500000000000002</v>
      </c>
    </row>
    <row r="1744" spans="1:7">
      <c r="A1744" s="385"/>
      <c r="B1744" s="350">
        <v>1586</v>
      </c>
      <c r="C1744" s="461" t="s">
        <v>2539</v>
      </c>
      <c r="D1744" s="460" t="s">
        <v>133</v>
      </c>
      <c r="E1744" s="461" t="s">
        <v>2541</v>
      </c>
      <c r="F1744" s="269" t="s">
        <v>594</v>
      </c>
      <c r="G1744" s="472">
        <v>0.38333333333333336</v>
      </c>
    </row>
    <row r="1745" spans="1:7">
      <c r="A1745" s="385"/>
      <c r="B1745" s="350">
        <v>1587</v>
      </c>
      <c r="C1745" s="461" t="s">
        <v>2539</v>
      </c>
      <c r="D1745" s="460" t="s">
        <v>133</v>
      </c>
      <c r="E1745" s="461" t="s">
        <v>2542</v>
      </c>
      <c r="F1745" s="269" t="s">
        <v>594</v>
      </c>
      <c r="G1745" s="472">
        <v>0.58333333333333337</v>
      </c>
    </row>
    <row r="1746" spans="1:7">
      <c r="A1746" s="381" t="s">
        <v>2543</v>
      </c>
      <c r="B1746" s="352"/>
      <c r="C1746" s="369" t="s">
        <v>2544</v>
      </c>
      <c r="D1746" s="369"/>
      <c r="E1746" s="369"/>
      <c r="F1746" s="274"/>
      <c r="G1746" s="362"/>
    </row>
    <row r="1747" spans="1:7" ht="27">
      <c r="A1747" s="385"/>
      <c r="B1747" s="350">
        <v>1588</v>
      </c>
      <c r="C1747" s="461" t="s">
        <v>2545</v>
      </c>
      <c r="D1747" s="460" t="s">
        <v>133</v>
      </c>
      <c r="E1747" s="461" t="s">
        <v>2546</v>
      </c>
      <c r="F1747" s="265" t="s">
        <v>2518</v>
      </c>
      <c r="G1747" s="299">
        <v>7.4999999999999997E-2</v>
      </c>
    </row>
    <row r="1748" spans="1:7" ht="27">
      <c r="A1748" s="385"/>
      <c r="B1748" s="350">
        <v>1589</v>
      </c>
      <c r="C1748" s="461" t="s">
        <v>2545</v>
      </c>
      <c r="D1748" s="460" t="s">
        <v>133</v>
      </c>
      <c r="E1748" s="461" t="s">
        <v>2547</v>
      </c>
      <c r="F1748" s="265" t="s">
        <v>2518</v>
      </c>
      <c r="G1748" s="299">
        <v>7.4999999999999997E-2</v>
      </c>
    </row>
    <row r="1749" spans="1:7" ht="27">
      <c r="A1749" s="385"/>
      <c r="B1749" s="350">
        <v>1590</v>
      </c>
      <c r="C1749" s="461" t="s">
        <v>2545</v>
      </c>
      <c r="D1749" s="460" t="s">
        <v>133</v>
      </c>
      <c r="E1749" s="461" t="s">
        <v>2548</v>
      </c>
      <c r="F1749" s="265" t="s">
        <v>2518</v>
      </c>
      <c r="G1749" s="299">
        <v>0.125</v>
      </c>
    </row>
    <row r="1750" spans="1:7" ht="27">
      <c r="A1750" s="385"/>
      <c r="B1750" s="350">
        <v>1591</v>
      </c>
      <c r="C1750" s="461" t="s">
        <v>2545</v>
      </c>
      <c r="D1750" s="460" t="s">
        <v>133</v>
      </c>
      <c r="E1750" s="461" t="s">
        <v>2549</v>
      </c>
      <c r="F1750" s="265" t="s">
        <v>2518</v>
      </c>
      <c r="G1750" s="299">
        <v>0.17</v>
      </c>
    </row>
    <row r="1751" spans="1:7" ht="27">
      <c r="A1751" s="385"/>
      <c r="B1751" s="350">
        <v>1592</v>
      </c>
      <c r="C1751" s="461" t="s">
        <v>2545</v>
      </c>
      <c r="D1751" s="460" t="s">
        <v>133</v>
      </c>
      <c r="E1751" s="461" t="s">
        <v>2550</v>
      </c>
      <c r="F1751" s="265" t="s">
        <v>2518</v>
      </c>
      <c r="G1751" s="299">
        <v>0.25</v>
      </c>
    </row>
    <row r="1752" spans="1:7" ht="27">
      <c r="A1752" s="385"/>
      <c r="B1752" s="350">
        <v>1593</v>
      </c>
      <c r="C1752" s="461" t="s">
        <v>2545</v>
      </c>
      <c r="D1752" s="460" t="s">
        <v>133</v>
      </c>
      <c r="E1752" s="461" t="s">
        <v>2551</v>
      </c>
      <c r="F1752" s="265" t="s">
        <v>2518</v>
      </c>
      <c r="G1752" s="299">
        <v>0.3</v>
      </c>
    </row>
    <row r="1753" spans="1:7" ht="27">
      <c r="A1753" s="385"/>
      <c r="B1753" s="350">
        <v>1594</v>
      </c>
      <c r="C1753" s="461" t="s">
        <v>2545</v>
      </c>
      <c r="D1753" s="460" t="s">
        <v>133</v>
      </c>
      <c r="E1753" s="461" t="s">
        <v>2552</v>
      </c>
      <c r="F1753" s="265" t="s">
        <v>2518</v>
      </c>
      <c r="G1753" s="299">
        <v>0.84</v>
      </c>
    </row>
    <row r="1754" spans="1:7" ht="27">
      <c r="A1754" s="385"/>
      <c r="B1754" s="350">
        <v>1595</v>
      </c>
      <c r="C1754" s="461" t="s">
        <v>2545</v>
      </c>
      <c r="D1754" s="460" t="s">
        <v>133</v>
      </c>
      <c r="E1754" s="461" t="s">
        <v>2553</v>
      </c>
      <c r="F1754" s="265" t="s">
        <v>2518</v>
      </c>
      <c r="G1754" s="299">
        <v>0.125</v>
      </c>
    </row>
    <row r="1755" spans="1:7" ht="27">
      <c r="A1755" s="385"/>
      <c r="B1755" s="350">
        <v>1596</v>
      </c>
      <c r="C1755" s="461" t="s">
        <v>2545</v>
      </c>
      <c r="D1755" s="460" t="s">
        <v>133</v>
      </c>
      <c r="E1755" s="461" t="s">
        <v>2554</v>
      </c>
      <c r="F1755" s="265" t="s">
        <v>2518</v>
      </c>
      <c r="G1755" s="299">
        <v>0.1</v>
      </c>
    </row>
    <row r="1756" spans="1:7">
      <c r="A1756" s="381" t="s">
        <v>2555</v>
      </c>
      <c r="B1756" s="352"/>
      <c r="C1756" s="270" t="s">
        <v>2556</v>
      </c>
      <c r="D1756" s="369"/>
      <c r="E1756" s="369"/>
      <c r="F1756" s="274"/>
      <c r="G1756" s="362"/>
    </row>
    <row r="1757" spans="1:7">
      <c r="A1757" s="385"/>
      <c r="B1757" s="350">
        <v>1597</v>
      </c>
      <c r="C1757" s="332" t="s">
        <v>2557</v>
      </c>
      <c r="D1757" s="460" t="s">
        <v>133</v>
      </c>
      <c r="E1757" s="390" t="s">
        <v>2558</v>
      </c>
      <c r="F1757" s="269" t="s">
        <v>1061</v>
      </c>
      <c r="G1757" s="472">
        <v>8.3333333333333343E-2</v>
      </c>
    </row>
    <row r="1758" spans="1:7">
      <c r="A1758" s="385"/>
      <c r="B1758" s="350">
        <v>1598</v>
      </c>
      <c r="C1758" s="332" t="s">
        <v>2557</v>
      </c>
      <c r="D1758" s="460" t="s">
        <v>133</v>
      </c>
      <c r="E1758" s="390" t="s">
        <v>2559</v>
      </c>
      <c r="F1758" s="269" t="s">
        <v>1061</v>
      </c>
      <c r="G1758" s="472">
        <v>8.3333333333333343E-2</v>
      </c>
    </row>
    <row r="1759" spans="1:7">
      <c r="A1759" s="385"/>
      <c r="B1759" s="350">
        <v>1599</v>
      </c>
      <c r="C1759" s="332" t="s">
        <v>2557</v>
      </c>
      <c r="D1759" s="460" t="s">
        <v>133</v>
      </c>
      <c r="E1759" s="390" t="s">
        <v>2560</v>
      </c>
      <c r="F1759" s="269" t="s">
        <v>1061</v>
      </c>
      <c r="G1759" s="472">
        <v>0.125</v>
      </c>
    </row>
    <row r="1760" spans="1:7">
      <c r="A1760" s="385"/>
      <c r="B1760" s="350">
        <v>1600</v>
      </c>
      <c r="C1760" s="332" t="s">
        <v>2557</v>
      </c>
      <c r="D1760" s="460" t="s">
        <v>133</v>
      </c>
      <c r="E1760" s="390" t="s">
        <v>2561</v>
      </c>
      <c r="F1760" s="269" t="s">
        <v>1061</v>
      </c>
      <c r="G1760" s="472">
        <v>8.3333333333333343E-2</v>
      </c>
    </row>
    <row r="1761" spans="1:7">
      <c r="A1761" s="385"/>
      <c r="B1761" s="350">
        <v>1601</v>
      </c>
      <c r="C1761" s="332" t="s">
        <v>2557</v>
      </c>
      <c r="D1761" s="460" t="s">
        <v>133</v>
      </c>
      <c r="E1761" s="390" t="s">
        <v>2562</v>
      </c>
      <c r="F1761" s="269" t="s">
        <v>1061</v>
      </c>
      <c r="G1761" s="472">
        <v>8.3333333333333343E-2</v>
      </c>
    </row>
    <row r="1762" spans="1:7">
      <c r="A1762" s="385"/>
      <c r="B1762" s="350">
        <v>1602</v>
      </c>
      <c r="C1762" s="332" t="s">
        <v>2557</v>
      </c>
      <c r="D1762" s="460" t="s">
        <v>133</v>
      </c>
      <c r="E1762" s="390" t="s">
        <v>2563</v>
      </c>
      <c r="F1762" s="269" t="s">
        <v>1061</v>
      </c>
      <c r="G1762" s="472">
        <v>8.3333333333333343E-2</v>
      </c>
    </row>
    <row r="1763" spans="1:7">
      <c r="A1763" s="385"/>
      <c r="B1763" s="350">
        <v>1603</v>
      </c>
      <c r="C1763" s="332" t="s">
        <v>2557</v>
      </c>
      <c r="D1763" s="460" t="s">
        <v>133</v>
      </c>
      <c r="E1763" s="390" t="s">
        <v>2564</v>
      </c>
      <c r="F1763" s="269" t="s">
        <v>1061</v>
      </c>
      <c r="G1763" s="472">
        <v>8.3333333333333343E-2</v>
      </c>
    </row>
    <row r="1764" spans="1:7">
      <c r="A1764" s="381" t="s">
        <v>2565</v>
      </c>
      <c r="B1764" s="352"/>
      <c r="C1764" s="369" t="s">
        <v>2566</v>
      </c>
      <c r="D1764" s="369"/>
      <c r="E1764" s="369"/>
      <c r="F1764" s="274"/>
      <c r="G1764" s="362"/>
    </row>
    <row r="1765" spans="1:7">
      <c r="A1765" s="385"/>
      <c r="B1765" s="350">
        <v>1604</v>
      </c>
      <c r="C1765" s="390" t="s">
        <v>2557</v>
      </c>
      <c r="D1765" s="460" t="s">
        <v>133</v>
      </c>
      <c r="E1765" s="390" t="s">
        <v>2567</v>
      </c>
      <c r="F1765" s="269" t="s">
        <v>1061</v>
      </c>
      <c r="G1765" s="472">
        <v>0.66666666666666674</v>
      </c>
    </row>
    <row r="1766" spans="1:7">
      <c r="A1766" s="385"/>
      <c r="B1766" s="350">
        <v>1605</v>
      </c>
      <c r="C1766" s="390" t="s">
        <v>2557</v>
      </c>
      <c r="D1766" s="460" t="s">
        <v>133</v>
      </c>
      <c r="E1766" s="390" t="s">
        <v>2568</v>
      </c>
      <c r="F1766" s="269" t="s">
        <v>1061</v>
      </c>
      <c r="G1766" s="472">
        <v>0.75</v>
      </c>
    </row>
    <row r="1767" spans="1:7">
      <c r="A1767" s="385"/>
      <c r="B1767" s="350">
        <v>1606</v>
      </c>
      <c r="C1767" s="390" t="s">
        <v>2557</v>
      </c>
      <c r="D1767" s="460" t="s">
        <v>133</v>
      </c>
      <c r="E1767" s="390" t="s">
        <v>2569</v>
      </c>
      <c r="F1767" s="269" t="s">
        <v>1061</v>
      </c>
      <c r="G1767" s="472">
        <v>0.66666666666666674</v>
      </c>
    </row>
    <row r="1768" spans="1:7">
      <c r="A1768" s="385"/>
      <c r="B1768" s="350">
        <v>1607</v>
      </c>
      <c r="C1768" s="390" t="s">
        <v>2557</v>
      </c>
      <c r="D1768" s="460" t="s">
        <v>133</v>
      </c>
      <c r="E1768" s="461" t="s">
        <v>2570</v>
      </c>
      <c r="F1768" s="269" t="s">
        <v>1061</v>
      </c>
      <c r="G1768" s="472">
        <v>0.25</v>
      </c>
    </row>
    <row r="1769" spans="1:7">
      <c r="A1769" s="385"/>
      <c r="B1769" s="350">
        <v>1608</v>
      </c>
      <c r="C1769" s="390" t="s">
        <v>2557</v>
      </c>
      <c r="D1769" s="460" t="s">
        <v>133</v>
      </c>
      <c r="E1769" s="461" t="s">
        <v>2571</v>
      </c>
      <c r="F1769" s="269" t="s">
        <v>1061</v>
      </c>
      <c r="G1769" s="472">
        <v>0.33333333333333337</v>
      </c>
    </row>
    <row r="1770" spans="1:7">
      <c r="A1770" s="381" t="s">
        <v>2572</v>
      </c>
      <c r="B1770" s="352"/>
      <c r="C1770" s="369" t="s">
        <v>2573</v>
      </c>
      <c r="D1770" s="369"/>
      <c r="E1770" s="369"/>
      <c r="F1770" s="274"/>
      <c r="G1770" s="362"/>
    </row>
    <row r="1771" spans="1:7" ht="27">
      <c r="A1771" s="391"/>
      <c r="B1771" s="350">
        <v>1609</v>
      </c>
      <c r="C1771" s="390" t="s">
        <v>2574</v>
      </c>
      <c r="D1771" s="460" t="s">
        <v>133</v>
      </c>
      <c r="E1771" s="390" t="s">
        <v>2575</v>
      </c>
      <c r="F1771" s="269" t="s">
        <v>594</v>
      </c>
      <c r="G1771" s="472">
        <v>12</v>
      </c>
    </row>
    <row r="1772" spans="1:7" ht="27">
      <c r="A1772" s="391"/>
      <c r="B1772" s="350">
        <v>1610</v>
      </c>
      <c r="C1772" s="390" t="s">
        <v>2574</v>
      </c>
      <c r="D1772" s="460" t="s">
        <v>133</v>
      </c>
      <c r="E1772" s="390" t="s">
        <v>2576</v>
      </c>
      <c r="F1772" s="269" t="s">
        <v>594</v>
      </c>
      <c r="G1772" s="472">
        <v>15</v>
      </c>
    </row>
    <row r="1773" spans="1:7" ht="27">
      <c r="A1773" s="391"/>
      <c r="B1773" s="350">
        <v>1611</v>
      </c>
      <c r="C1773" s="390" t="s">
        <v>2574</v>
      </c>
      <c r="D1773" s="460" t="s">
        <v>133</v>
      </c>
      <c r="E1773" s="390" t="s">
        <v>2577</v>
      </c>
      <c r="F1773" s="269" t="s">
        <v>594</v>
      </c>
      <c r="G1773" s="472">
        <v>20</v>
      </c>
    </row>
    <row r="1774" spans="1:7" ht="27">
      <c r="A1774" s="391"/>
      <c r="B1774" s="350">
        <v>1612</v>
      </c>
      <c r="C1774" s="390" t="s">
        <v>2574</v>
      </c>
      <c r="D1774" s="460" t="s">
        <v>133</v>
      </c>
      <c r="E1774" s="390" t="s">
        <v>2578</v>
      </c>
      <c r="F1774" s="269" t="s">
        <v>594</v>
      </c>
      <c r="G1774" s="472">
        <v>45</v>
      </c>
    </row>
    <row r="1775" spans="1:7" ht="27">
      <c r="A1775" s="391"/>
      <c r="B1775" s="350">
        <v>1613</v>
      </c>
      <c r="C1775" s="390" t="s">
        <v>2574</v>
      </c>
      <c r="D1775" s="460" t="s">
        <v>133</v>
      </c>
      <c r="E1775" s="390" t="s">
        <v>2579</v>
      </c>
      <c r="F1775" s="269" t="s">
        <v>594</v>
      </c>
      <c r="G1775" s="472">
        <v>50</v>
      </c>
    </row>
    <row r="1776" spans="1:7" ht="27">
      <c r="A1776" s="391"/>
      <c r="B1776" s="350">
        <v>1614</v>
      </c>
      <c r="C1776" s="390" t="s">
        <v>2574</v>
      </c>
      <c r="D1776" s="460" t="s">
        <v>133</v>
      </c>
      <c r="E1776" s="390" t="s">
        <v>2580</v>
      </c>
      <c r="F1776" s="269" t="s">
        <v>594</v>
      </c>
      <c r="G1776" s="472">
        <v>57.5</v>
      </c>
    </row>
    <row r="1777" spans="1:7">
      <c r="A1777" s="477" t="s">
        <v>2581</v>
      </c>
      <c r="B1777" s="477"/>
      <c r="C1777" s="369" t="s">
        <v>2582</v>
      </c>
      <c r="D1777" s="477"/>
      <c r="E1777" s="477"/>
      <c r="F1777" s="477"/>
      <c r="G1777" s="478"/>
    </row>
    <row r="1778" spans="1:7" ht="27">
      <c r="A1778" s="385"/>
      <c r="B1778" s="350">
        <v>1615</v>
      </c>
      <c r="C1778" s="310" t="s">
        <v>2515</v>
      </c>
      <c r="D1778" s="471" t="s">
        <v>133</v>
      </c>
      <c r="E1778" s="310" t="s">
        <v>2583</v>
      </c>
      <c r="F1778" s="479" t="s">
        <v>2584</v>
      </c>
      <c r="G1778" s="480">
        <v>0.80555555555555558</v>
      </c>
    </row>
    <row r="1779" spans="1:7" ht="27">
      <c r="A1779" s="385"/>
      <c r="B1779" s="350">
        <v>1616</v>
      </c>
      <c r="C1779" s="310" t="s">
        <v>2515</v>
      </c>
      <c r="D1779" s="471" t="s">
        <v>133</v>
      </c>
      <c r="E1779" s="310" t="s">
        <v>2585</v>
      </c>
      <c r="F1779" s="479" t="s">
        <v>2584</v>
      </c>
      <c r="G1779" s="480">
        <v>0.80555555555555558</v>
      </c>
    </row>
    <row r="1780" spans="1:7" ht="27">
      <c r="A1780" s="385"/>
      <c r="B1780" s="350">
        <v>1617</v>
      </c>
      <c r="C1780" s="310" t="s">
        <v>2515</v>
      </c>
      <c r="D1780" s="471" t="s">
        <v>133</v>
      </c>
      <c r="E1780" s="310" t="s">
        <v>2586</v>
      </c>
      <c r="F1780" s="479" t="s">
        <v>2584</v>
      </c>
      <c r="G1780" s="480">
        <v>0.97222222222222221</v>
      </c>
    </row>
    <row r="1781" spans="1:7">
      <c r="A1781" s="477" t="s">
        <v>2587</v>
      </c>
      <c r="B1781" s="477"/>
      <c r="C1781" s="369" t="s">
        <v>2588</v>
      </c>
      <c r="D1781" s="477"/>
      <c r="E1781" s="477"/>
      <c r="F1781" s="477"/>
      <c r="G1781" s="478"/>
    </row>
    <row r="1782" spans="1:7" ht="27">
      <c r="A1782" s="385"/>
      <c r="B1782" s="350">
        <v>1618</v>
      </c>
      <c r="C1782" s="310" t="s">
        <v>2515</v>
      </c>
      <c r="D1782" s="471" t="s">
        <v>133</v>
      </c>
      <c r="E1782" s="310" t="s">
        <v>2589</v>
      </c>
      <c r="F1782" s="479" t="s">
        <v>2584</v>
      </c>
      <c r="G1782" s="480">
        <v>1.4722222222222221</v>
      </c>
    </row>
    <row r="1783" spans="1:7" ht="27">
      <c r="A1783" s="385"/>
      <c r="B1783" s="350">
        <v>1619</v>
      </c>
      <c r="C1783" s="310" t="s">
        <v>2515</v>
      </c>
      <c r="D1783" s="471" t="s">
        <v>133</v>
      </c>
      <c r="E1783" s="310" t="s">
        <v>2590</v>
      </c>
      <c r="F1783" s="479" t="s">
        <v>2584</v>
      </c>
      <c r="G1783" s="480">
        <v>1.5277777777777775</v>
      </c>
    </row>
    <row r="1784" spans="1:7" ht="27">
      <c r="A1784" s="385"/>
      <c r="B1784" s="350">
        <v>1620</v>
      </c>
      <c r="C1784" s="310" t="s">
        <v>2515</v>
      </c>
      <c r="D1784" s="471" t="s">
        <v>133</v>
      </c>
      <c r="E1784" s="310" t="s">
        <v>2591</v>
      </c>
      <c r="F1784" s="479" t="s">
        <v>2584</v>
      </c>
      <c r="G1784" s="480">
        <v>1.8055555555555556</v>
      </c>
    </row>
    <row r="1785" spans="1:7">
      <c r="A1785" s="381" t="s">
        <v>2592</v>
      </c>
      <c r="B1785" s="352"/>
      <c r="C1785" s="369" t="s">
        <v>2593</v>
      </c>
      <c r="D1785" s="369"/>
      <c r="E1785" s="369"/>
      <c r="F1785" s="274"/>
      <c r="G1785" s="362"/>
    </row>
    <row r="1786" spans="1:7" ht="27">
      <c r="A1786" s="385"/>
      <c r="B1786" s="350">
        <v>1621</v>
      </c>
      <c r="C1786" s="310" t="s">
        <v>2515</v>
      </c>
      <c r="D1786" s="471" t="s">
        <v>133</v>
      </c>
      <c r="E1786" s="310" t="s">
        <v>2594</v>
      </c>
      <c r="F1786" s="479" t="s">
        <v>2584</v>
      </c>
      <c r="G1786" s="480">
        <v>2.0555555555555558</v>
      </c>
    </row>
    <row r="1787" spans="1:7" ht="27">
      <c r="A1787" s="385"/>
      <c r="B1787" s="350">
        <v>1622</v>
      </c>
      <c r="C1787" s="310" t="s">
        <v>2515</v>
      </c>
      <c r="D1787" s="471" t="s">
        <v>133</v>
      </c>
      <c r="E1787" s="310" t="s">
        <v>2595</v>
      </c>
      <c r="F1787" s="479" t="s">
        <v>2584</v>
      </c>
      <c r="G1787" s="480">
        <v>2.1111111111111112</v>
      </c>
    </row>
    <row r="1788" spans="1:7" ht="27">
      <c r="A1788" s="385"/>
      <c r="B1788" s="350">
        <v>1623</v>
      </c>
      <c r="C1788" s="310" t="s">
        <v>2515</v>
      </c>
      <c r="D1788" s="471" t="s">
        <v>133</v>
      </c>
      <c r="E1788" s="310" t="s">
        <v>2596</v>
      </c>
      <c r="F1788" s="479" t="s">
        <v>2584</v>
      </c>
      <c r="G1788" s="480">
        <v>2.6111111111111112</v>
      </c>
    </row>
    <row r="1789" spans="1:7">
      <c r="A1789" s="381" t="s">
        <v>2597</v>
      </c>
      <c r="B1789" s="352"/>
      <c r="C1789" s="369" t="s">
        <v>2598</v>
      </c>
      <c r="D1789" s="369"/>
      <c r="E1789" s="369"/>
      <c r="F1789" s="274"/>
      <c r="G1789" s="362"/>
    </row>
    <row r="1790" spans="1:7">
      <c r="A1790" s="385"/>
      <c r="B1790" s="350">
        <v>1624</v>
      </c>
      <c r="C1790" s="459" t="s">
        <v>2599</v>
      </c>
      <c r="D1790" s="460" t="s">
        <v>133</v>
      </c>
      <c r="E1790" s="461" t="s">
        <v>2600</v>
      </c>
      <c r="F1790" s="269" t="s">
        <v>1061</v>
      </c>
      <c r="G1790" s="472">
        <v>26.944444444444446</v>
      </c>
    </row>
    <row r="1791" spans="1:7">
      <c r="A1791" s="253"/>
      <c r="B1791" s="396"/>
      <c r="C1791" s="343" t="s">
        <v>2601</v>
      </c>
      <c r="D1791" s="344"/>
      <c r="E1791" s="344"/>
      <c r="F1791" s="407"/>
      <c r="G1791" s="408"/>
    </row>
    <row r="1792" spans="1:7">
      <c r="A1792" s="277" t="s">
        <v>2602</v>
      </c>
      <c r="B1792" s="396"/>
      <c r="C1792" s="270" t="s">
        <v>2603</v>
      </c>
      <c r="D1792" s="270"/>
      <c r="E1792" s="270"/>
      <c r="F1792" s="407"/>
      <c r="G1792" s="408"/>
    </row>
    <row r="1793" spans="1:7" ht="27">
      <c r="A1793" s="264"/>
      <c r="B1793" s="350">
        <v>1625</v>
      </c>
      <c r="C1793" s="333" t="s">
        <v>2604</v>
      </c>
      <c r="D1793" s="295" t="s">
        <v>134</v>
      </c>
      <c r="E1793" s="332" t="s">
        <v>2605</v>
      </c>
      <c r="F1793" s="265" t="s">
        <v>2606</v>
      </c>
      <c r="G1793" s="299">
        <v>1.1008333333333333</v>
      </c>
    </row>
    <row r="1794" spans="1:7" ht="27">
      <c r="A1794" s="264"/>
      <c r="B1794" s="350">
        <v>1626</v>
      </c>
      <c r="C1794" s="333" t="s">
        <v>2607</v>
      </c>
      <c r="D1794" s="295" t="s">
        <v>134</v>
      </c>
      <c r="E1794" s="332" t="s">
        <v>2608</v>
      </c>
      <c r="F1794" s="265" t="s">
        <v>2606</v>
      </c>
      <c r="G1794" s="299">
        <v>2.4683333333333337</v>
      </c>
    </row>
    <row r="1795" spans="1:7" ht="27">
      <c r="A1795" s="264"/>
      <c r="B1795" s="350">
        <v>1627</v>
      </c>
      <c r="C1795" s="333" t="s">
        <v>2607</v>
      </c>
      <c r="D1795" s="295" t="s">
        <v>134</v>
      </c>
      <c r="E1795" s="332" t="s">
        <v>2609</v>
      </c>
      <c r="F1795" s="265" t="s">
        <v>2606</v>
      </c>
      <c r="G1795" s="299">
        <v>1.6666666666666667</v>
      </c>
    </row>
    <row r="1796" spans="1:7">
      <c r="A1796" s="349"/>
      <c r="B1796" s="350">
        <v>1628</v>
      </c>
      <c r="C1796" s="333" t="s">
        <v>2604</v>
      </c>
      <c r="D1796" s="295" t="s">
        <v>134</v>
      </c>
      <c r="E1796" s="332" t="s">
        <v>2610</v>
      </c>
      <c r="F1796" s="265" t="s">
        <v>1621</v>
      </c>
      <c r="G1796" s="299">
        <v>1.7916666666666667</v>
      </c>
    </row>
    <row r="1797" spans="1:7">
      <c r="A1797" s="349"/>
      <c r="B1797" s="350">
        <v>1629</v>
      </c>
      <c r="C1797" s="333" t="s">
        <v>2604</v>
      </c>
      <c r="D1797" s="295" t="s">
        <v>134</v>
      </c>
      <c r="E1797" s="332" t="s">
        <v>2611</v>
      </c>
      <c r="F1797" s="438" t="s">
        <v>1621</v>
      </c>
      <c r="G1797" s="439">
        <v>1.9027777777777779</v>
      </c>
    </row>
    <row r="1798" spans="1:7">
      <c r="A1798" s="264"/>
      <c r="B1798" s="350">
        <v>1630</v>
      </c>
      <c r="C1798" s="333" t="s">
        <v>2604</v>
      </c>
      <c r="D1798" s="295" t="s">
        <v>134</v>
      </c>
      <c r="E1798" s="332" t="s">
        <v>2612</v>
      </c>
      <c r="F1798" s="438" t="s">
        <v>1621</v>
      </c>
      <c r="G1798" s="439">
        <v>1.5972222222222223</v>
      </c>
    </row>
    <row r="1799" spans="1:7">
      <c r="A1799" s="349"/>
      <c r="B1799" s="350">
        <v>1631</v>
      </c>
      <c r="C1799" s="333" t="s">
        <v>2604</v>
      </c>
      <c r="D1799" s="295" t="s">
        <v>134</v>
      </c>
      <c r="E1799" s="332" t="s">
        <v>2613</v>
      </c>
      <c r="F1799" s="269" t="s">
        <v>1061</v>
      </c>
      <c r="G1799" s="472">
        <v>3.6944444444444442</v>
      </c>
    </row>
    <row r="1800" spans="1:7" ht="27">
      <c r="A1800" s="349"/>
      <c r="B1800" s="350">
        <v>1632</v>
      </c>
      <c r="C1800" s="333" t="s">
        <v>2604</v>
      </c>
      <c r="D1800" s="295" t="s">
        <v>722</v>
      </c>
      <c r="E1800" s="332" t="s">
        <v>2614</v>
      </c>
      <c r="F1800" s="464" t="s">
        <v>2615</v>
      </c>
      <c r="G1800" s="360">
        <v>1.375</v>
      </c>
    </row>
    <row r="1801" spans="1:7" ht="27">
      <c r="A1801" s="349" t="s">
        <v>76</v>
      </c>
      <c r="B1801" s="350">
        <v>1633</v>
      </c>
      <c r="C1801" s="333" t="s">
        <v>2604</v>
      </c>
      <c r="D1801" s="295" t="s">
        <v>722</v>
      </c>
      <c r="E1801" s="332" t="s">
        <v>2616</v>
      </c>
      <c r="F1801" s="464" t="s">
        <v>2615</v>
      </c>
      <c r="G1801" s="360">
        <v>1.6333333333333333</v>
      </c>
    </row>
    <row r="1802" spans="1:7" ht="27">
      <c r="A1802" s="349"/>
      <c r="B1802" s="350">
        <v>1634</v>
      </c>
      <c r="C1802" s="333" t="s">
        <v>2604</v>
      </c>
      <c r="D1802" s="295" t="s">
        <v>722</v>
      </c>
      <c r="E1802" s="332" t="s">
        <v>2617</v>
      </c>
      <c r="F1802" s="464" t="s">
        <v>2615</v>
      </c>
      <c r="G1802" s="360">
        <v>1.2958333333333334</v>
      </c>
    </row>
    <row r="1803" spans="1:7" ht="27">
      <c r="A1803" s="264"/>
      <c r="B1803" s="350">
        <v>1635</v>
      </c>
      <c r="C1803" s="333" t="s">
        <v>2618</v>
      </c>
      <c r="D1803" s="295" t="s">
        <v>134</v>
      </c>
      <c r="E1803" s="332" t="s">
        <v>2619</v>
      </c>
      <c r="F1803" s="265" t="s">
        <v>2606</v>
      </c>
      <c r="G1803" s="299">
        <v>0.79166666666666663</v>
      </c>
    </row>
    <row r="1804" spans="1:7" ht="27">
      <c r="A1804" s="264"/>
      <c r="B1804" s="350">
        <v>1636</v>
      </c>
      <c r="C1804" s="333" t="s">
        <v>2618</v>
      </c>
      <c r="D1804" s="295" t="s">
        <v>134</v>
      </c>
      <c r="E1804" s="332" t="s">
        <v>2620</v>
      </c>
      <c r="F1804" s="265" t="s">
        <v>2606</v>
      </c>
      <c r="G1804" s="299">
        <v>0.1275</v>
      </c>
    </row>
    <row r="1805" spans="1:7" ht="27">
      <c r="A1805" s="264"/>
      <c r="B1805" s="350">
        <v>1637</v>
      </c>
      <c r="C1805" s="333" t="s">
        <v>2618</v>
      </c>
      <c r="D1805" s="295" t="s">
        <v>134</v>
      </c>
      <c r="E1805" s="332" t="s">
        <v>2621</v>
      </c>
      <c r="F1805" s="265" t="s">
        <v>2606</v>
      </c>
      <c r="G1805" s="299">
        <v>0.06</v>
      </c>
    </row>
    <row r="1806" spans="1:7" ht="27">
      <c r="A1806" s="264"/>
      <c r="B1806" s="350">
        <v>1638</v>
      </c>
      <c r="C1806" s="333" t="s">
        <v>2618</v>
      </c>
      <c r="D1806" s="295" t="s">
        <v>134</v>
      </c>
      <c r="E1806" s="332" t="s">
        <v>2622</v>
      </c>
      <c r="F1806" s="265" t="s">
        <v>2606</v>
      </c>
      <c r="G1806" s="299">
        <v>0.16500000000000001</v>
      </c>
    </row>
    <row r="1807" spans="1:7" ht="27">
      <c r="A1807" s="264"/>
      <c r="B1807" s="350">
        <v>1639</v>
      </c>
      <c r="C1807" s="333" t="s">
        <v>2618</v>
      </c>
      <c r="D1807" s="295" t="s">
        <v>134</v>
      </c>
      <c r="E1807" s="332" t="s">
        <v>2623</v>
      </c>
      <c r="F1807" s="265" t="s">
        <v>2606</v>
      </c>
      <c r="G1807" s="299">
        <v>4.6666666666666669E-2</v>
      </c>
    </row>
    <row r="1808" spans="1:7" ht="27">
      <c r="A1808" s="264"/>
      <c r="B1808" s="350">
        <v>1640</v>
      </c>
      <c r="C1808" s="333" t="s">
        <v>2618</v>
      </c>
      <c r="D1808" s="295" t="s">
        <v>134</v>
      </c>
      <c r="E1808" s="310" t="s">
        <v>2624</v>
      </c>
      <c r="F1808" s="265" t="s">
        <v>2625</v>
      </c>
      <c r="G1808" s="299">
        <v>4.9750000000000003E-2</v>
      </c>
    </row>
    <row r="1809" spans="1:7" ht="27">
      <c r="A1809" s="264"/>
      <c r="B1809" s="350">
        <v>1641</v>
      </c>
      <c r="C1809" s="333" t="s">
        <v>2618</v>
      </c>
      <c r="D1809" s="295" t="s">
        <v>134</v>
      </c>
      <c r="E1809" s="310" t="s">
        <v>2626</v>
      </c>
      <c r="F1809" s="265" t="s">
        <v>2627</v>
      </c>
      <c r="G1809" s="299">
        <v>0.20399999999999999</v>
      </c>
    </row>
    <row r="1810" spans="1:7" ht="27">
      <c r="A1810" s="264"/>
      <c r="B1810" s="350">
        <v>1642</v>
      </c>
      <c r="C1810" s="333" t="s">
        <v>2618</v>
      </c>
      <c r="D1810" s="295" t="s">
        <v>134</v>
      </c>
      <c r="E1810" s="310" t="s">
        <v>2628</v>
      </c>
      <c r="F1810" s="265" t="s">
        <v>2629</v>
      </c>
      <c r="G1810" s="299">
        <v>0.49166666666666664</v>
      </c>
    </row>
    <row r="1811" spans="1:7" ht="27">
      <c r="A1811" s="264"/>
      <c r="B1811" s="350">
        <v>1643</v>
      </c>
      <c r="C1811" s="333" t="s">
        <v>2618</v>
      </c>
      <c r="D1811" s="295" t="s">
        <v>134</v>
      </c>
      <c r="E1811" s="332" t="s">
        <v>2630</v>
      </c>
      <c r="F1811" s="265" t="s">
        <v>2629</v>
      </c>
      <c r="G1811" s="299">
        <v>0.57499999999999996</v>
      </c>
    </row>
    <row r="1812" spans="1:7" ht="27">
      <c r="A1812" s="349"/>
      <c r="B1812" s="350">
        <v>1644</v>
      </c>
      <c r="C1812" s="333" t="s">
        <v>2618</v>
      </c>
      <c r="D1812" s="295" t="s">
        <v>134</v>
      </c>
      <c r="E1812" s="332" t="s">
        <v>2631</v>
      </c>
      <c r="F1812" s="464" t="s">
        <v>2615</v>
      </c>
      <c r="G1812" s="360">
        <v>0.5</v>
      </c>
    </row>
    <row r="1813" spans="1:7" ht="27">
      <c r="A1813" s="264"/>
      <c r="B1813" s="350">
        <v>1645</v>
      </c>
      <c r="C1813" s="333" t="s">
        <v>2618</v>
      </c>
      <c r="D1813" s="295" t="s">
        <v>134</v>
      </c>
      <c r="E1813" s="310" t="s">
        <v>2632</v>
      </c>
      <c r="F1813" s="265" t="s">
        <v>2629</v>
      </c>
      <c r="G1813" s="299">
        <v>0.05</v>
      </c>
    </row>
    <row r="1814" spans="1:7" ht="27">
      <c r="A1814" s="264"/>
      <c r="B1814" s="350">
        <v>1646</v>
      </c>
      <c r="C1814" s="333" t="s">
        <v>2618</v>
      </c>
      <c r="D1814" s="295" t="s">
        <v>134</v>
      </c>
      <c r="E1814" s="310" t="s">
        <v>2633</v>
      </c>
      <c r="F1814" s="265" t="s">
        <v>2629</v>
      </c>
      <c r="G1814" s="299">
        <v>7.3333333333333334E-2</v>
      </c>
    </row>
    <row r="1815" spans="1:7" ht="40.5">
      <c r="A1815" s="264"/>
      <c r="B1815" s="350">
        <v>1647</v>
      </c>
      <c r="C1815" s="333" t="s">
        <v>2618</v>
      </c>
      <c r="D1815" s="295" t="s">
        <v>134</v>
      </c>
      <c r="E1815" s="332" t="s">
        <v>2634</v>
      </c>
      <c r="F1815" s="265" t="s">
        <v>2094</v>
      </c>
      <c r="G1815" s="299">
        <v>0.16344444444444445</v>
      </c>
    </row>
    <row r="1816" spans="1:7" ht="40.5">
      <c r="A1816" s="264"/>
      <c r="B1816" s="350">
        <v>1648</v>
      </c>
      <c r="C1816" s="333" t="s">
        <v>2618</v>
      </c>
      <c r="D1816" s="295" t="s">
        <v>134</v>
      </c>
      <c r="E1816" s="332" t="s">
        <v>2635</v>
      </c>
      <c r="F1816" s="265" t="s">
        <v>2094</v>
      </c>
      <c r="G1816" s="299">
        <v>0.23822222222222222</v>
      </c>
    </row>
    <row r="1817" spans="1:7" ht="42">
      <c r="A1817" s="264"/>
      <c r="B1817" s="350">
        <v>1649</v>
      </c>
      <c r="C1817" s="333" t="s">
        <v>2618</v>
      </c>
      <c r="D1817" s="295" t="s">
        <v>134</v>
      </c>
      <c r="E1817" s="332" t="s">
        <v>2636</v>
      </c>
      <c r="F1817" s="265" t="s">
        <v>765</v>
      </c>
      <c r="G1817" s="299">
        <v>0.2</v>
      </c>
    </row>
    <row r="1818" spans="1:7" ht="42">
      <c r="A1818" s="264"/>
      <c r="B1818" s="350">
        <v>1650</v>
      </c>
      <c r="C1818" s="333" t="s">
        <v>2618</v>
      </c>
      <c r="D1818" s="295" t="s">
        <v>134</v>
      </c>
      <c r="E1818" s="332" t="s">
        <v>2637</v>
      </c>
      <c r="F1818" s="265" t="s">
        <v>765</v>
      </c>
      <c r="G1818" s="299">
        <v>0.14833333333333334</v>
      </c>
    </row>
    <row r="1819" spans="1:7" ht="27">
      <c r="A1819" s="264"/>
      <c r="B1819" s="350">
        <v>1651</v>
      </c>
      <c r="C1819" s="333" t="s">
        <v>2638</v>
      </c>
      <c r="D1819" s="295" t="s">
        <v>134</v>
      </c>
      <c r="E1819" s="300"/>
      <c r="F1819" s="265" t="s">
        <v>2606</v>
      </c>
      <c r="G1819" s="299">
        <v>0.59499999999999997</v>
      </c>
    </row>
    <row r="1820" spans="1:7" ht="27">
      <c r="A1820" s="264"/>
      <c r="B1820" s="350">
        <v>1652</v>
      </c>
      <c r="C1820" s="333" t="s">
        <v>2638</v>
      </c>
      <c r="D1820" s="295" t="s">
        <v>134</v>
      </c>
      <c r="E1820" s="310"/>
      <c r="F1820" s="265" t="s">
        <v>2625</v>
      </c>
      <c r="G1820" s="299">
        <v>0.66333333333333344</v>
      </c>
    </row>
    <row r="1821" spans="1:7" ht="27">
      <c r="A1821" s="264"/>
      <c r="B1821" s="350">
        <v>1653</v>
      </c>
      <c r="C1821" s="333" t="s">
        <v>2638</v>
      </c>
      <c r="D1821" s="295" t="s">
        <v>134</v>
      </c>
      <c r="E1821" s="310" t="s">
        <v>2639</v>
      </c>
      <c r="F1821" s="265" t="s">
        <v>2629</v>
      </c>
      <c r="G1821" s="299">
        <v>0.61083333333333334</v>
      </c>
    </row>
    <row r="1822" spans="1:7" ht="28.5">
      <c r="A1822" s="264"/>
      <c r="B1822" s="350">
        <v>1654</v>
      </c>
      <c r="C1822" s="333" t="s">
        <v>2640</v>
      </c>
      <c r="D1822" s="295" t="s">
        <v>134</v>
      </c>
      <c r="E1822" s="332" t="s">
        <v>2641</v>
      </c>
      <c r="F1822" s="265" t="s">
        <v>724</v>
      </c>
      <c r="G1822" s="299">
        <v>0.82500000000000007</v>
      </c>
    </row>
    <row r="1823" spans="1:7">
      <c r="A1823" s="277" t="s">
        <v>2642</v>
      </c>
      <c r="B1823" s="350"/>
      <c r="C1823" s="270" t="s">
        <v>2643</v>
      </c>
      <c r="D1823" s="270"/>
      <c r="E1823" s="270"/>
      <c r="F1823" s="353"/>
      <c r="G1823" s="354"/>
    </row>
    <row r="1824" spans="1:7" ht="27">
      <c r="A1824" s="264" t="s">
        <v>76</v>
      </c>
      <c r="B1824" s="350">
        <v>1655</v>
      </c>
      <c r="C1824" s="333" t="s">
        <v>2644</v>
      </c>
      <c r="D1824" s="295" t="s">
        <v>722</v>
      </c>
      <c r="E1824" s="332" t="s">
        <v>2645</v>
      </c>
      <c r="F1824" s="265" t="s">
        <v>2606</v>
      </c>
      <c r="G1824" s="299">
        <v>0.52750000000000008</v>
      </c>
    </row>
    <row r="1825" spans="1:7" ht="27">
      <c r="A1825" s="264" t="s">
        <v>76</v>
      </c>
      <c r="B1825" s="350">
        <v>1656</v>
      </c>
      <c r="C1825" s="333" t="s">
        <v>2644</v>
      </c>
      <c r="D1825" s="295" t="s">
        <v>722</v>
      </c>
      <c r="E1825" s="332" t="s">
        <v>2646</v>
      </c>
      <c r="F1825" s="265" t="s">
        <v>2606</v>
      </c>
      <c r="G1825" s="299">
        <v>0.8716666666666667</v>
      </c>
    </row>
    <row r="1826" spans="1:7" ht="27">
      <c r="A1826" s="264"/>
      <c r="B1826" s="350">
        <v>1657</v>
      </c>
      <c r="C1826" s="333" t="s">
        <v>2647</v>
      </c>
      <c r="D1826" s="295" t="s">
        <v>722</v>
      </c>
      <c r="E1826" s="332" t="s">
        <v>2648</v>
      </c>
      <c r="F1826" s="265" t="s">
        <v>2606</v>
      </c>
      <c r="G1826" s="299">
        <v>1.3333333333333335</v>
      </c>
    </row>
    <row r="1827" spans="1:7" ht="27">
      <c r="A1827" s="264" t="s">
        <v>76</v>
      </c>
      <c r="B1827" s="350">
        <v>1658</v>
      </c>
      <c r="C1827" s="333" t="s">
        <v>2644</v>
      </c>
      <c r="D1827" s="295" t="s">
        <v>722</v>
      </c>
      <c r="E1827" s="332" t="s">
        <v>2649</v>
      </c>
      <c r="F1827" s="265" t="s">
        <v>2606</v>
      </c>
      <c r="G1827" s="299">
        <v>0.75</v>
      </c>
    </row>
    <row r="1828" spans="1:7" ht="27">
      <c r="A1828" s="264" t="s">
        <v>76</v>
      </c>
      <c r="B1828" s="350">
        <v>1659</v>
      </c>
      <c r="C1828" s="333" t="s">
        <v>2644</v>
      </c>
      <c r="D1828" s="295" t="s">
        <v>722</v>
      </c>
      <c r="E1828" s="332" t="s">
        <v>2650</v>
      </c>
      <c r="F1828" s="265" t="s">
        <v>2606</v>
      </c>
      <c r="G1828" s="299">
        <v>0.54416666666666669</v>
      </c>
    </row>
    <row r="1829" spans="1:7" ht="27">
      <c r="A1829" s="264"/>
      <c r="B1829" s="350">
        <v>1660</v>
      </c>
      <c r="C1829" s="333" t="s">
        <v>2647</v>
      </c>
      <c r="D1829" s="295" t="s">
        <v>722</v>
      </c>
      <c r="E1829" s="332" t="s">
        <v>2651</v>
      </c>
      <c r="F1829" s="265" t="s">
        <v>2629</v>
      </c>
      <c r="G1829" s="299">
        <v>0.45833333333333337</v>
      </c>
    </row>
    <row r="1830" spans="1:7" ht="27">
      <c r="A1830" s="264"/>
      <c r="B1830" s="350">
        <v>1661</v>
      </c>
      <c r="C1830" s="333" t="s">
        <v>2647</v>
      </c>
      <c r="D1830" s="295" t="s">
        <v>722</v>
      </c>
      <c r="E1830" s="332" t="s">
        <v>2652</v>
      </c>
      <c r="F1830" s="265" t="s">
        <v>2629</v>
      </c>
      <c r="G1830" s="299">
        <v>0.58333333333333337</v>
      </c>
    </row>
    <row r="1831" spans="1:7" ht="27">
      <c r="A1831" s="264"/>
      <c r="B1831" s="350">
        <v>1662</v>
      </c>
      <c r="C1831" s="333" t="s">
        <v>2647</v>
      </c>
      <c r="D1831" s="295" t="s">
        <v>722</v>
      </c>
      <c r="E1831" s="332" t="s">
        <v>2653</v>
      </c>
      <c r="F1831" s="265" t="s">
        <v>2629</v>
      </c>
      <c r="G1831" s="299">
        <v>1.25</v>
      </c>
    </row>
    <row r="1832" spans="1:7">
      <c r="A1832" s="277" t="s">
        <v>2654</v>
      </c>
      <c r="B1832" s="361"/>
      <c r="C1832" s="270" t="s">
        <v>2655</v>
      </c>
      <c r="D1832" s="270"/>
      <c r="E1832" s="270"/>
      <c r="F1832" s="353"/>
      <c r="G1832" s="354"/>
    </row>
    <row r="1833" spans="1:7" ht="27">
      <c r="A1833" s="264"/>
      <c r="B1833" s="350">
        <v>1663</v>
      </c>
      <c r="C1833" s="333" t="s">
        <v>2656</v>
      </c>
      <c r="D1833" s="295" t="s">
        <v>134</v>
      </c>
      <c r="E1833" s="332" t="s">
        <v>2657</v>
      </c>
      <c r="F1833" s="265" t="s">
        <v>2606</v>
      </c>
      <c r="G1833" s="299">
        <v>1.25</v>
      </c>
    </row>
    <row r="1834" spans="1:7" ht="27">
      <c r="A1834" s="264"/>
      <c r="B1834" s="350">
        <v>1664</v>
      </c>
      <c r="C1834" s="333" t="s">
        <v>2656</v>
      </c>
      <c r="D1834" s="295" t="s">
        <v>134</v>
      </c>
      <c r="E1834" s="332" t="s">
        <v>2658</v>
      </c>
      <c r="F1834" s="265" t="s">
        <v>2606</v>
      </c>
      <c r="G1834" s="299">
        <v>1.1158333333333335</v>
      </c>
    </row>
    <row r="1835" spans="1:7" ht="27">
      <c r="A1835" s="264"/>
      <c r="B1835" s="350">
        <v>1665</v>
      </c>
      <c r="C1835" s="425" t="s">
        <v>2659</v>
      </c>
      <c r="D1835" s="481" t="s">
        <v>134</v>
      </c>
      <c r="E1835" s="424" t="s">
        <v>2660</v>
      </c>
      <c r="F1835" s="464" t="s">
        <v>2629</v>
      </c>
      <c r="G1835" s="360">
        <v>0.79166666666666663</v>
      </c>
    </row>
    <row r="1836" spans="1:7">
      <c r="A1836" s="264"/>
      <c r="B1836" s="350">
        <v>1666</v>
      </c>
      <c r="C1836" s="425" t="s">
        <v>2661</v>
      </c>
      <c r="D1836" s="481" t="s">
        <v>134</v>
      </c>
      <c r="E1836" s="358" t="s">
        <v>2662</v>
      </c>
      <c r="F1836" s="464" t="s">
        <v>1061</v>
      </c>
      <c r="G1836" s="360">
        <v>1.4211111111111112</v>
      </c>
    </row>
    <row r="1837" spans="1:7">
      <c r="A1837" s="264"/>
      <c r="B1837" s="350">
        <v>1667</v>
      </c>
      <c r="C1837" s="425" t="s">
        <v>2656</v>
      </c>
      <c r="D1837" s="481" t="s">
        <v>134</v>
      </c>
      <c r="E1837" s="358" t="s">
        <v>2663</v>
      </c>
      <c r="F1837" s="464" t="s">
        <v>1061</v>
      </c>
      <c r="G1837" s="360">
        <v>0.97777777777777775</v>
      </c>
    </row>
    <row r="1838" spans="1:7" ht="27">
      <c r="A1838" s="349"/>
      <c r="B1838" s="350">
        <v>1668</v>
      </c>
      <c r="C1838" s="425" t="s">
        <v>2647</v>
      </c>
      <c r="D1838" s="481" t="s">
        <v>134</v>
      </c>
      <c r="E1838" s="482" t="s">
        <v>2664</v>
      </c>
      <c r="F1838" s="464" t="s">
        <v>2615</v>
      </c>
      <c r="G1838" s="360">
        <v>1.0116666666666667</v>
      </c>
    </row>
    <row r="1839" spans="1:7">
      <c r="A1839" s="277" t="s">
        <v>2665</v>
      </c>
      <c r="B1839" s="352"/>
      <c r="C1839" s="270" t="s">
        <v>2666</v>
      </c>
      <c r="D1839" s="270"/>
      <c r="E1839" s="270"/>
      <c r="F1839" s="353"/>
      <c r="G1839" s="354"/>
    </row>
    <row r="1840" spans="1:7" ht="27">
      <c r="A1840" s="264"/>
      <c r="B1840" s="350">
        <v>1669</v>
      </c>
      <c r="C1840" s="333" t="s">
        <v>2667</v>
      </c>
      <c r="D1840" s="295" t="s">
        <v>134</v>
      </c>
      <c r="E1840" s="483" t="s">
        <v>2668</v>
      </c>
      <c r="F1840" s="265" t="s">
        <v>2606</v>
      </c>
      <c r="G1840" s="299">
        <v>0.16525000000000001</v>
      </c>
    </row>
    <row r="1841" spans="1:7" ht="27">
      <c r="A1841" s="264"/>
      <c r="B1841" s="350">
        <v>1670</v>
      </c>
      <c r="C1841" s="333" t="s">
        <v>2667</v>
      </c>
      <c r="D1841" s="295" t="s">
        <v>134</v>
      </c>
      <c r="E1841" s="332" t="s">
        <v>2669</v>
      </c>
      <c r="F1841" s="265" t="s">
        <v>2606</v>
      </c>
      <c r="G1841" s="299">
        <v>0.12641666666666668</v>
      </c>
    </row>
    <row r="1842" spans="1:7" ht="27">
      <c r="A1842" s="264"/>
      <c r="B1842" s="350">
        <v>1671</v>
      </c>
      <c r="C1842" s="333" t="s">
        <v>2667</v>
      </c>
      <c r="D1842" s="295" t="s">
        <v>134</v>
      </c>
      <c r="E1842" s="332" t="s">
        <v>2670</v>
      </c>
      <c r="F1842" s="265" t="s">
        <v>2606</v>
      </c>
      <c r="G1842" s="299">
        <v>0.10833333333333334</v>
      </c>
    </row>
    <row r="1843" spans="1:7" ht="27">
      <c r="A1843" s="264"/>
      <c r="B1843" s="350">
        <v>1672</v>
      </c>
      <c r="C1843" s="333" t="s">
        <v>2667</v>
      </c>
      <c r="D1843" s="295" t="s">
        <v>134</v>
      </c>
      <c r="E1843" s="332" t="s">
        <v>2671</v>
      </c>
      <c r="F1843" s="265" t="s">
        <v>2606</v>
      </c>
      <c r="G1843" s="299">
        <v>0.125</v>
      </c>
    </row>
    <row r="1844" spans="1:7" ht="27">
      <c r="A1844" s="264"/>
      <c r="B1844" s="350">
        <v>1673</v>
      </c>
      <c r="C1844" s="333" t="s">
        <v>2667</v>
      </c>
      <c r="D1844" s="295" t="s">
        <v>134</v>
      </c>
      <c r="E1844" s="332" t="s">
        <v>2672</v>
      </c>
      <c r="F1844" s="265" t="s">
        <v>2606</v>
      </c>
      <c r="G1844" s="299">
        <v>0.16666666666666669</v>
      </c>
    </row>
    <row r="1845" spans="1:7" ht="27">
      <c r="A1845" s="264"/>
      <c r="B1845" s="350">
        <v>1674</v>
      </c>
      <c r="C1845" s="333" t="s">
        <v>2667</v>
      </c>
      <c r="D1845" s="295" t="s">
        <v>134</v>
      </c>
      <c r="E1845" s="332" t="s">
        <v>2673</v>
      </c>
      <c r="F1845" s="265" t="s">
        <v>2606</v>
      </c>
      <c r="G1845" s="299">
        <v>5.1666666666666666E-2</v>
      </c>
    </row>
    <row r="1846" spans="1:7" ht="27">
      <c r="A1846" s="264"/>
      <c r="B1846" s="350">
        <v>1675</v>
      </c>
      <c r="C1846" s="333" t="s">
        <v>2667</v>
      </c>
      <c r="D1846" s="295" t="s">
        <v>134</v>
      </c>
      <c r="E1846" s="332" t="s">
        <v>2674</v>
      </c>
      <c r="F1846" s="265" t="s">
        <v>2606</v>
      </c>
      <c r="G1846" s="299">
        <v>0.14416666666666667</v>
      </c>
    </row>
    <row r="1847" spans="1:7" ht="27">
      <c r="A1847" s="264"/>
      <c r="B1847" s="350">
        <v>1676</v>
      </c>
      <c r="C1847" s="333" t="s">
        <v>2667</v>
      </c>
      <c r="D1847" s="295" t="s">
        <v>134</v>
      </c>
      <c r="E1847" s="310" t="s">
        <v>2675</v>
      </c>
      <c r="F1847" s="265" t="s">
        <v>2676</v>
      </c>
      <c r="G1847" s="299">
        <v>0.11250000000000002</v>
      </c>
    </row>
    <row r="1848" spans="1:7" ht="27">
      <c r="A1848" s="349"/>
      <c r="B1848" s="350">
        <v>1677</v>
      </c>
      <c r="C1848" s="333" t="s">
        <v>2667</v>
      </c>
      <c r="D1848" s="295" t="s">
        <v>134</v>
      </c>
      <c r="E1848" s="310" t="s">
        <v>2677</v>
      </c>
      <c r="F1848" s="265" t="s">
        <v>2676</v>
      </c>
      <c r="G1848" s="299">
        <v>0.14666666666666667</v>
      </c>
    </row>
    <row r="1849" spans="1:7" ht="27">
      <c r="A1849" s="349"/>
      <c r="B1849" s="350">
        <v>1678</v>
      </c>
      <c r="C1849" s="333" t="s">
        <v>2667</v>
      </c>
      <c r="D1849" s="295" t="s">
        <v>134</v>
      </c>
      <c r="E1849" s="310" t="s">
        <v>2678</v>
      </c>
      <c r="F1849" s="265" t="s">
        <v>2676</v>
      </c>
      <c r="G1849" s="299">
        <v>9.7166666666666665E-2</v>
      </c>
    </row>
    <row r="1850" spans="1:7" ht="27">
      <c r="A1850" s="349"/>
      <c r="B1850" s="350">
        <v>1679</v>
      </c>
      <c r="C1850" s="333" t="s">
        <v>2667</v>
      </c>
      <c r="D1850" s="295" t="s">
        <v>134</v>
      </c>
      <c r="E1850" s="310" t="s">
        <v>2679</v>
      </c>
      <c r="F1850" s="265" t="s">
        <v>2676</v>
      </c>
      <c r="G1850" s="299">
        <v>0.125</v>
      </c>
    </row>
    <row r="1851" spans="1:7" ht="27">
      <c r="A1851" s="264"/>
      <c r="B1851" s="350">
        <v>1680</v>
      </c>
      <c r="C1851" s="333" t="s">
        <v>2667</v>
      </c>
      <c r="D1851" s="295" t="s">
        <v>134</v>
      </c>
      <c r="E1851" s="310" t="s">
        <v>2680</v>
      </c>
      <c r="F1851" s="265" t="s">
        <v>2625</v>
      </c>
      <c r="G1851" s="299">
        <v>9.6666666666666679E-2</v>
      </c>
    </row>
    <row r="1852" spans="1:7" ht="27">
      <c r="A1852" s="264"/>
      <c r="B1852" s="350">
        <v>1681</v>
      </c>
      <c r="C1852" s="333" t="s">
        <v>2667</v>
      </c>
      <c r="D1852" s="295" t="s">
        <v>134</v>
      </c>
      <c r="E1852" s="310" t="s">
        <v>2681</v>
      </c>
      <c r="F1852" s="265" t="s">
        <v>2625</v>
      </c>
      <c r="G1852" s="299">
        <v>0.14641666666666667</v>
      </c>
    </row>
    <row r="1853" spans="1:7" ht="27">
      <c r="A1853" s="264"/>
      <c r="B1853" s="350">
        <v>1682</v>
      </c>
      <c r="C1853" s="333" t="s">
        <v>2667</v>
      </c>
      <c r="D1853" s="295" t="s">
        <v>134</v>
      </c>
      <c r="E1853" s="310" t="s">
        <v>2682</v>
      </c>
      <c r="F1853" s="265" t="s">
        <v>2625</v>
      </c>
      <c r="G1853" s="299">
        <v>0.11933333333333333</v>
      </c>
    </row>
    <row r="1854" spans="1:7" ht="27">
      <c r="A1854" s="264"/>
      <c r="B1854" s="350">
        <v>1683</v>
      </c>
      <c r="C1854" s="333" t="s">
        <v>2667</v>
      </c>
      <c r="D1854" s="295" t="s">
        <v>134</v>
      </c>
      <c r="E1854" s="310" t="s">
        <v>2683</v>
      </c>
      <c r="F1854" s="265" t="s">
        <v>2625</v>
      </c>
      <c r="G1854" s="299">
        <v>0.17808333333333334</v>
      </c>
    </row>
    <row r="1855" spans="1:7" ht="27">
      <c r="A1855" s="264"/>
      <c r="B1855" s="350">
        <v>1684</v>
      </c>
      <c r="C1855" s="333" t="s">
        <v>2667</v>
      </c>
      <c r="D1855" s="295" t="s">
        <v>134</v>
      </c>
      <c r="E1855" s="310" t="s">
        <v>2684</v>
      </c>
      <c r="F1855" s="265" t="s">
        <v>2627</v>
      </c>
      <c r="G1855" s="299">
        <v>0.13033333333333333</v>
      </c>
    </row>
    <row r="1856" spans="1:7" ht="27">
      <c r="A1856" s="264"/>
      <c r="B1856" s="350">
        <v>1685</v>
      </c>
      <c r="C1856" s="333" t="s">
        <v>2667</v>
      </c>
      <c r="D1856" s="295" t="s">
        <v>134</v>
      </c>
      <c r="E1856" s="310" t="s">
        <v>2685</v>
      </c>
      <c r="F1856" s="265" t="s">
        <v>2627</v>
      </c>
      <c r="G1856" s="299">
        <v>0.15311111111111111</v>
      </c>
    </row>
    <row r="1857" spans="1:7" ht="27">
      <c r="A1857" s="264"/>
      <c r="B1857" s="350">
        <v>1686</v>
      </c>
      <c r="C1857" s="333" t="s">
        <v>2667</v>
      </c>
      <c r="D1857" s="295" t="s">
        <v>134</v>
      </c>
      <c r="E1857" s="310" t="s">
        <v>2686</v>
      </c>
      <c r="F1857" s="265" t="s">
        <v>2627</v>
      </c>
      <c r="G1857" s="299">
        <v>0.28899999999999998</v>
      </c>
    </row>
    <row r="1858" spans="1:7" ht="27">
      <c r="A1858" s="264"/>
      <c r="B1858" s="350">
        <v>1687</v>
      </c>
      <c r="C1858" s="333" t="s">
        <v>2667</v>
      </c>
      <c r="D1858" s="295" t="s">
        <v>134</v>
      </c>
      <c r="E1858" s="310" t="s">
        <v>2687</v>
      </c>
      <c r="F1858" s="265" t="s">
        <v>2627</v>
      </c>
      <c r="G1858" s="299">
        <v>0.16900000000000001</v>
      </c>
    </row>
    <row r="1859" spans="1:7">
      <c r="A1859" s="277" t="s">
        <v>2688</v>
      </c>
      <c r="B1859" s="361"/>
      <c r="C1859" s="270" t="s">
        <v>2689</v>
      </c>
      <c r="D1859" s="270"/>
      <c r="E1859" s="270"/>
      <c r="F1859" s="353"/>
      <c r="G1859" s="354"/>
    </row>
    <row r="1860" spans="1:7" ht="27">
      <c r="A1860" s="264"/>
      <c r="B1860" s="350">
        <v>1688</v>
      </c>
      <c r="C1860" s="333" t="s">
        <v>2690</v>
      </c>
      <c r="D1860" s="295" t="s">
        <v>134</v>
      </c>
      <c r="E1860" s="332" t="s">
        <v>2691</v>
      </c>
      <c r="F1860" s="265" t="s">
        <v>2676</v>
      </c>
      <c r="G1860" s="299">
        <v>0.23333333333333336</v>
      </c>
    </row>
    <row r="1861" spans="1:7" ht="27">
      <c r="A1861" s="264"/>
      <c r="B1861" s="350">
        <v>1689</v>
      </c>
      <c r="C1861" s="333" t="s">
        <v>2690</v>
      </c>
      <c r="D1861" s="295" t="s">
        <v>722</v>
      </c>
      <c r="E1861" s="332" t="s">
        <v>2692</v>
      </c>
      <c r="F1861" s="265" t="s">
        <v>2676</v>
      </c>
      <c r="G1861" s="299">
        <v>0.34416666666666668</v>
      </c>
    </row>
    <row r="1862" spans="1:7" ht="42">
      <c r="A1862" s="264"/>
      <c r="B1862" s="350">
        <v>1690</v>
      </c>
      <c r="C1862" s="333" t="s">
        <v>2690</v>
      </c>
      <c r="D1862" s="295" t="s">
        <v>722</v>
      </c>
      <c r="E1862" s="332" t="s">
        <v>2693</v>
      </c>
      <c r="F1862" s="265" t="s">
        <v>724</v>
      </c>
      <c r="G1862" s="299">
        <v>0.8208333333333333</v>
      </c>
    </row>
    <row r="1863" spans="1:7" ht="27">
      <c r="A1863" s="264"/>
      <c r="B1863" s="350">
        <v>1691</v>
      </c>
      <c r="C1863" s="333" t="s">
        <v>2690</v>
      </c>
      <c r="D1863" s="295" t="s">
        <v>134</v>
      </c>
      <c r="E1863" s="332" t="s">
        <v>2694</v>
      </c>
      <c r="F1863" s="265" t="s">
        <v>2606</v>
      </c>
      <c r="G1863" s="299">
        <v>0.41666666666666669</v>
      </c>
    </row>
    <row r="1864" spans="1:7" ht="27">
      <c r="A1864" s="264"/>
      <c r="B1864" s="350">
        <v>1692</v>
      </c>
      <c r="C1864" s="333" t="s">
        <v>2690</v>
      </c>
      <c r="D1864" s="295" t="s">
        <v>134</v>
      </c>
      <c r="E1864" s="300" t="s">
        <v>2695</v>
      </c>
      <c r="F1864" s="265" t="s">
        <v>2606</v>
      </c>
      <c r="G1864" s="299">
        <v>0.27166666666666667</v>
      </c>
    </row>
    <row r="1865" spans="1:7" ht="27">
      <c r="A1865" s="349"/>
      <c r="B1865" s="350">
        <v>1693</v>
      </c>
      <c r="C1865" s="333" t="s">
        <v>2690</v>
      </c>
      <c r="D1865" s="295" t="s">
        <v>133</v>
      </c>
      <c r="E1865" s="300" t="s">
        <v>2696</v>
      </c>
      <c r="F1865" s="265" t="s">
        <v>2615</v>
      </c>
      <c r="G1865" s="299">
        <v>0.625</v>
      </c>
    </row>
    <row r="1866" spans="1:7" ht="27">
      <c r="A1866" s="349"/>
      <c r="B1866" s="350">
        <v>1694</v>
      </c>
      <c r="C1866" s="333" t="s">
        <v>2690</v>
      </c>
      <c r="D1866" s="295" t="s">
        <v>722</v>
      </c>
      <c r="E1866" s="300" t="s">
        <v>2697</v>
      </c>
      <c r="F1866" s="265" t="s">
        <v>2615</v>
      </c>
      <c r="G1866" s="299">
        <v>0.18333333333333335</v>
      </c>
    </row>
    <row r="1867" spans="1:7">
      <c r="A1867" s="277" t="s">
        <v>2698</v>
      </c>
      <c r="B1867" s="361"/>
      <c r="C1867" s="270" t="s">
        <v>2699</v>
      </c>
      <c r="D1867" s="270"/>
      <c r="E1867" s="270"/>
      <c r="F1867" s="353"/>
      <c r="G1867" s="354"/>
    </row>
    <row r="1868" spans="1:7" ht="27">
      <c r="A1868" s="264"/>
      <c r="B1868" s="350">
        <v>1695</v>
      </c>
      <c r="C1868" s="333" t="s">
        <v>2700</v>
      </c>
      <c r="D1868" s="295" t="s">
        <v>133</v>
      </c>
      <c r="E1868" s="332" t="s">
        <v>2701</v>
      </c>
      <c r="F1868" s="265" t="s">
        <v>2676</v>
      </c>
      <c r="G1868" s="299">
        <v>1.1666666666666667</v>
      </c>
    </row>
    <row r="1869" spans="1:7" ht="27">
      <c r="A1869" s="264"/>
      <c r="B1869" s="350">
        <v>1696</v>
      </c>
      <c r="C1869" s="333" t="s">
        <v>2700</v>
      </c>
      <c r="D1869" s="295" t="s">
        <v>133</v>
      </c>
      <c r="E1869" s="332" t="s">
        <v>2702</v>
      </c>
      <c r="F1869" s="265" t="s">
        <v>2703</v>
      </c>
      <c r="G1869" s="299">
        <v>0.41666666666666669</v>
      </c>
    </row>
    <row r="1870" spans="1:7" ht="27">
      <c r="A1870" s="264"/>
      <c r="B1870" s="350">
        <v>1697</v>
      </c>
      <c r="C1870" s="333" t="s">
        <v>2704</v>
      </c>
      <c r="D1870" s="295" t="s">
        <v>133</v>
      </c>
      <c r="E1870" s="332" t="s">
        <v>2705</v>
      </c>
      <c r="F1870" s="265" t="s">
        <v>2606</v>
      </c>
      <c r="G1870" s="299">
        <v>0.48583333333333334</v>
      </c>
    </row>
    <row r="1871" spans="1:7">
      <c r="A1871" s="264"/>
      <c r="B1871" s="350">
        <v>1698</v>
      </c>
      <c r="C1871" s="333" t="s">
        <v>2704</v>
      </c>
      <c r="D1871" s="295" t="s">
        <v>134</v>
      </c>
      <c r="E1871" s="332" t="s">
        <v>2706</v>
      </c>
      <c r="F1871" s="351" t="s">
        <v>1061</v>
      </c>
      <c r="G1871" s="299">
        <v>1.0833333333333335</v>
      </c>
    </row>
    <row r="1872" spans="1:7">
      <c r="A1872" s="264"/>
      <c r="B1872" s="350">
        <v>1699</v>
      </c>
      <c r="C1872" s="333" t="s">
        <v>2704</v>
      </c>
      <c r="D1872" s="295" t="s">
        <v>134</v>
      </c>
      <c r="E1872" s="332" t="s">
        <v>2707</v>
      </c>
      <c r="F1872" s="351" t="s">
        <v>1061</v>
      </c>
      <c r="G1872" s="299">
        <v>1.1908333333333334</v>
      </c>
    </row>
    <row r="1873" spans="1:7">
      <c r="A1873" s="264"/>
      <c r="B1873" s="350">
        <v>1700</v>
      </c>
      <c r="C1873" s="333" t="s">
        <v>2708</v>
      </c>
      <c r="D1873" s="295" t="s">
        <v>722</v>
      </c>
      <c r="E1873" s="332"/>
      <c r="F1873" s="351" t="s">
        <v>1061</v>
      </c>
      <c r="G1873" s="299">
        <v>0.79722222222222217</v>
      </c>
    </row>
    <row r="1874" spans="1:7" ht="27">
      <c r="A1874" s="349"/>
      <c r="B1874" s="350">
        <v>1701</v>
      </c>
      <c r="C1874" s="333" t="s">
        <v>2708</v>
      </c>
      <c r="D1874" s="295" t="s">
        <v>722</v>
      </c>
      <c r="E1874" s="300" t="s">
        <v>2709</v>
      </c>
      <c r="F1874" s="265" t="s">
        <v>2615</v>
      </c>
      <c r="G1874" s="299">
        <v>0.73333333333333339</v>
      </c>
    </row>
    <row r="1875" spans="1:7">
      <c r="A1875" s="277" t="s">
        <v>2710</v>
      </c>
      <c r="B1875" s="361"/>
      <c r="C1875" s="270" t="s">
        <v>2711</v>
      </c>
      <c r="D1875" s="270"/>
      <c r="E1875" s="270"/>
      <c r="F1875" s="353"/>
      <c r="G1875" s="354"/>
    </row>
    <row r="1876" spans="1:7">
      <c r="A1876" s="264"/>
      <c r="B1876" s="350">
        <v>1702</v>
      </c>
      <c r="C1876" s="333" t="s">
        <v>2712</v>
      </c>
      <c r="D1876" s="295" t="s">
        <v>134</v>
      </c>
      <c r="E1876" s="332" t="s">
        <v>2713</v>
      </c>
      <c r="F1876" s="265" t="s">
        <v>1621</v>
      </c>
      <c r="G1876" s="299">
        <v>1.4444444444444444</v>
      </c>
    </row>
    <row r="1877" spans="1:7">
      <c r="A1877" s="277" t="s">
        <v>2714</v>
      </c>
      <c r="B1877" s="352"/>
      <c r="C1877" s="270" t="s">
        <v>2715</v>
      </c>
      <c r="D1877" s="270"/>
      <c r="E1877" s="270"/>
      <c r="F1877" s="353"/>
      <c r="G1877" s="354"/>
    </row>
    <row r="1878" spans="1:7" ht="27">
      <c r="A1878" s="264"/>
      <c r="B1878" s="350">
        <v>1703</v>
      </c>
      <c r="C1878" s="333" t="s">
        <v>2647</v>
      </c>
      <c r="D1878" s="295" t="s">
        <v>134</v>
      </c>
      <c r="E1878" s="332" t="s">
        <v>2716</v>
      </c>
      <c r="F1878" s="265" t="s">
        <v>2629</v>
      </c>
      <c r="G1878" s="299">
        <v>0.26666666666666666</v>
      </c>
    </row>
    <row r="1879" spans="1:7" ht="27">
      <c r="A1879" s="264"/>
      <c r="B1879" s="350">
        <v>1704</v>
      </c>
      <c r="C1879" s="333" t="s">
        <v>2647</v>
      </c>
      <c r="D1879" s="295" t="s">
        <v>134</v>
      </c>
      <c r="E1879" s="332" t="s">
        <v>2717</v>
      </c>
      <c r="F1879" s="265" t="s">
        <v>2625</v>
      </c>
      <c r="G1879" s="299">
        <v>0.32083333333333336</v>
      </c>
    </row>
    <row r="1880" spans="1:7" ht="27">
      <c r="A1880" s="264"/>
      <c r="B1880" s="350">
        <v>1705</v>
      </c>
      <c r="C1880" s="333" t="s">
        <v>2647</v>
      </c>
      <c r="D1880" s="295" t="s">
        <v>134</v>
      </c>
      <c r="E1880" s="332" t="s">
        <v>2718</v>
      </c>
      <c r="F1880" s="265" t="s">
        <v>2606</v>
      </c>
      <c r="G1880" s="299">
        <v>0.68166666666666664</v>
      </c>
    </row>
    <row r="1881" spans="1:7" ht="27">
      <c r="A1881" s="264"/>
      <c r="B1881" s="350">
        <v>1706</v>
      </c>
      <c r="C1881" s="333" t="s">
        <v>2647</v>
      </c>
      <c r="D1881" s="295" t="s">
        <v>134</v>
      </c>
      <c r="E1881" s="332" t="s">
        <v>2719</v>
      </c>
      <c r="F1881" s="265" t="s">
        <v>2606</v>
      </c>
      <c r="G1881" s="299">
        <v>0.70666666666666667</v>
      </c>
    </row>
    <row r="1882" spans="1:7" ht="27">
      <c r="A1882" s="264"/>
      <c r="B1882" s="350">
        <v>1707</v>
      </c>
      <c r="C1882" s="333" t="s">
        <v>2647</v>
      </c>
      <c r="D1882" s="295" t="s">
        <v>134</v>
      </c>
      <c r="E1882" s="332" t="s">
        <v>2720</v>
      </c>
      <c r="F1882" s="265" t="s">
        <v>2629</v>
      </c>
      <c r="G1882" s="299">
        <v>0.38333333333333336</v>
      </c>
    </row>
    <row r="1883" spans="1:7" ht="27">
      <c r="A1883" s="264"/>
      <c r="B1883" s="350">
        <v>1708</v>
      </c>
      <c r="C1883" s="333" t="s">
        <v>2647</v>
      </c>
      <c r="D1883" s="295" t="s">
        <v>134</v>
      </c>
      <c r="E1883" s="332" t="s">
        <v>2721</v>
      </c>
      <c r="F1883" s="265" t="s">
        <v>2625</v>
      </c>
      <c r="G1883" s="299">
        <v>0.27083333333333337</v>
      </c>
    </row>
    <row r="1884" spans="1:7">
      <c r="A1884" s="264"/>
      <c r="B1884" s="350">
        <v>1709</v>
      </c>
      <c r="C1884" s="333" t="s">
        <v>2647</v>
      </c>
      <c r="D1884" s="295" t="s">
        <v>134</v>
      </c>
      <c r="E1884" s="332" t="s">
        <v>2722</v>
      </c>
      <c r="F1884" s="265" t="s">
        <v>1061</v>
      </c>
      <c r="G1884" s="299">
        <v>1.3055555555555558</v>
      </c>
    </row>
    <row r="1885" spans="1:7" ht="27">
      <c r="A1885" s="349"/>
      <c r="B1885" s="350">
        <v>1710</v>
      </c>
      <c r="C1885" s="333" t="s">
        <v>2647</v>
      </c>
      <c r="D1885" s="295" t="s">
        <v>134</v>
      </c>
      <c r="E1885" s="332" t="s">
        <v>2723</v>
      </c>
      <c r="F1885" s="265" t="s">
        <v>2615</v>
      </c>
      <c r="G1885" s="299">
        <v>0.83333333333333337</v>
      </c>
    </row>
    <row r="1886" spans="1:7" ht="27">
      <c r="A1886" s="264"/>
      <c r="B1886" s="350">
        <v>1711</v>
      </c>
      <c r="C1886" s="333" t="s">
        <v>2647</v>
      </c>
      <c r="D1886" s="295" t="s">
        <v>134</v>
      </c>
      <c r="E1886" s="332" t="s">
        <v>2724</v>
      </c>
      <c r="F1886" s="265" t="s">
        <v>2606</v>
      </c>
      <c r="G1886" s="299">
        <v>0.33999999999999997</v>
      </c>
    </row>
    <row r="1887" spans="1:7" ht="27">
      <c r="A1887" s="264"/>
      <c r="B1887" s="350">
        <v>1712</v>
      </c>
      <c r="C1887" s="333" t="s">
        <v>2647</v>
      </c>
      <c r="D1887" s="295" t="s">
        <v>722</v>
      </c>
      <c r="E1887" s="332" t="s">
        <v>2725</v>
      </c>
      <c r="F1887" s="265" t="s">
        <v>2629</v>
      </c>
      <c r="G1887" s="299">
        <v>0.72166666666666668</v>
      </c>
    </row>
    <row r="1888" spans="1:7" ht="27">
      <c r="A1888" s="264"/>
      <c r="B1888" s="350">
        <v>1713</v>
      </c>
      <c r="C1888" s="333" t="s">
        <v>2647</v>
      </c>
      <c r="D1888" s="295" t="s">
        <v>134</v>
      </c>
      <c r="E1888" s="332" t="s">
        <v>2726</v>
      </c>
      <c r="F1888" s="265" t="s">
        <v>2625</v>
      </c>
      <c r="G1888" s="299">
        <v>0.47583333333333333</v>
      </c>
    </row>
    <row r="1889" spans="1:7" ht="27">
      <c r="A1889" s="264"/>
      <c r="B1889" s="350">
        <v>1714</v>
      </c>
      <c r="C1889" s="333" t="s">
        <v>2647</v>
      </c>
      <c r="D1889" s="295" t="s">
        <v>134</v>
      </c>
      <c r="E1889" s="300" t="s">
        <v>2727</v>
      </c>
      <c r="F1889" s="265" t="s">
        <v>2606</v>
      </c>
      <c r="G1889" s="299">
        <v>0.33666666666666673</v>
      </c>
    </row>
    <row r="1890" spans="1:7" ht="27">
      <c r="A1890" s="253"/>
      <c r="B1890" s="350">
        <v>1715</v>
      </c>
      <c r="C1890" s="333" t="s">
        <v>2644</v>
      </c>
      <c r="D1890" s="295" t="s">
        <v>134</v>
      </c>
      <c r="E1890" s="300" t="s">
        <v>2728</v>
      </c>
      <c r="F1890" s="265" t="s">
        <v>2606</v>
      </c>
      <c r="G1890" s="299">
        <v>0.40916666666666668</v>
      </c>
    </row>
    <row r="1891" spans="1:7" ht="27">
      <c r="A1891" s="253"/>
      <c r="B1891" s="350">
        <v>1716</v>
      </c>
      <c r="C1891" s="333" t="s">
        <v>2644</v>
      </c>
      <c r="D1891" s="295" t="s">
        <v>134</v>
      </c>
      <c r="E1891" s="300" t="s">
        <v>2729</v>
      </c>
      <c r="F1891" s="265" t="s">
        <v>2606</v>
      </c>
      <c r="G1891" s="299">
        <v>0.54824166666666663</v>
      </c>
    </row>
    <row r="1892" spans="1:7" ht="27">
      <c r="A1892" s="253"/>
      <c r="B1892" s="350">
        <v>1717</v>
      </c>
      <c r="C1892" s="333" t="s">
        <v>2644</v>
      </c>
      <c r="D1892" s="295" t="s">
        <v>722</v>
      </c>
      <c r="E1892" s="300" t="s">
        <v>2730</v>
      </c>
      <c r="F1892" s="265" t="s">
        <v>2629</v>
      </c>
      <c r="G1892" s="299">
        <v>0.61083333333333334</v>
      </c>
    </row>
    <row r="1893" spans="1:7" ht="27">
      <c r="A1893" s="349"/>
      <c r="B1893" s="350">
        <v>1718</v>
      </c>
      <c r="C1893" s="333" t="s">
        <v>2644</v>
      </c>
      <c r="D1893" s="295" t="s">
        <v>134</v>
      </c>
      <c r="E1893" s="300" t="s">
        <v>2731</v>
      </c>
      <c r="F1893" s="265" t="s">
        <v>2615</v>
      </c>
      <c r="G1893" s="299">
        <v>0.54416666666666669</v>
      </c>
    </row>
    <row r="1894" spans="1:7" ht="27">
      <c r="A1894" s="349"/>
      <c r="B1894" s="350">
        <v>1719</v>
      </c>
      <c r="C1894" s="333" t="s">
        <v>2644</v>
      </c>
      <c r="D1894" s="295" t="s">
        <v>134</v>
      </c>
      <c r="E1894" s="300" t="s">
        <v>2732</v>
      </c>
      <c r="F1894" s="265" t="s">
        <v>2615</v>
      </c>
      <c r="G1894" s="299">
        <v>0.27500000000000002</v>
      </c>
    </row>
    <row r="1895" spans="1:7">
      <c r="A1895" s="484"/>
      <c r="B1895" s="485"/>
      <c r="C1895" s="486" t="s">
        <v>2733</v>
      </c>
      <c r="D1895" s="462"/>
      <c r="E1895" s="462"/>
      <c r="F1895" s="274"/>
      <c r="G1895" s="362"/>
    </row>
    <row r="1896" spans="1:7">
      <c r="A1896" s="487" t="s">
        <v>2734</v>
      </c>
      <c r="B1896" s="278"/>
      <c r="C1896" s="465" t="s">
        <v>2735</v>
      </c>
      <c r="D1896" s="465"/>
      <c r="E1896" s="465"/>
      <c r="F1896" s="274"/>
      <c r="G1896" s="362"/>
    </row>
    <row r="1897" spans="1:7">
      <c r="A1897" s="395"/>
      <c r="B1897" s="350">
        <v>1723</v>
      </c>
      <c r="C1897" s="488" t="s">
        <v>2736</v>
      </c>
      <c r="D1897" s="489" t="s">
        <v>710</v>
      </c>
      <c r="E1897" s="490" t="s">
        <v>2737</v>
      </c>
      <c r="F1897" s="351" t="s">
        <v>1621</v>
      </c>
      <c r="G1897" s="299">
        <v>2.5</v>
      </c>
    </row>
    <row r="1898" spans="1:7">
      <c r="A1898" s="395"/>
      <c r="B1898" s="350">
        <v>1724</v>
      </c>
      <c r="C1898" s="488" t="s">
        <v>2736</v>
      </c>
      <c r="D1898" s="489" t="s">
        <v>710</v>
      </c>
      <c r="E1898" s="490" t="s">
        <v>2738</v>
      </c>
      <c r="F1898" s="491" t="s">
        <v>1146</v>
      </c>
      <c r="G1898" s="480">
        <v>2.5</v>
      </c>
    </row>
    <row r="1899" spans="1:7">
      <c r="A1899" s="395"/>
      <c r="B1899" s="350">
        <v>1725</v>
      </c>
      <c r="C1899" s="492" t="s">
        <v>2736</v>
      </c>
      <c r="D1899" s="493" t="s">
        <v>710</v>
      </c>
      <c r="E1899" s="494" t="s">
        <v>2739</v>
      </c>
      <c r="F1899" s="351" t="s">
        <v>1621</v>
      </c>
      <c r="G1899" s="299">
        <v>1.9166666666666663</v>
      </c>
    </row>
    <row r="1900" spans="1:7">
      <c r="A1900" s="395"/>
      <c r="B1900" s="350">
        <v>1726</v>
      </c>
      <c r="C1900" s="492" t="s">
        <v>2736</v>
      </c>
      <c r="D1900" s="493" t="s">
        <v>710</v>
      </c>
      <c r="E1900" s="494" t="s">
        <v>2740</v>
      </c>
      <c r="F1900" s="491" t="s">
        <v>1146</v>
      </c>
      <c r="G1900" s="480">
        <v>1.6666666666666667</v>
      </c>
    </row>
    <row r="1901" spans="1:7">
      <c r="A1901" s="395"/>
      <c r="B1901" s="350">
        <v>1727</v>
      </c>
      <c r="C1901" s="492" t="s">
        <v>2736</v>
      </c>
      <c r="D1901" s="493" t="s">
        <v>710</v>
      </c>
      <c r="E1901" s="494" t="s">
        <v>2741</v>
      </c>
      <c r="F1901" s="351" t="s">
        <v>1146</v>
      </c>
      <c r="G1901" s="299">
        <v>2.2222222222222223</v>
      </c>
    </row>
    <row r="1902" spans="1:7">
      <c r="A1902" s="395"/>
      <c r="B1902" s="350">
        <v>1728</v>
      </c>
      <c r="C1902" s="492" t="s">
        <v>2736</v>
      </c>
      <c r="D1902" s="493" t="s">
        <v>710</v>
      </c>
      <c r="E1902" s="494" t="s">
        <v>2742</v>
      </c>
      <c r="F1902" s="351" t="s">
        <v>1146</v>
      </c>
      <c r="G1902" s="299">
        <v>1.3333333333333333</v>
      </c>
    </row>
    <row r="1903" spans="1:7">
      <c r="A1903" s="395"/>
      <c r="B1903" s="350">
        <v>1729</v>
      </c>
      <c r="C1903" s="492" t="s">
        <v>2736</v>
      </c>
      <c r="D1903" s="493" t="s">
        <v>710</v>
      </c>
      <c r="E1903" s="494" t="s">
        <v>2743</v>
      </c>
      <c r="F1903" s="491" t="s">
        <v>1146</v>
      </c>
      <c r="G1903" s="480">
        <v>1.8333333333333335</v>
      </c>
    </row>
    <row r="1904" spans="1:7">
      <c r="A1904" s="395"/>
      <c r="B1904" s="350">
        <v>1730</v>
      </c>
      <c r="C1904" s="492" t="s">
        <v>2736</v>
      </c>
      <c r="D1904" s="493" t="s">
        <v>710</v>
      </c>
      <c r="E1904" s="495" t="s">
        <v>2744</v>
      </c>
      <c r="F1904" s="491" t="s">
        <v>1146</v>
      </c>
      <c r="G1904" s="480">
        <v>1.3624999999999998</v>
      </c>
    </row>
    <row r="1905" spans="1:7">
      <c r="A1905" s="395"/>
      <c r="B1905" s="350">
        <v>1731</v>
      </c>
      <c r="C1905" s="492" t="s">
        <v>2736</v>
      </c>
      <c r="D1905" s="493" t="s">
        <v>710</v>
      </c>
      <c r="E1905" s="494" t="s">
        <v>2745</v>
      </c>
      <c r="F1905" s="491" t="s">
        <v>1146</v>
      </c>
      <c r="G1905" s="480">
        <v>4.458333333333333</v>
      </c>
    </row>
    <row r="1906" spans="1:7">
      <c r="A1906" s="395"/>
      <c r="B1906" s="350">
        <v>1732</v>
      </c>
      <c r="C1906" s="492" t="s">
        <v>2736</v>
      </c>
      <c r="D1906" s="493" t="s">
        <v>710</v>
      </c>
      <c r="E1906" s="494" t="s">
        <v>2746</v>
      </c>
      <c r="F1906" s="491" t="s">
        <v>1146</v>
      </c>
      <c r="G1906" s="480">
        <v>2.5833333333333335</v>
      </c>
    </row>
    <row r="1907" spans="1:7">
      <c r="A1907" s="395"/>
      <c r="B1907" s="350">
        <v>1733</v>
      </c>
      <c r="C1907" s="492" t="s">
        <v>2736</v>
      </c>
      <c r="D1907" s="493" t="s">
        <v>710</v>
      </c>
      <c r="E1907" s="494" t="s">
        <v>2747</v>
      </c>
      <c r="F1907" s="491" t="s">
        <v>1146</v>
      </c>
      <c r="G1907" s="480">
        <v>3.2222222222222223</v>
      </c>
    </row>
    <row r="1908" spans="1:7">
      <c r="A1908" s="395"/>
      <c r="B1908" s="350">
        <v>1734</v>
      </c>
      <c r="C1908" s="492" t="s">
        <v>2736</v>
      </c>
      <c r="D1908" s="493" t="s">
        <v>710</v>
      </c>
      <c r="E1908" s="494" t="s">
        <v>2748</v>
      </c>
      <c r="F1908" s="491" t="s">
        <v>1146</v>
      </c>
      <c r="G1908" s="480">
        <v>2.4027777777777781</v>
      </c>
    </row>
    <row r="1909" spans="1:7">
      <c r="A1909" s="395"/>
      <c r="B1909" s="350">
        <v>1735</v>
      </c>
      <c r="C1909" s="492" t="s">
        <v>2736</v>
      </c>
      <c r="D1909" s="493" t="s">
        <v>710</v>
      </c>
      <c r="E1909" s="494" t="s">
        <v>2749</v>
      </c>
      <c r="F1909" s="491" t="s">
        <v>1146</v>
      </c>
      <c r="G1909" s="480">
        <v>3.6111111111111112</v>
      </c>
    </row>
    <row r="1910" spans="1:7">
      <c r="A1910" s="395"/>
      <c r="B1910" s="350">
        <v>1736</v>
      </c>
      <c r="C1910" s="492" t="s">
        <v>2736</v>
      </c>
      <c r="D1910" s="493" t="s">
        <v>710</v>
      </c>
      <c r="E1910" s="494" t="s">
        <v>2750</v>
      </c>
      <c r="F1910" s="491" t="s">
        <v>1146</v>
      </c>
      <c r="G1910" s="480">
        <v>2.5250000000000004</v>
      </c>
    </row>
    <row r="1911" spans="1:7">
      <c r="A1911" s="395"/>
      <c r="B1911" s="350">
        <v>1737</v>
      </c>
      <c r="C1911" s="492" t="s">
        <v>2736</v>
      </c>
      <c r="D1911" s="493" t="s">
        <v>710</v>
      </c>
      <c r="E1911" s="494" t="s">
        <v>2751</v>
      </c>
      <c r="F1911" s="491" t="s">
        <v>1146</v>
      </c>
      <c r="G1911" s="480">
        <v>4.3611111111111116</v>
      </c>
    </row>
    <row r="1912" spans="1:7">
      <c r="A1912" s="395"/>
      <c r="B1912" s="350">
        <v>1738</v>
      </c>
      <c r="C1912" s="492" t="s">
        <v>2736</v>
      </c>
      <c r="D1912" s="493" t="s">
        <v>710</v>
      </c>
      <c r="E1912" s="494" t="s">
        <v>2752</v>
      </c>
      <c r="F1912" s="491" t="s">
        <v>1146</v>
      </c>
      <c r="G1912" s="480">
        <v>2.8138888888888887</v>
      </c>
    </row>
    <row r="1913" spans="1:7">
      <c r="A1913" s="496" t="s">
        <v>2753</v>
      </c>
      <c r="B1913" s="497"/>
      <c r="C1913" s="473" t="s">
        <v>2754</v>
      </c>
      <c r="D1913" s="473"/>
      <c r="E1913" s="473"/>
      <c r="F1913" s="274"/>
      <c r="G1913" s="362"/>
    </row>
    <row r="1914" spans="1:7">
      <c r="A1914" s="395"/>
      <c r="B1914" s="350">
        <v>1739</v>
      </c>
      <c r="C1914" s="492" t="s">
        <v>2755</v>
      </c>
      <c r="D1914" s="493" t="s">
        <v>710</v>
      </c>
      <c r="E1914" s="494" t="s">
        <v>2756</v>
      </c>
      <c r="F1914" s="351" t="s">
        <v>1621</v>
      </c>
      <c r="G1914" s="299">
        <v>6.5833333333333339</v>
      </c>
    </row>
    <row r="1915" spans="1:7">
      <c r="A1915" s="395"/>
      <c r="B1915" s="350">
        <v>1740</v>
      </c>
      <c r="C1915" s="492" t="s">
        <v>2755</v>
      </c>
      <c r="D1915" s="493" t="s">
        <v>710</v>
      </c>
      <c r="E1915" s="494" t="s">
        <v>2757</v>
      </c>
      <c r="F1915" s="351" t="s">
        <v>1621</v>
      </c>
      <c r="G1915" s="299">
        <v>4.5833333333333339</v>
      </c>
    </row>
    <row r="1916" spans="1:7">
      <c r="A1916" s="395"/>
      <c r="B1916" s="350">
        <v>1741</v>
      </c>
      <c r="C1916" s="492" t="s">
        <v>2755</v>
      </c>
      <c r="D1916" s="493" t="s">
        <v>710</v>
      </c>
      <c r="E1916" s="494" t="s">
        <v>2743</v>
      </c>
      <c r="F1916" s="351" t="s">
        <v>1621</v>
      </c>
      <c r="G1916" s="299">
        <v>7.1388888888888893</v>
      </c>
    </row>
    <row r="1917" spans="1:7">
      <c r="A1917" s="395"/>
      <c r="B1917" s="350">
        <v>1742</v>
      </c>
      <c r="C1917" s="488" t="s">
        <v>2755</v>
      </c>
      <c r="D1917" s="489" t="s">
        <v>710</v>
      </c>
      <c r="E1917" s="490" t="s">
        <v>2744</v>
      </c>
      <c r="F1917" s="351" t="s">
        <v>1621</v>
      </c>
      <c r="G1917" s="299">
        <v>4.166666666666667</v>
      </c>
    </row>
    <row r="1918" spans="1:7">
      <c r="A1918" s="395"/>
      <c r="B1918" s="350">
        <v>1743</v>
      </c>
      <c r="C1918" s="488" t="s">
        <v>2755</v>
      </c>
      <c r="D1918" s="489" t="s">
        <v>710</v>
      </c>
      <c r="E1918" s="490" t="s">
        <v>2758</v>
      </c>
      <c r="F1918" s="351" t="s">
        <v>1621</v>
      </c>
      <c r="G1918" s="299">
        <v>12.277777777777777</v>
      </c>
    </row>
    <row r="1919" spans="1:7">
      <c r="A1919" s="458"/>
      <c r="B1919" s="350">
        <v>1744</v>
      </c>
      <c r="C1919" s="488" t="s">
        <v>2755</v>
      </c>
      <c r="D1919" s="489" t="s">
        <v>710</v>
      </c>
      <c r="E1919" s="490" t="s">
        <v>2759</v>
      </c>
      <c r="F1919" s="351" t="s">
        <v>1621</v>
      </c>
      <c r="G1919" s="299">
        <v>6.333333333333333</v>
      </c>
    </row>
    <row r="1920" spans="1:7">
      <c r="A1920" s="395"/>
      <c r="B1920" s="350">
        <v>1745</v>
      </c>
      <c r="C1920" s="488" t="s">
        <v>2755</v>
      </c>
      <c r="D1920" s="489" t="s">
        <v>710</v>
      </c>
      <c r="E1920" s="490" t="s">
        <v>2751</v>
      </c>
      <c r="F1920" s="491" t="s">
        <v>1146</v>
      </c>
      <c r="G1920" s="480">
        <v>11.441666666666668</v>
      </c>
    </row>
    <row r="1921" spans="1:7">
      <c r="A1921" s="458"/>
      <c r="B1921" s="350">
        <v>1746</v>
      </c>
      <c r="C1921" s="488" t="s">
        <v>2755</v>
      </c>
      <c r="D1921" s="489" t="s">
        <v>710</v>
      </c>
      <c r="E1921" s="490" t="s">
        <v>2752</v>
      </c>
      <c r="F1921" s="491" t="s">
        <v>1146</v>
      </c>
      <c r="G1921" s="480">
        <v>5.3333333333333339</v>
      </c>
    </row>
    <row r="1922" spans="1:7">
      <c r="A1922" s="458"/>
      <c r="B1922" s="361"/>
      <c r="C1922" s="486" t="s">
        <v>2760</v>
      </c>
      <c r="D1922" s="462"/>
      <c r="E1922" s="462"/>
      <c r="F1922" s="379"/>
      <c r="G1922" s="380"/>
    </row>
    <row r="1923" spans="1:7">
      <c r="A1923" s="496" t="s">
        <v>2761</v>
      </c>
      <c r="B1923" s="352"/>
      <c r="C1923" s="465" t="s">
        <v>2762</v>
      </c>
      <c r="D1923" s="465"/>
      <c r="E1923" s="465"/>
      <c r="F1923" s="379"/>
      <c r="G1923" s="380"/>
    </row>
    <row r="1924" spans="1:7">
      <c r="A1924" s="458"/>
      <c r="B1924" s="350">
        <v>1744</v>
      </c>
      <c r="C1924" s="494" t="s">
        <v>2763</v>
      </c>
      <c r="D1924" s="489" t="s">
        <v>710</v>
      </c>
      <c r="E1924" s="490" t="s">
        <v>2764</v>
      </c>
      <c r="F1924" s="265" t="s">
        <v>1146</v>
      </c>
      <c r="G1924" s="299">
        <v>2.5499999999999998</v>
      </c>
    </row>
    <row r="1925" spans="1:7">
      <c r="A1925" s="458"/>
      <c r="B1925" s="350">
        <v>1745</v>
      </c>
      <c r="C1925" s="494" t="s">
        <v>2763</v>
      </c>
      <c r="D1925" s="489" t="s">
        <v>710</v>
      </c>
      <c r="E1925" s="490" t="s">
        <v>2765</v>
      </c>
      <c r="F1925" s="265" t="s">
        <v>2766</v>
      </c>
      <c r="G1925" s="299">
        <v>6.3111111111111109</v>
      </c>
    </row>
    <row r="1926" spans="1:7">
      <c r="A1926" s="458"/>
      <c r="B1926" s="350">
        <v>1746</v>
      </c>
      <c r="C1926" s="494" t="s">
        <v>2763</v>
      </c>
      <c r="D1926" s="489" t="s">
        <v>710</v>
      </c>
      <c r="E1926" s="490" t="s">
        <v>2767</v>
      </c>
      <c r="F1926" s="265" t="s">
        <v>2766</v>
      </c>
      <c r="G1926" s="299">
        <v>6.4027777777777777</v>
      </c>
    </row>
    <row r="1927" spans="1:7">
      <c r="A1927" s="458"/>
      <c r="B1927" s="350">
        <v>1747</v>
      </c>
      <c r="C1927" s="494" t="s">
        <v>2763</v>
      </c>
      <c r="D1927" s="489" t="s">
        <v>710</v>
      </c>
      <c r="E1927" s="490" t="s">
        <v>2768</v>
      </c>
      <c r="F1927" s="265" t="s">
        <v>1254</v>
      </c>
      <c r="G1927" s="299">
        <v>3.2500000000000004</v>
      </c>
    </row>
    <row r="1928" spans="1:7">
      <c r="A1928" s="458"/>
      <c r="B1928" s="350">
        <v>1748</v>
      </c>
      <c r="C1928" s="494" t="s">
        <v>2763</v>
      </c>
      <c r="D1928" s="489" t="s">
        <v>710</v>
      </c>
      <c r="E1928" s="490" t="s">
        <v>2769</v>
      </c>
      <c r="F1928" s="265" t="s">
        <v>2766</v>
      </c>
      <c r="G1928" s="299">
        <v>7.0833333333333339</v>
      </c>
    </row>
    <row r="1929" spans="1:7">
      <c r="A1929" s="458"/>
      <c r="B1929" s="350">
        <v>1749</v>
      </c>
      <c r="C1929" s="494" t="s">
        <v>2763</v>
      </c>
      <c r="D1929" s="489" t="s">
        <v>710</v>
      </c>
      <c r="E1929" s="490" t="s">
        <v>2768</v>
      </c>
      <c r="F1929" s="265" t="s">
        <v>1146</v>
      </c>
      <c r="G1929" s="299">
        <v>4.8055555555555554</v>
      </c>
    </row>
    <row r="1930" spans="1:7">
      <c r="A1930" s="458"/>
      <c r="B1930" s="350">
        <v>1750</v>
      </c>
      <c r="C1930" s="494" t="s">
        <v>2763</v>
      </c>
      <c r="D1930" s="493" t="s">
        <v>710</v>
      </c>
      <c r="E1930" s="494" t="s">
        <v>2770</v>
      </c>
      <c r="F1930" s="265" t="s">
        <v>1146</v>
      </c>
      <c r="G1930" s="299">
        <v>3.4791666666666665</v>
      </c>
    </row>
    <row r="1931" spans="1:7">
      <c r="A1931" s="496" t="s">
        <v>2771</v>
      </c>
      <c r="B1931" s="498"/>
      <c r="C1931" s="473" t="s">
        <v>2772</v>
      </c>
      <c r="D1931" s="473"/>
      <c r="E1931" s="473"/>
      <c r="F1931" s="274"/>
      <c r="G1931" s="362"/>
    </row>
    <row r="1932" spans="1:7">
      <c r="A1932" s="395"/>
      <c r="B1932" s="285">
        <v>1751</v>
      </c>
      <c r="C1932" s="494" t="s">
        <v>687</v>
      </c>
      <c r="D1932" s="493" t="s">
        <v>710</v>
      </c>
      <c r="E1932" s="494" t="s">
        <v>2773</v>
      </c>
      <c r="F1932" s="265" t="s">
        <v>1254</v>
      </c>
      <c r="G1932" s="299">
        <v>3.3333333333333335</v>
      </c>
    </row>
    <row r="1933" spans="1:7">
      <c r="A1933" s="458"/>
      <c r="B1933" s="285">
        <v>1752</v>
      </c>
      <c r="C1933" s="494" t="s">
        <v>687</v>
      </c>
      <c r="D1933" s="493" t="s">
        <v>710</v>
      </c>
      <c r="E1933" s="494" t="s">
        <v>2774</v>
      </c>
      <c r="F1933" s="265" t="s">
        <v>1254</v>
      </c>
      <c r="G1933" s="299">
        <v>4.2222222222222232</v>
      </c>
    </row>
    <row r="1934" spans="1:7">
      <c r="A1934" s="458"/>
      <c r="B1934" s="285">
        <v>1753</v>
      </c>
      <c r="C1934" s="494" t="s">
        <v>687</v>
      </c>
      <c r="D1934" s="493" t="s">
        <v>710</v>
      </c>
      <c r="E1934" s="494" t="s">
        <v>2775</v>
      </c>
      <c r="F1934" s="265" t="s">
        <v>1146</v>
      </c>
      <c r="G1934" s="299">
        <v>3.1805555555555549</v>
      </c>
    </row>
    <row r="1935" spans="1:7">
      <c r="A1935" s="458"/>
      <c r="B1935" s="285">
        <v>1754</v>
      </c>
      <c r="C1935" s="494" t="s">
        <v>687</v>
      </c>
      <c r="D1935" s="493" t="s">
        <v>710</v>
      </c>
      <c r="E1935" s="494" t="s">
        <v>2776</v>
      </c>
      <c r="F1935" s="265" t="s">
        <v>1146</v>
      </c>
      <c r="G1935" s="299">
        <v>3.7222222222222228</v>
      </c>
    </row>
    <row r="1936" spans="1:7">
      <c r="A1936" s="458"/>
      <c r="B1936" s="285">
        <v>1755</v>
      </c>
      <c r="C1936" s="494" t="s">
        <v>687</v>
      </c>
      <c r="D1936" s="493" t="s">
        <v>710</v>
      </c>
      <c r="E1936" s="494" t="s">
        <v>2776</v>
      </c>
      <c r="F1936" s="265" t="s">
        <v>2766</v>
      </c>
      <c r="G1936" s="299">
        <v>4.9916666666666663</v>
      </c>
    </row>
    <row r="1937" spans="1:7">
      <c r="A1937" s="458"/>
      <c r="B1937" s="285">
        <v>1756</v>
      </c>
      <c r="C1937" s="494" t="s">
        <v>687</v>
      </c>
      <c r="D1937" s="493" t="s">
        <v>710</v>
      </c>
      <c r="E1937" s="494" t="s">
        <v>2777</v>
      </c>
      <c r="F1937" s="265" t="s">
        <v>2766</v>
      </c>
      <c r="G1937" s="299">
        <v>5.0611111111111109</v>
      </c>
    </row>
    <row r="1938" spans="1:7">
      <c r="A1938" s="458"/>
      <c r="B1938" s="285">
        <v>1757</v>
      </c>
      <c r="C1938" s="494" t="s">
        <v>687</v>
      </c>
      <c r="D1938" s="493" t="s">
        <v>710</v>
      </c>
      <c r="E1938" s="494" t="s">
        <v>2778</v>
      </c>
      <c r="F1938" s="265" t="s">
        <v>2766</v>
      </c>
      <c r="G1938" s="299">
        <v>4.8755555555555556</v>
      </c>
    </row>
    <row r="1939" spans="1:7">
      <c r="A1939" s="458"/>
      <c r="B1939" s="285">
        <v>1758</v>
      </c>
      <c r="C1939" s="494" t="s">
        <v>687</v>
      </c>
      <c r="D1939" s="493" t="s">
        <v>710</v>
      </c>
      <c r="E1939" s="494" t="s">
        <v>2779</v>
      </c>
      <c r="F1939" s="265" t="s">
        <v>1254</v>
      </c>
      <c r="G1939" s="299">
        <v>5.0208333333333321</v>
      </c>
    </row>
    <row r="1940" spans="1:7">
      <c r="A1940" s="458"/>
      <c r="B1940" s="285">
        <v>1759</v>
      </c>
      <c r="C1940" s="494" t="s">
        <v>687</v>
      </c>
      <c r="D1940" s="493" t="s">
        <v>710</v>
      </c>
      <c r="E1940" s="494" t="s">
        <v>2780</v>
      </c>
      <c r="F1940" s="265" t="s">
        <v>2094</v>
      </c>
      <c r="G1940" s="299">
        <v>8.7750000000000021</v>
      </c>
    </row>
    <row r="1941" spans="1:7">
      <c r="A1941" s="458"/>
      <c r="B1941" s="285">
        <v>1760</v>
      </c>
      <c r="C1941" s="494" t="s">
        <v>687</v>
      </c>
      <c r="D1941" s="493" t="s">
        <v>710</v>
      </c>
      <c r="E1941" s="494" t="s">
        <v>2781</v>
      </c>
      <c r="F1941" s="265" t="s">
        <v>2094</v>
      </c>
      <c r="G1941" s="299">
        <v>18.199444444444442</v>
      </c>
    </row>
    <row r="1942" spans="1:7">
      <c r="A1942" s="458"/>
      <c r="B1942" s="285">
        <v>1761</v>
      </c>
      <c r="C1942" s="494" t="s">
        <v>687</v>
      </c>
      <c r="D1942" s="493" t="s">
        <v>710</v>
      </c>
      <c r="E1942" s="499" t="s">
        <v>2782</v>
      </c>
      <c r="F1942" s="265" t="s">
        <v>1146</v>
      </c>
      <c r="G1942" s="299">
        <v>5.2777777777777777</v>
      </c>
    </row>
    <row r="1943" spans="1:7">
      <c r="A1943" s="458"/>
      <c r="B1943" s="285">
        <v>1762</v>
      </c>
      <c r="C1943" s="494" t="s">
        <v>687</v>
      </c>
      <c r="D1943" s="493" t="s">
        <v>710</v>
      </c>
      <c r="E1943" s="499" t="s">
        <v>2783</v>
      </c>
      <c r="F1943" s="265" t="s">
        <v>1254</v>
      </c>
      <c r="G1943" s="299">
        <v>4.934444444444444</v>
      </c>
    </row>
    <row r="1944" spans="1:7">
      <c r="A1944" s="458"/>
      <c r="B1944" s="285">
        <v>1763</v>
      </c>
      <c r="C1944" s="494" t="s">
        <v>687</v>
      </c>
      <c r="D1944" s="493" t="s">
        <v>710</v>
      </c>
      <c r="E1944" s="499" t="s">
        <v>2784</v>
      </c>
      <c r="F1944" s="265" t="s">
        <v>1254</v>
      </c>
      <c r="G1944" s="299">
        <v>3.3333333333333335</v>
      </c>
    </row>
    <row r="1945" spans="1:7">
      <c r="A1945" s="458"/>
      <c r="B1945" s="285">
        <v>1764</v>
      </c>
      <c r="C1945" s="494" t="s">
        <v>687</v>
      </c>
      <c r="D1945" s="493" t="s">
        <v>710</v>
      </c>
      <c r="E1945" s="499" t="s">
        <v>2785</v>
      </c>
      <c r="F1945" s="265" t="s">
        <v>1254</v>
      </c>
      <c r="G1945" s="299">
        <v>15.833333333333334</v>
      </c>
    </row>
    <row r="1946" spans="1:7">
      <c r="A1946" s="458"/>
      <c r="B1946" s="285">
        <v>1765</v>
      </c>
      <c r="C1946" s="494" t="s">
        <v>687</v>
      </c>
      <c r="D1946" s="489" t="s">
        <v>710</v>
      </c>
      <c r="E1946" s="500" t="s">
        <v>2786</v>
      </c>
      <c r="F1946" s="265" t="s">
        <v>1254</v>
      </c>
      <c r="G1946" s="299">
        <v>18.194444444444443</v>
      </c>
    </row>
    <row r="1947" spans="1:7">
      <c r="A1947" s="496" t="s">
        <v>2787</v>
      </c>
      <c r="B1947" s="501"/>
      <c r="C1947" s="465" t="s">
        <v>2788</v>
      </c>
      <c r="D1947" s="465"/>
      <c r="E1947" s="465"/>
      <c r="F1947" s="274"/>
      <c r="G1947" s="362"/>
    </row>
    <row r="1948" spans="1:7" ht="27">
      <c r="A1948" s="458"/>
      <c r="B1948" s="350">
        <v>1766</v>
      </c>
      <c r="C1948" s="490" t="s">
        <v>2789</v>
      </c>
      <c r="D1948" s="489" t="s">
        <v>693</v>
      </c>
      <c r="E1948" s="494" t="s">
        <v>2790</v>
      </c>
      <c r="F1948" s="351" t="s">
        <v>2791</v>
      </c>
      <c r="G1948" s="299">
        <v>0.73888888888888893</v>
      </c>
    </row>
    <row r="1949" spans="1:7" ht="27">
      <c r="A1949" s="458"/>
      <c r="B1949" s="350">
        <v>1767</v>
      </c>
      <c r="C1949" s="490" t="s">
        <v>2789</v>
      </c>
      <c r="D1949" s="489" t="s">
        <v>693</v>
      </c>
      <c r="E1949" s="494" t="s">
        <v>2792</v>
      </c>
      <c r="F1949" s="351" t="s">
        <v>2791</v>
      </c>
      <c r="G1949" s="299">
        <v>0.99722222222222201</v>
      </c>
    </row>
    <row r="1950" spans="1:7" ht="27">
      <c r="A1950" s="458"/>
      <c r="B1950" s="350">
        <v>1768</v>
      </c>
      <c r="C1950" s="490" t="s">
        <v>2789</v>
      </c>
      <c r="D1950" s="489" t="s">
        <v>693</v>
      </c>
      <c r="E1950" s="494" t="s">
        <v>2793</v>
      </c>
      <c r="F1950" s="351" t="s">
        <v>2791</v>
      </c>
      <c r="G1950" s="299">
        <v>0.53888888888888886</v>
      </c>
    </row>
    <row r="1951" spans="1:7" ht="27">
      <c r="A1951" s="458"/>
      <c r="B1951" s="350">
        <v>1769</v>
      </c>
      <c r="C1951" s="490" t="s">
        <v>2789</v>
      </c>
      <c r="D1951" s="489" t="s">
        <v>693</v>
      </c>
      <c r="E1951" s="494" t="s">
        <v>2794</v>
      </c>
      <c r="F1951" s="351" t="s">
        <v>2791</v>
      </c>
      <c r="G1951" s="299">
        <v>0.3222222222222223</v>
      </c>
    </row>
    <row r="1952" spans="1:7" ht="27">
      <c r="A1952" s="458"/>
      <c r="B1952" s="350">
        <v>1770</v>
      </c>
      <c r="C1952" s="490" t="s">
        <v>2789</v>
      </c>
      <c r="D1952" s="489" t="s">
        <v>133</v>
      </c>
      <c r="E1952" s="490" t="s">
        <v>2795</v>
      </c>
      <c r="F1952" s="351" t="s">
        <v>594</v>
      </c>
      <c r="G1952" s="299">
        <v>0.5708333333333333</v>
      </c>
    </row>
    <row r="1953" spans="1:7" ht="27">
      <c r="A1953" s="458"/>
      <c r="B1953" s="350">
        <v>1771</v>
      </c>
      <c r="C1953" s="490" t="s">
        <v>2789</v>
      </c>
      <c r="D1953" s="489" t="s">
        <v>133</v>
      </c>
      <c r="E1953" s="490" t="s">
        <v>2796</v>
      </c>
      <c r="F1953" s="351" t="s">
        <v>594</v>
      </c>
      <c r="G1953" s="299">
        <v>0.71249999999999991</v>
      </c>
    </row>
    <row r="1954" spans="1:7" ht="27">
      <c r="A1954" s="458"/>
      <c r="B1954" s="350">
        <v>1772</v>
      </c>
      <c r="C1954" s="490" t="s">
        <v>2789</v>
      </c>
      <c r="D1954" s="489" t="s">
        <v>133</v>
      </c>
      <c r="E1954" s="490" t="s">
        <v>2797</v>
      </c>
      <c r="F1954" s="351" t="s">
        <v>594</v>
      </c>
      <c r="G1954" s="299">
        <v>0.70833333333333337</v>
      </c>
    </row>
    <row r="1955" spans="1:7" ht="27">
      <c r="A1955" s="458"/>
      <c r="B1955" s="350">
        <v>1773</v>
      </c>
      <c r="C1955" s="490" t="s">
        <v>2789</v>
      </c>
      <c r="D1955" s="489" t="s">
        <v>133</v>
      </c>
      <c r="E1955" s="490" t="s">
        <v>2798</v>
      </c>
      <c r="F1955" s="351" t="s">
        <v>594</v>
      </c>
      <c r="G1955" s="299">
        <v>0.75833333333333341</v>
      </c>
    </row>
    <row r="1956" spans="1:7" ht="27">
      <c r="A1956" s="458"/>
      <c r="B1956" s="350">
        <v>1774</v>
      </c>
      <c r="C1956" s="490" t="s">
        <v>2789</v>
      </c>
      <c r="D1956" s="489" t="s">
        <v>133</v>
      </c>
      <c r="E1956" s="490" t="s">
        <v>2799</v>
      </c>
      <c r="F1956" s="351" t="s">
        <v>594</v>
      </c>
      <c r="G1956" s="299">
        <v>0.95416666666666661</v>
      </c>
    </row>
    <row r="1957" spans="1:7" ht="27">
      <c r="A1957" s="458"/>
      <c r="B1957" s="350">
        <v>1775</v>
      </c>
      <c r="C1957" s="490" t="s">
        <v>2789</v>
      </c>
      <c r="D1957" s="489" t="s">
        <v>133</v>
      </c>
      <c r="E1957" s="490" t="s">
        <v>2800</v>
      </c>
      <c r="F1957" s="351" t="s">
        <v>594</v>
      </c>
      <c r="G1957" s="299">
        <v>0.35000000000000003</v>
      </c>
    </row>
    <row r="1958" spans="1:7" ht="27">
      <c r="A1958" s="458"/>
      <c r="B1958" s="350">
        <v>1776</v>
      </c>
      <c r="C1958" s="490" t="s">
        <v>2789</v>
      </c>
      <c r="D1958" s="489" t="s">
        <v>133</v>
      </c>
      <c r="E1958" s="490" t="s">
        <v>2801</v>
      </c>
      <c r="F1958" s="351" t="s">
        <v>594</v>
      </c>
      <c r="G1958" s="299">
        <v>0.5708333333333333</v>
      </c>
    </row>
    <row r="1959" spans="1:7" ht="27">
      <c r="A1959" s="458"/>
      <c r="B1959" s="350">
        <v>1777</v>
      </c>
      <c r="C1959" s="490" t="s">
        <v>2789</v>
      </c>
      <c r="D1959" s="489" t="s">
        <v>133</v>
      </c>
      <c r="E1959" s="490" t="s">
        <v>2802</v>
      </c>
      <c r="F1959" s="351" t="s">
        <v>594</v>
      </c>
      <c r="G1959" s="299">
        <v>0.71666666666666656</v>
      </c>
    </row>
    <row r="1960" spans="1:7" ht="27">
      <c r="A1960" s="458"/>
      <c r="B1960" s="350">
        <v>1778</v>
      </c>
      <c r="C1960" s="490" t="s">
        <v>2789</v>
      </c>
      <c r="D1960" s="489" t="s">
        <v>133</v>
      </c>
      <c r="E1960" s="490" t="s">
        <v>2803</v>
      </c>
      <c r="F1960" s="351" t="s">
        <v>594</v>
      </c>
      <c r="G1960" s="299">
        <v>0.67500000000000004</v>
      </c>
    </row>
    <row r="1961" spans="1:7" ht="27">
      <c r="A1961" s="458"/>
      <c r="B1961" s="350">
        <v>1779</v>
      </c>
      <c r="C1961" s="490" t="s">
        <v>2789</v>
      </c>
      <c r="D1961" s="489" t="s">
        <v>133</v>
      </c>
      <c r="E1961" s="490" t="s">
        <v>2804</v>
      </c>
      <c r="F1961" s="351" t="s">
        <v>594</v>
      </c>
      <c r="G1961" s="299">
        <v>0.85000000000000009</v>
      </c>
    </row>
    <row r="1962" spans="1:7" ht="27">
      <c r="A1962" s="458"/>
      <c r="B1962" s="350">
        <v>1780</v>
      </c>
      <c r="C1962" s="490" t="s">
        <v>2789</v>
      </c>
      <c r="D1962" s="489" t="s">
        <v>133</v>
      </c>
      <c r="E1962" s="490" t="s">
        <v>2805</v>
      </c>
      <c r="F1962" s="351" t="s">
        <v>594</v>
      </c>
      <c r="G1962" s="299">
        <v>0.8125</v>
      </c>
    </row>
    <row r="1963" spans="1:7" ht="27">
      <c r="A1963" s="458"/>
      <c r="B1963" s="350">
        <v>1781</v>
      </c>
      <c r="C1963" s="502" t="s">
        <v>2789</v>
      </c>
      <c r="D1963" s="489" t="s">
        <v>133</v>
      </c>
      <c r="E1963" s="502" t="s">
        <v>2806</v>
      </c>
      <c r="F1963" s="351" t="s">
        <v>594</v>
      </c>
      <c r="G1963" s="299">
        <v>1.0125</v>
      </c>
    </row>
    <row r="1964" spans="1:7" ht="27">
      <c r="A1964" s="484"/>
      <c r="B1964" s="350">
        <v>1782</v>
      </c>
      <c r="C1964" s="502" t="s">
        <v>2789</v>
      </c>
      <c r="D1964" s="489" t="s">
        <v>133</v>
      </c>
      <c r="E1964" s="502" t="s">
        <v>2807</v>
      </c>
      <c r="F1964" s="351" t="s">
        <v>594</v>
      </c>
      <c r="G1964" s="299">
        <v>0.49166666666666664</v>
      </c>
    </row>
    <row r="1965" spans="1:7" ht="27">
      <c r="A1965" s="484"/>
      <c r="B1965" s="350">
        <v>1783</v>
      </c>
      <c r="C1965" s="490" t="s">
        <v>2789</v>
      </c>
      <c r="D1965" s="489" t="s">
        <v>133</v>
      </c>
      <c r="E1965" s="490" t="s">
        <v>2808</v>
      </c>
      <c r="F1965" s="351" t="s">
        <v>594</v>
      </c>
      <c r="G1965" s="299">
        <v>0.55000000000000004</v>
      </c>
    </row>
    <row r="1966" spans="1:7" ht="27">
      <c r="A1966" s="458"/>
      <c r="B1966" s="350">
        <v>1784</v>
      </c>
      <c r="C1966" s="490" t="s">
        <v>2789</v>
      </c>
      <c r="D1966" s="489" t="s">
        <v>133</v>
      </c>
      <c r="E1966" s="490" t="s">
        <v>2809</v>
      </c>
      <c r="F1966" s="351" t="s">
        <v>594</v>
      </c>
      <c r="G1966" s="299">
        <v>0.62083333333333335</v>
      </c>
    </row>
    <row r="1967" spans="1:7" ht="27">
      <c r="A1967" s="458"/>
      <c r="B1967" s="350">
        <v>1785</v>
      </c>
      <c r="C1967" s="490" t="s">
        <v>2789</v>
      </c>
      <c r="D1967" s="489" t="s">
        <v>133</v>
      </c>
      <c r="E1967" s="490" t="s">
        <v>2810</v>
      </c>
      <c r="F1967" s="351" t="s">
        <v>594</v>
      </c>
      <c r="G1967" s="299">
        <v>0.77500000000000002</v>
      </c>
    </row>
    <row r="1968" spans="1:7" ht="27">
      <c r="A1968" s="458"/>
      <c r="B1968" s="350">
        <v>1786</v>
      </c>
      <c r="C1968" s="490" t="s">
        <v>2789</v>
      </c>
      <c r="D1968" s="489" t="s">
        <v>133</v>
      </c>
      <c r="E1968" s="490" t="s">
        <v>2811</v>
      </c>
      <c r="F1968" s="351" t="s">
        <v>594</v>
      </c>
      <c r="G1968" s="299">
        <v>0.75</v>
      </c>
    </row>
    <row r="1969" spans="1:7" ht="27">
      <c r="A1969" s="458"/>
      <c r="B1969" s="350">
        <v>1787</v>
      </c>
      <c r="C1969" s="490" t="s">
        <v>2789</v>
      </c>
      <c r="D1969" s="489" t="s">
        <v>133</v>
      </c>
      <c r="E1969" s="490" t="s">
        <v>2812</v>
      </c>
      <c r="F1969" s="351" t="s">
        <v>594</v>
      </c>
      <c r="G1969" s="299">
        <v>0.92916666666666659</v>
      </c>
    </row>
    <row r="1970" spans="1:7" ht="27">
      <c r="A1970" s="458"/>
      <c r="B1970" s="350">
        <v>1788</v>
      </c>
      <c r="C1970" s="490" t="s">
        <v>2789</v>
      </c>
      <c r="D1970" s="489" t="s">
        <v>133</v>
      </c>
      <c r="E1970" s="490" t="s">
        <v>2813</v>
      </c>
      <c r="F1970" s="351" t="s">
        <v>594</v>
      </c>
      <c r="G1970" s="299">
        <v>0.91666666666666696</v>
      </c>
    </row>
    <row r="1971" spans="1:7" ht="27">
      <c r="A1971" s="458"/>
      <c r="B1971" s="350">
        <v>1789</v>
      </c>
      <c r="C1971" s="490" t="s">
        <v>2789</v>
      </c>
      <c r="D1971" s="489" t="s">
        <v>133</v>
      </c>
      <c r="E1971" s="490" t="s">
        <v>2814</v>
      </c>
      <c r="F1971" s="351" t="s">
        <v>594</v>
      </c>
      <c r="G1971" s="299">
        <v>1.1291666666666667</v>
      </c>
    </row>
    <row r="1972" spans="1:7" ht="27">
      <c r="A1972" s="458"/>
      <c r="B1972" s="350">
        <v>1790</v>
      </c>
      <c r="C1972" s="490" t="s">
        <v>2618</v>
      </c>
      <c r="D1972" s="489" t="s">
        <v>134</v>
      </c>
      <c r="E1972" s="490" t="s">
        <v>2815</v>
      </c>
      <c r="F1972" s="351" t="s">
        <v>2791</v>
      </c>
      <c r="G1972" s="299">
        <v>0.17066666666666666</v>
      </c>
    </row>
    <row r="1973" spans="1:7">
      <c r="A1973" s="487" t="s">
        <v>2816</v>
      </c>
      <c r="B1973" s="350"/>
      <c r="C1973" s="465" t="s">
        <v>2817</v>
      </c>
      <c r="D1973" s="465"/>
      <c r="E1973" s="465"/>
      <c r="F1973" s="274"/>
      <c r="G1973" s="362"/>
    </row>
    <row r="1974" spans="1:7">
      <c r="A1974" s="458"/>
      <c r="B1974" s="350">
        <v>1791</v>
      </c>
      <c r="C1974" s="490" t="s">
        <v>2818</v>
      </c>
      <c r="D1974" s="489" t="s">
        <v>133</v>
      </c>
      <c r="E1974" s="490" t="s">
        <v>2819</v>
      </c>
      <c r="F1974" s="351" t="s">
        <v>594</v>
      </c>
      <c r="G1974" s="299">
        <v>2.0833333333333336E-2</v>
      </c>
    </row>
    <row r="1975" spans="1:7">
      <c r="A1975" s="458"/>
      <c r="B1975" s="350">
        <v>1792</v>
      </c>
      <c r="C1975" s="490" t="s">
        <v>2818</v>
      </c>
      <c r="D1975" s="489" t="s">
        <v>133</v>
      </c>
      <c r="E1975" s="490" t="s">
        <v>2820</v>
      </c>
      <c r="F1975" s="351" t="s">
        <v>594</v>
      </c>
      <c r="G1975" s="299">
        <v>2.0833333333333336E-2</v>
      </c>
    </row>
    <row r="1976" spans="1:7">
      <c r="A1976" s="458"/>
      <c r="B1976" s="350">
        <v>1793</v>
      </c>
      <c r="C1976" s="490" t="s">
        <v>2818</v>
      </c>
      <c r="D1976" s="489" t="s">
        <v>133</v>
      </c>
      <c r="E1976" s="490" t="s">
        <v>2821</v>
      </c>
      <c r="F1976" s="351" t="s">
        <v>594</v>
      </c>
      <c r="G1976" s="299">
        <v>2.0833333333333336E-2</v>
      </c>
    </row>
    <row r="1977" spans="1:7">
      <c r="A1977" s="458"/>
      <c r="B1977" s="350">
        <v>1794</v>
      </c>
      <c r="C1977" s="490" t="s">
        <v>2818</v>
      </c>
      <c r="D1977" s="489" t="s">
        <v>133</v>
      </c>
      <c r="E1977" s="490" t="s">
        <v>2822</v>
      </c>
      <c r="F1977" s="351" t="s">
        <v>594</v>
      </c>
      <c r="G1977" s="299">
        <v>2.9166666666666671E-2</v>
      </c>
    </row>
    <row r="1978" spans="1:7">
      <c r="A1978" s="458"/>
      <c r="B1978" s="350">
        <v>1795</v>
      </c>
      <c r="C1978" s="490" t="s">
        <v>2818</v>
      </c>
      <c r="D1978" s="489" t="s">
        <v>133</v>
      </c>
      <c r="E1978" s="490" t="s">
        <v>2823</v>
      </c>
      <c r="F1978" s="351" t="s">
        <v>594</v>
      </c>
      <c r="G1978" s="299">
        <v>3.3333333333333333E-2</v>
      </c>
    </row>
    <row r="1979" spans="1:7">
      <c r="A1979" s="458"/>
      <c r="B1979" s="350">
        <v>1796</v>
      </c>
      <c r="C1979" s="490" t="s">
        <v>2824</v>
      </c>
      <c r="D1979" s="489" t="s">
        <v>133</v>
      </c>
      <c r="E1979" s="490" t="s">
        <v>2825</v>
      </c>
      <c r="F1979" s="351" t="s">
        <v>594</v>
      </c>
      <c r="G1979" s="299">
        <v>2.0833333333333336E-2</v>
      </c>
    </row>
    <row r="1980" spans="1:7">
      <c r="A1980" s="458"/>
      <c r="B1980" s="350">
        <v>1797</v>
      </c>
      <c r="C1980" s="490" t="s">
        <v>2824</v>
      </c>
      <c r="D1980" s="489" t="s">
        <v>133</v>
      </c>
      <c r="E1980" s="490" t="s">
        <v>2826</v>
      </c>
      <c r="F1980" s="351" t="s">
        <v>594</v>
      </c>
      <c r="G1980" s="299">
        <v>3.7499999999999999E-2</v>
      </c>
    </row>
    <row r="1981" spans="1:7">
      <c r="A1981" s="458"/>
      <c r="B1981" s="350">
        <v>1798</v>
      </c>
      <c r="C1981" s="490" t="s">
        <v>2824</v>
      </c>
      <c r="D1981" s="489" t="s">
        <v>133</v>
      </c>
      <c r="E1981" s="490" t="s">
        <v>2827</v>
      </c>
      <c r="F1981" s="351" t="s">
        <v>594</v>
      </c>
      <c r="G1981" s="299">
        <v>4.5833333333333337E-2</v>
      </c>
    </row>
    <row r="1982" spans="1:7">
      <c r="A1982" s="458"/>
      <c r="B1982" s="350">
        <v>1799</v>
      </c>
      <c r="C1982" s="490" t="s">
        <v>2824</v>
      </c>
      <c r="D1982" s="489" t="s">
        <v>133</v>
      </c>
      <c r="E1982" s="490" t="s">
        <v>2828</v>
      </c>
      <c r="F1982" s="351" t="s">
        <v>594</v>
      </c>
      <c r="G1982" s="299">
        <v>5.8333333333333341E-2</v>
      </c>
    </row>
    <row r="1983" spans="1:7">
      <c r="A1983" s="458"/>
      <c r="B1983" s="350">
        <v>1800</v>
      </c>
      <c r="C1983" s="490" t="s">
        <v>2829</v>
      </c>
      <c r="D1983" s="489" t="s">
        <v>133</v>
      </c>
      <c r="E1983" s="490" t="s">
        <v>2830</v>
      </c>
      <c r="F1983" s="351" t="s">
        <v>594</v>
      </c>
      <c r="G1983" s="299">
        <v>2.0833333333333336E-2</v>
      </c>
    </row>
    <row r="1984" spans="1:7" ht="27">
      <c r="A1984" s="503"/>
      <c r="B1984" s="350">
        <v>1801</v>
      </c>
      <c r="C1984" s="490" t="s">
        <v>1119</v>
      </c>
      <c r="D1984" s="489" t="s">
        <v>2831</v>
      </c>
      <c r="E1984" s="490" t="s">
        <v>2832</v>
      </c>
      <c r="F1984" s="351" t="s">
        <v>2791</v>
      </c>
      <c r="G1984" s="299">
        <v>1.8344444444444445</v>
      </c>
    </row>
    <row r="1985" spans="1:7">
      <c r="A1985" s="487" t="s">
        <v>2833</v>
      </c>
      <c r="B1985" s="361"/>
      <c r="C1985" s="504" t="s">
        <v>2834</v>
      </c>
      <c r="D1985" s="489"/>
      <c r="E1985" s="490"/>
      <c r="F1985" s="351"/>
      <c r="G1985" s="362"/>
    </row>
    <row r="1986" spans="1:7">
      <c r="A1986" s="503"/>
      <c r="B1986" s="350">
        <v>1802</v>
      </c>
      <c r="C1986" s="490" t="s">
        <v>2835</v>
      </c>
      <c r="D1986" s="489" t="s">
        <v>710</v>
      </c>
      <c r="E1986" s="490" t="s">
        <v>2836</v>
      </c>
      <c r="F1986" s="351" t="s">
        <v>1254</v>
      </c>
      <c r="G1986" s="299">
        <v>1.5622222222222226</v>
      </c>
    </row>
    <row r="1987" spans="1:7">
      <c r="A1987" s="503"/>
      <c r="B1987" s="350">
        <v>1803</v>
      </c>
      <c r="C1987" s="505" t="s">
        <v>2835</v>
      </c>
      <c r="D1987" s="489" t="s">
        <v>710</v>
      </c>
      <c r="E1987" s="490" t="s">
        <v>2837</v>
      </c>
      <c r="F1987" s="351" t="s">
        <v>594</v>
      </c>
      <c r="G1987" s="299">
        <v>1.1805555555555556</v>
      </c>
    </row>
    <row r="1988" spans="1:7">
      <c r="A1988" s="503"/>
      <c r="B1988" s="350">
        <v>1804</v>
      </c>
      <c r="C1988" s="505" t="s">
        <v>2835</v>
      </c>
      <c r="D1988" s="489" t="s">
        <v>710</v>
      </c>
      <c r="E1988" s="490" t="s">
        <v>2838</v>
      </c>
      <c r="F1988" s="351" t="s">
        <v>594</v>
      </c>
      <c r="G1988" s="299">
        <v>1.4841666666666666</v>
      </c>
    </row>
    <row r="1989" spans="1:7">
      <c r="A1989" s="503"/>
      <c r="B1989" s="350">
        <v>1805</v>
      </c>
      <c r="C1989" s="505" t="s">
        <v>2789</v>
      </c>
      <c r="D1989" s="489" t="s">
        <v>693</v>
      </c>
      <c r="E1989" s="490" t="s">
        <v>2839</v>
      </c>
      <c r="F1989" s="351" t="s">
        <v>594</v>
      </c>
      <c r="G1989" s="299">
        <v>0.10972222222222223</v>
      </c>
    </row>
    <row r="1990" spans="1:7">
      <c r="A1990" s="503"/>
      <c r="B1990" s="350">
        <v>1806</v>
      </c>
      <c r="C1990" s="505" t="s">
        <v>2789</v>
      </c>
      <c r="D1990" s="489" t="s">
        <v>693</v>
      </c>
      <c r="E1990" s="490" t="s">
        <v>2840</v>
      </c>
      <c r="F1990" s="351" t="s">
        <v>594</v>
      </c>
      <c r="G1990" s="299">
        <v>0.15277777777777779</v>
      </c>
    </row>
    <row r="1991" spans="1:7">
      <c r="A1991" s="487" t="s">
        <v>2841</v>
      </c>
      <c r="B1991" s="352"/>
      <c r="C1991" s="465" t="s">
        <v>2842</v>
      </c>
      <c r="D1991" s="465"/>
      <c r="E1991" s="465"/>
      <c r="F1991" s="274"/>
      <c r="G1991" s="362"/>
    </row>
    <row r="1992" spans="1:7">
      <c r="A1992" s="503"/>
      <c r="B1992" s="285">
        <v>1807</v>
      </c>
      <c r="C1992" s="506" t="s">
        <v>2843</v>
      </c>
      <c r="D1992" s="489" t="s">
        <v>710</v>
      </c>
      <c r="E1992" s="507" t="s">
        <v>2844</v>
      </c>
      <c r="F1992" s="265" t="s">
        <v>1146</v>
      </c>
      <c r="G1992" s="299">
        <v>2.6944444444444442</v>
      </c>
    </row>
    <row r="1993" spans="1:7">
      <c r="A1993" s="503"/>
      <c r="B1993" s="285">
        <v>1808</v>
      </c>
      <c r="C1993" s="508" t="s">
        <v>2843</v>
      </c>
      <c r="D1993" s="493" t="s">
        <v>710</v>
      </c>
      <c r="E1993" s="509" t="s">
        <v>2845</v>
      </c>
      <c r="F1993" s="265" t="s">
        <v>1146</v>
      </c>
      <c r="G1993" s="299">
        <v>3.8611111111111112</v>
      </c>
    </row>
    <row r="1994" spans="1:7">
      <c r="A1994" s="503"/>
      <c r="B1994" s="285">
        <v>1809</v>
      </c>
      <c r="C1994" s="506" t="s">
        <v>2843</v>
      </c>
      <c r="D1994" s="489" t="s">
        <v>710</v>
      </c>
      <c r="E1994" s="507" t="s">
        <v>2846</v>
      </c>
      <c r="F1994" s="265" t="s">
        <v>1146</v>
      </c>
      <c r="G1994" s="299">
        <v>3.25</v>
      </c>
    </row>
    <row r="1995" spans="1:7">
      <c r="A1995" s="503"/>
      <c r="B1995" s="285">
        <v>1810</v>
      </c>
      <c r="C1995" s="506" t="s">
        <v>2843</v>
      </c>
      <c r="D1995" s="489" t="s">
        <v>710</v>
      </c>
      <c r="E1995" s="507" t="s">
        <v>2847</v>
      </c>
      <c r="F1995" s="265" t="s">
        <v>1146</v>
      </c>
      <c r="G1995" s="299">
        <v>4</v>
      </c>
    </row>
    <row r="1996" spans="1:7">
      <c r="A1996" s="503"/>
      <c r="B1996" s="285">
        <v>1811</v>
      </c>
      <c r="C1996" s="506" t="s">
        <v>2843</v>
      </c>
      <c r="D1996" s="489" t="s">
        <v>710</v>
      </c>
      <c r="E1996" s="507" t="s">
        <v>2848</v>
      </c>
      <c r="F1996" s="265" t="s">
        <v>1146</v>
      </c>
      <c r="G1996" s="299">
        <v>2.9861111111111112</v>
      </c>
    </row>
    <row r="1997" spans="1:7">
      <c r="A1997" s="503"/>
      <c r="B1997" s="285">
        <v>1812</v>
      </c>
      <c r="C1997" s="506" t="s">
        <v>2843</v>
      </c>
      <c r="D1997" s="489" t="s">
        <v>710</v>
      </c>
      <c r="E1997" s="507" t="s">
        <v>2849</v>
      </c>
      <c r="F1997" s="265" t="s">
        <v>1146</v>
      </c>
      <c r="G1997" s="299">
        <v>4.7083333333333339</v>
      </c>
    </row>
    <row r="1998" spans="1:7">
      <c r="A1998" s="510"/>
      <c r="B1998" s="361"/>
      <c r="C1998" s="511" t="s">
        <v>2850</v>
      </c>
      <c r="D1998" s="407"/>
      <c r="E1998" s="407"/>
      <c r="F1998" s="512"/>
      <c r="G1998" s="513"/>
    </row>
    <row r="1999" spans="1:7">
      <c r="A1999" s="350" t="s">
        <v>2851</v>
      </c>
      <c r="B1999" s="514"/>
      <c r="C1999" s="473" t="s">
        <v>2852</v>
      </c>
      <c r="D1999" s="473"/>
      <c r="E1999" s="473"/>
      <c r="F1999" s="407"/>
      <c r="G1999" s="408"/>
    </row>
    <row r="2000" spans="1:7">
      <c r="A2000" s="264"/>
      <c r="B2000" s="350">
        <v>1813</v>
      </c>
      <c r="C2000" s="515" t="s">
        <v>2853</v>
      </c>
      <c r="D2000" s="285" t="s">
        <v>627</v>
      </c>
      <c r="E2000" s="494" t="s">
        <v>2854</v>
      </c>
      <c r="F2000" s="351" t="s">
        <v>1146</v>
      </c>
      <c r="G2000" s="299">
        <v>157.5</v>
      </c>
    </row>
    <row r="2001" spans="1:7">
      <c r="A2001" s="350" t="s">
        <v>2855</v>
      </c>
      <c r="B2001" s="516"/>
      <c r="C2001" s="473" t="s">
        <v>2856</v>
      </c>
      <c r="D2001" s="473"/>
      <c r="E2001" s="473"/>
      <c r="F2001" s="407"/>
      <c r="G2001" s="408"/>
    </row>
    <row r="2002" spans="1:7">
      <c r="A2002" s="517"/>
      <c r="B2002" s="350">
        <v>1814</v>
      </c>
      <c r="C2002" s="515" t="s">
        <v>2857</v>
      </c>
      <c r="D2002" s="285" t="s">
        <v>627</v>
      </c>
      <c r="E2002" s="494"/>
      <c r="F2002" s="351" t="s">
        <v>1146</v>
      </c>
      <c r="G2002" s="299"/>
    </row>
    <row r="2003" spans="1:7" ht="15" customHeight="1">
      <c r="A2003" s="510"/>
      <c r="B2003" s="501"/>
      <c r="C2003" s="1358" t="s">
        <v>2858</v>
      </c>
      <c r="D2003" s="1358"/>
      <c r="E2003" s="1358"/>
      <c r="F2003" s="1358"/>
      <c r="G2003" s="1359"/>
    </row>
    <row r="2004" spans="1:7" ht="15" customHeight="1">
      <c r="A2004" s="350" t="s">
        <v>2859</v>
      </c>
      <c r="B2004" s="366"/>
      <c r="C2004" s="473" t="s">
        <v>2860</v>
      </c>
      <c r="D2004" s="473"/>
      <c r="E2004" s="473"/>
      <c r="F2004" s="407"/>
      <c r="G2004" s="408"/>
    </row>
    <row r="2005" spans="1:7">
      <c r="A2005" s="517"/>
      <c r="B2005" s="350">
        <v>1815</v>
      </c>
      <c r="C2005" s="494" t="s">
        <v>2861</v>
      </c>
      <c r="D2005" s="285" t="s">
        <v>722</v>
      </c>
      <c r="E2005" s="494" t="s">
        <v>2862</v>
      </c>
      <c r="F2005" s="265" t="s">
        <v>1061</v>
      </c>
      <c r="G2005" s="299">
        <v>0.28333333333333338</v>
      </c>
    </row>
    <row r="2006" spans="1:7">
      <c r="A2006" s="350" t="s">
        <v>2863</v>
      </c>
      <c r="B2006" s="361"/>
      <c r="C2006" s="473" t="s">
        <v>2864</v>
      </c>
      <c r="D2006" s="473"/>
      <c r="E2006" s="473"/>
      <c r="F2006" s="407"/>
      <c r="G2006" s="408"/>
    </row>
    <row r="2007" spans="1:7">
      <c r="A2007" s="510"/>
      <c r="B2007" s="350">
        <v>1816</v>
      </c>
      <c r="C2007" s="494" t="s">
        <v>2864</v>
      </c>
      <c r="D2007" s="285" t="s">
        <v>722</v>
      </c>
      <c r="E2007" s="494"/>
      <c r="F2007" s="265" t="s">
        <v>1061</v>
      </c>
      <c r="G2007" s="299">
        <v>0.25</v>
      </c>
    </row>
    <row r="2008" spans="1:7">
      <c r="A2008" s="510"/>
      <c r="B2008" s="501"/>
      <c r="C2008" s="518" t="s">
        <v>2865</v>
      </c>
      <c r="D2008" s="407"/>
      <c r="E2008" s="407"/>
      <c r="F2008" s="407"/>
      <c r="G2008" s="408"/>
    </row>
    <row r="2009" spans="1:7">
      <c r="A2009" s="350" t="s">
        <v>2866</v>
      </c>
      <c r="B2009" s="366"/>
      <c r="C2009" s="473" t="s">
        <v>2867</v>
      </c>
      <c r="D2009" s="473"/>
      <c r="E2009" s="473"/>
      <c r="F2009" s="407"/>
      <c r="G2009" s="408"/>
    </row>
    <row r="2010" spans="1:7">
      <c r="A2010" s="517"/>
      <c r="B2010" s="350">
        <v>1817</v>
      </c>
      <c r="C2010" s="495" t="s">
        <v>1126</v>
      </c>
      <c r="D2010" s="285" t="s">
        <v>133</v>
      </c>
      <c r="E2010" s="495" t="s">
        <v>2868</v>
      </c>
      <c r="F2010" s="265" t="s">
        <v>594</v>
      </c>
      <c r="G2010" s="299">
        <v>0.1</v>
      </c>
    </row>
    <row r="2011" spans="1:7">
      <c r="A2011" s="517"/>
      <c r="B2011" s="350">
        <v>1818</v>
      </c>
      <c r="C2011" s="519" t="s">
        <v>1126</v>
      </c>
      <c r="D2011" s="285" t="s">
        <v>133</v>
      </c>
      <c r="E2011" s="495" t="s">
        <v>2869</v>
      </c>
      <c r="F2011" s="265" t="s">
        <v>594</v>
      </c>
      <c r="G2011" s="299">
        <v>0.16666666666666669</v>
      </c>
    </row>
    <row r="2012" spans="1:7">
      <c r="A2012" s="517"/>
      <c r="B2012" s="350">
        <v>1819</v>
      </c>
      <c r="C2012" s="519" t="s">
        <v>1126</v>
      </c>
      <c r="D2012" s="285" t="s">
        <v>133</v>
      </c>
      <c r="E2012" s="495" t="s">
        <v>2870</v>
      </c>
      <c r="F2012" s="265" t="s">
        <v>594</v>
      </c>
      <c r="G2012" s="299">
        <v>0.20833333333333334</v>
      </c>
    </row>
    <row r="2013" spans="1:7">
      <c r="A2013" s="517"/>
      <c r="B2013" s="350">
        <v>1820</v>
      </c>
      <c r="C2013" s="519" t="s">
        <v>1126</v>
      </c>
      <c r="D2013" s="285" t="s">
        <v>133</v>
      </c>
      <c r="E2013" s="495" t="s">
        <v>2871</v>
      </c>
      <c r="F2013" s="265" t="s">
        <v>594</v>
      </c>
      <c r="G2013" s="299">
        <v>0.22500000000000003</v>
      </c>
    </row>
    <row r="2014" spans="1:7">
      <c r="A2014" s="517"/>
      <c r="B2014" s="350">
        <v>1821</v>
      </c>
      <c r="C2014" s="519" t="s">
        <v>1126</v>
      </c>
      <c r="D2014" s="285" t="s">
        <v>133</v>
      </c>
      <c r="E2014" s="495" t="s">
        <v>2872</v>
      </c>
      <c r="F2014" s="265" t="s">
        <v>594</v>
      </c>
      <c r="G2014" s="299">
        <v>0.25</v>
      </c>
    </row>
    <row r="2015" spans="1:7">
      <c r="A2015" s="517"/>
      <c r="B2015" s="350">
        <v>1822</v>
      </c>
      <c r="C2015" s="519" t="s">
        <v>1126</v>
      </c>
      <c r="D2015" s="285" t="s">
        <v>133</v>
      </c>
      <c r="E2015" s="495" t="s">
        <v>2873</v>
      </c>
      <c r="F2015" s="265" t="s">
        <v>594</v>
      </c>
      <c r="G2015" s="299">
        <v>0.20833333333333334</v>
      </c>
    </row>
    <row r="2016" spans="1:7">
      <c r="A2016" s="517"/>
      <c r="B2016" s="350">
        <v>1823</v>
      </c>
      <c r="C2016" s="519" t="s">
        <v>1126</v>
      </c>
      <c r="D2016" s="285" t="s">
        <v>133</v>
      </c>
      <c r="E2016" s="495" t="s">
        <v>2874</v>
      </c>
      <c r="F2016" s="265" t="s">
        <v>594</v>
      </c>
      <c r="G2016" s="299">
        <v>0.25</v>
      </c>
    </row>
    <row r="2017" spans="1:7">
      <c r="A2017" s="517"/>
      <c r="B2017" s="350">
        <v>1824</v>
      </c>
      <c r="C2017" s="519" t="s">
        <v>1126</v>
      </c>
      <c r="D2017" s="285" t="s">
        <v>133</v>
      </c>
      <c r="E2017" s="495" t="s">
        <v>2875</v>
      </c>
      <c r="F2017" s="265" t="s">
        <v>594</v>
      </c>
      <c r="G2017" s="299">
        <v>0.26666666666666666</v>
      </c>
    </row>
    <row r="2018" spans="1:7">
      <c r="A2018" s="517"/>
      <c r="B2018" s="350">
        <v>1825</v>
      </c>
      <c r="C2018" s="519" t="s">
        <v>1126</v>
      </c>
      <c r="D2018" s="285" t="s">
        <v>133</v>
      </c>
      <c r="E2018" s="495" t="s">
        <v>2876</v>
      </c>
      <c r="F2018" s="265" t="s">
        <v>594</v>
      </c>
      <c r="G2018" s="299">
        <v>0.29166666666666669</v>
      </c>
    </row>
    <row r="2019" spans="1:7">
      <c r="A2019" s="517"/>
      <c r="B2019" s="350">
        <v>1826</v>
      </c>
      <c r="C2019" s="519" t="s">
        <v>1126</v>
      </c>
      <c r="D2019" s="285" t="s">
        <v>133</v>
      </c>
      <c r="E2019" s="495" t="s">
        <v>2877</v>
      </c>
      <c r="F2019" s="265" t="s">
        <v>594</v>
      </c>
      <c r="G2019" s="299">
        <v>0.25</v>
      </c>
    </row>
    <row r="2020" spans="1:7">
      <c r="A2020" s="517"/>
      <c r="B2020" s="350">
        <v>1827</v>
      </c>
      <c r="C2020" s="519" t="s">
        <v>1126</v>
      </c>
      <c r="D2020" s="285" t="s">
        <v>133</v>
      </c>
      <c r="E2020" s="495" t="s">
        <v>2878</v>
      </c>
      <c r="F2020" s="265" t="s">
        <v>594</v>
      </c>
      <c r="G2020" s="299">
        <v>0.29166666666666669</v>
      </c>
    </row>
    <row r="2021" spans="1:7">
      <c r="A2021" s="517"/>
      <c r="B2021" s="350">
        <v>1828</v>
      </c>
      <c r="C2021" s="519" t="s">
        <v>1126</v>
      </c>
      <c r="D2021" s="285" t="s">
        <v>133</v>
      </c>
      <c r="E2021" s="495" t="s">
        <v>2879</v>
      </c>
      <c r="F2021" s="265" t="s">
        <v>594</v>
      </c>
      <c r="G2021" s="299">
        <v>0.33333333333333337</v>
      </c>
    </row>
    <row r="2022" spans="1:7">
      <c r="A2022" s="517"/>
      <c r="B2022" s="350">
        <v>1829</v>
      </c>
      <c r="C2022" s="519" t="s">
        <v>1126</v>
      </c>
      <c r="D2022" s="285" t="s">
        <v>133</v>
      </c>
      <c r="E2022" s="495" t="s">
        <v>2880</v>
      </c>
      <c r="F2022" s="265" t="s">
        <v>594</v>
      </c>
      <c r="G2022" s="299">
        <v>0.41666666666666669</v>
      </c>
    </row>
    <row r="2023" spans="1:7">
      <c r="A2023" s="517"/>
      <c r="B2023" s="350">
        <v>1830</v>
      </c>
      <c r="C2023" s="519" t="s">
        <v>1126</v>
      </c>
      <c r="D2023" s="285" t="s">
        <v>133</v>
      </c>
      <c r="E2023" s="495" t="s">
        <v>2881</v>
      </c>
      <c r="F2023" s="265" t="s">
        <v>594</v>
      </c>
      <c r="G2023" s="299">
        <v>0.5</v>
      </c>
    </row>
    <row r="2024" spans="1:7">
      <c r="A2024" s="517"/>
      <c r="B2024" s="350">
        <v>1831</v>
      </c>
      <c r="C2024" s="519" t="s">
        <v>1126</v>
      </c>
      <c r="D2024" s="285" t="s">
        <v>133</v>
      </c>
      <c r="E2024" s="495" t="s">
        <v>2882</v>
      </c>
      <c r="F2024" s="265" t="s">
        <v>594</v>
      </c>
      <c r="G2024" s="299">
        <v>0.16666666666666669</v>
      </c>
    </row>
    <row r="2025" spans="1:7">
      <c r="A2025" s="517"/>
      <c r="B2025" s="350">
        <v>1832</v>
      </c>
      <c r="C2025" s="519" t="s">
        <v>1126</v>
      </c>
      <c r="D2025" s="285" t="s">
        <v>133</v>
      </c>
      <c r="E2025" s="495" t="s">
        <v>2883</v>
      </c>
      <c r="F2025" s="265" t="s">
        <v>594</v>
      </c>
      <c r="G2025" s="299">
        <v>0.16666666666666669</v>
      </c>
    </row>
    <row r="2026" spans="1:7">
      <c r="A2026" s="350" t="s">
        <v>2884</v>
      </c>
      <c r="B2026" s="352"/>
      <c r="C2026" s="473" t="s">
        <v>2885</v>
      </c>
      <c r="D2026" s="285"/>
      <c r="E2026" s="473"/>
      <c r="F2026" s="520"/>
      <c r="G2026" s="398"/>
    </row>
    <row r="2027" spans="1:7">
      <c r="A2027" s="517"/>
      <c r="B2027" s="350">
        <v>1833</v>
      </c>
      <c r="C2027" s="519" t="s">
        <v>1126</v>
      </c>
      <c r="D2027" s="285" t="s">
        <v>133</v>
      </c>
      <c r="E2027" s="495" t="s">
        <v>2886</v>
      </c>
      <c r="F2027" s="265" t="s">
        <v>594</v>
      </c>
      <c r="G2027" s="299">
        <v>0.17499999999999999</v>
      </c>
    </row>
    <row r="2028" spans="1:7">
      <c r="A2028" s="350" t="s">
        <v>2887</v>
      </c>
      <c r="B2028" s="361"/>
      <c r="C2028" s="473" t="s">
        <v>2888</v>
      </c>
      <c r="D2028" s="473"/>
      <c r="E2028" s="473"/>
      <c r="F2028" s="353"/>
      <c r="G2028" s="354"/>
    </row>
    <row r="2029" spans="1:7">
      <c r="A2029" s="517"/>
      <c r="B2029" s="350">
        <v>1834</v>
      </c>
      <c r="C2029" s="492" t="s">
        <v>2889</v>
      </c>
      <c r="D2029" s="285" t="s">
        <v>134</v>
      </c>
      <c r="E2029" s="494" t="s">
        <v>2890</v>
      </c>
      <c r="F2029" s="285" t="s">
        <v>1061</v>
      </c>
      <c r="G2029" s="472">
        <v>0.83611111111111125</v>
      </c>
    </row>
    <row r="2030" spans="1:7">
      <c r="A2030" s="517"/>
      <c r="B2030" s="350">
        <v>1835</v>
      </c>
      <c r="C2030" s="492" t="s">
        <v>2889</v>
      </c>
      <c r="D2030" s="285" t="s">
        <v>134</v>
      </c>
      <c r="E2030" s="521" t="s">
        <v>2891</v>
      </c>
      <c r="F2030" s="285" t="s">
        <v>1061</v>
      </c>
      <c r="G2030" s="472">
        <v>0.82777777777777795</v>
      </c>
    </row>
    <row r="2031" spans="1:7">
      <c r="A2031" s="517"/>
      <c r="B2031" s="350">
        <v>1836</v>
      </c>
      <c r="C2031" s="492" t="s">
        <v>2889</v>
      </c>
      <c r="D2031" s="285" t="s">
        <v>134</v>
      </c>
      <c r="E2031" s="494" t="s">
        <v>2892</v>
      </c>
      <c r="F2031" s="285" t="s">
        <v>1061</v>
      </c>
      <c r="G2031" s="472">
        <v>0.82777777777777795</v>
      </c>
    </row>
    <row r="2032" spans="1:7">
      <c r="A2032" s="517"/>
      <c r="B2032" s="350">
        <v>1837</v>
      </c>
      <c r="C2032" s="492" t="s">
        <v>2889</v>
      </c>
      <c r="D2032" s="285" t="s">
        <v>134</v>
      </c>
      <c r="E2032" s="494" t="s">
        <v>2893</v>
      </c>
      <c r="F2032" s="285" t="s">
        <v>1061</v>
      </c>
      <c r="G2032" s="472">
        <v>0.71666666666666667</v>
      </c>
    </row>
    <row r="2033" spans="1:7">
      <c r="A2033" s="517"/>
      <c r="B2033" s="350">
        <v>1838</v>
      </c>
      <c r="C2033" s="492" t="s">
        <v>2889</v>
      </c>
      <c r="D2033" s="285" t="s">
        <v>134</v>
      </c>
      <c r="E2033" s="494" t="s">
        <v>2894</v>
      </c>
      <c r="F2033" s="285" t="s">
        <v>1061</v>
      </c>
      <c r="G2033" s="467">
        <v>0.71666666666666667</v>
      </c>
    </row>
    <row r="2034" spans="1:7">
      <c r="A2034" s="517"/>
      <c r="B2034" s="350">
        <v>1839</v>
      </c>
      <c r="C2034" s="492" t="s">
        <v>2889</v>
      </c>
      <c r="D2034" s="285" t="s">
        <v>134</v>
      </c>
      <c r="E2034" s="494" t="s">
        <v>2895</v>
      </c>
      <c r="F2034" s="265" t="s">
        <v>1621</v>
      </c>
      <c r="G2034" s="362">
        <v>0.93833333333333335</v>
      </c>
    </row>
    <row r="2035" spans="1:7">
      <c r="A2035" s="517"/>
      <c r="B2035" s="350">
        <v>1840</v>
      </c>
      <c r="C2035" s="492" t="s">
        <v>2889</v>
      </c>
      <c r="D2035" s="285" t="s">
        <v>134</v>
      </c>
      <c r="E2035" s="494" t="s">
        <v>2896</v>
      </c>
      <c r="F2035" s="265" t="s">
        <v>1621</v>
      </c>
      <c r="G2035" s="362">
        <v>0.95166666666666666</v>
      </c>
    </row>
    <row r="2036" spans="1:7">
      <c r="A2036" s="517"/>
      <c r="B2036" s="350">
        <v>1841</v>
      </c>
      <c r="C2036" s="492" t="s">
        <v>2889</v>
      </c>
      <c r="D2036" s="285" t="s">
        <v>134</v>
      </c>
      <c r="E2036" s="494" t="s">
        <v>2897</v>
      </c>
      <c r="F2036" s="265" t="s">
        <v>2898</v>
      </c>
      <c r="G2036" s="362">
        <v>0.86944444444444446</v>
      </c>
    </row>
    <row r="2037" spans="1:7">
      <c r="A2037" s="517"/>
      <c r="B2037" s="350">
        <v>1842</v>
      </c>
      <c r="C2037" s="492" t="s">
        <v>2889</v>
      </c>
      <c r="D2037" s="285" t="s">
        <v>134</v>
      </c>
      <c r="E2037" s="494" t="s">
        <v>2899</v>
      </c>
      <c r="F2037" s="265" t="s">
        <v>2898</v>
      </c>
      <c r="G2037" s="362">
        <v>0.86388888888888893</v>
      </c>
    </row>
    <row r="2038" spans="1:7">
      <c r="A2038" s="350" t="s">
        <v>2900</v>
      </c>
      <c r="B2038" s="361"/>
      <c r="C2038" s="473" t="s">
        <v>2901</v>
      </c>
      <c r="D2038" s="473"/>
      <c r="E2038" s="473"/>
      <c r="F2038" s="353"/>
      <c r="G2038" s="354"/>
    </row>
    <row r="2039" spans="1:7">
      <c r="A2039" s="517"/>
      <c r="B2039" s="350">
        <v>1843</v>
      </c>
      <c r="C2039" s="515" t="s">
        <v>2901</v>
      </c>
      <c r="D2039" s="285" t="s">
        <v>867</v>
      </c>
      <c r="E2039" s="494"/>
      <c r="F2039" s="269" t="s">
        <v>594</v>
      </c>
      <c r="G2039" s="472">
        <v>0.42222222222222228</v>
      </c>
    </row>
    <row r="2040" spans="1:7">
      <c r="A2040" s="350" t="s">
        <v>2902</v>
      </c>
      <c r="B2040" s="361"/>
      <c r="C2040" s="473" t="s">
        <v>2903</v>
      </c>
      <c r="D2040" s="473"/>
      <c r="E2040" s="473"/>
      <c r="F2040" s="353"/>
      <c r="G2040" s="354"/>
    </row>
    <row r="2041" spans="1:7">
      <c r="A2041" s="517"/>
      <c r="B2041" s="350">
        <v>1844</v>
      </c>
      <c r="C2041" s="515" t="s">
        <v>2903</v>
      </c>
      <c r="D2041" s="285" t="s">
        <v>134</v>
      </c>
      <c r="E2041" s="494"/>
      <c r="F2041" s="269" t="s">
        <v>594</v>
      </c>
      <c r="G2041" s="472">
        <v>0.73611111111111105</v>
      </c>
    </row>
    <row r="2042" spans="1:7">
      <c r="A2042" s="350" t="s">
        <v>2904</v>
      </c>
      <c r="B2042" s="352"/>
      <c r="C2042" s="473" t="s">
        <v>2905</v>
      </c>
      <c r="D2042" s="473"/>
      <c r="E2042" s="473"/>
      <c r="F2042" s="353"/>
      <c r="G2042" s="354"/>
    </row>
    <row r="2043" spans="1:7">
      <c r="A2043" s="517"/>
      <c r="B2043" s="350">
        <v>1845</v>
      </c>
      <c r="C2043" s="515" t="s">
        <v>2906</v>
      </c>
      <c r="D2043" s="285" t="s">
        <v>722</v>
      </c>
      <c r="E2043" s="494" t="s">
        <v>2907</v>
      </c>
      <c r="F2043" s="285" t="s">
        <v>1061</v>
      </c>
      <c r="G2043" s="472">
        <v>0.14166666666666669</v>
      </c>
    </row>
    <row r="2044" spans="1:7">
      <c r="A2044" s="350" t="s">
        <v>2908</v>
      </c>
      <c r="B2044" s="361"/>
      <c r="C2044" s="473" t="s">
        <v>2909</v>
      </c>
      <c r="D2044" s="473"/>
      <c r="E2044" s="473"/>
      <c r="F2044" s="353"/>
      <c r="G2044" s="354"/>
    </row>
    <row r="2045" spans="1:7">
      <c r="A2045" s="517"/>
      <c r="B2045" s="350">
        <v>1846</v>
      </c>
      <c r="C2045" s="522" t="s">
        <v>2910</v>
      </c>
      <c r="D2045" s="285" t="s">
        <v>133</v>
      </c>
      <c r="E2045" s="523" t="s">
        <v>2911</v>
      </c>
      <c r="F2045" s="351" t="s">
        <v>2898</v>
      </c>
      <c r="G2045" s="299">
        <v>3.028888888888889</v>
      </c>
    </row>
    <row r="2046" spans="1:7">
      <c r="A2046" s="350" t="s">
        <v>2912</v>
      </c>
      <c r="B2046" s="361"/>
      <c r="C2046" s="473" t="s">
        <v>2913</v>
      </c>
      <c r="D2046" s="473"/>
      <c r="E2046" s="473"/>
      <c r="F2046" s="353"/>
      <c r="G2046" s="354"/>
    </row>
    <row r="2047" spans="1:7" ht="27">
      <c r="A2047" s="517"/>
      <c r="B2047" s="350">
        <v>1847</v>
      </c>
      <c r="C2047" s="522" t="s">
        <v>2914</v>
      </c>
      <c r="D2047" s="285" t="s">
        <v>134</v>
      </c>
      <c r="E2047" s="523" t="s">
        <v>2915</v>
      </c>
      <c r="F2047" s="351" t="s">
        <v>2625</v>
      </c>
      <c r="G2047" s="299">
        <v>0.45816666666666667</v>
      </c>
    </row>
    <row r="2048" spans="1:7">
      <c r="A2048" s="350" t="s">
        <v>2916</v>
      </c>
      <c r="B2048" s="352"/>
      <c r="C2048" s="473" t="s">
        <v>2917</v>
      </c>
      <c r="D2048" s="473"/>
      <c r="E2048" s="473"/>
      <c r="F2048" s="353"/>
      <c r="G2048" s="354"/>
    </row>
    <row r="2049" spans="1:7">
      <c r="A2049" s="517"/>
      <c r="B2049" s="350">
        <v>1848</v>
      </c>
      <c r="C2049" s="524" t="s">
        <v>2918</v>
      </c>
      <c r="D2049" s="285" t="s">
        <v>693</v>
      </c>
      <c r="E2049" s="525" t="s">
        <v>2919</v>
      </c>
      <c r="F2049" s="351" t="s">
        <v>1621</v>
      </c>
      <c r="G2049" s="299">
        <v>1.1944444444444444</v>
      </c>
    </row>
    <row r="2050" spans="1:7">
      <c r="A2050" s="517"/>
      <c r="B2050" s="350">
        <v>1849</v>
      </c>
      <c r="C2050" s="524" t="s">
        <v>2918</v>
      </c>
      <c r="D2050" s="285" t="s">
        <v>693</v>
      </c>
      <c r="E2050" s="525" t="s">
        <v>2920</v>
      </c>
      <c r="F2050" s="351" t="s">
        <v>1621</v>
      </c>
      <c r="G2050" s="299">
        <v>1.1944444444444444</v>
      </c>
    </row>
    <row r="2051" spans="1:7">
      <c r="A2051" s="350" t="s">
        <v>2921</v>
      </c>
      <c r="B2051" s="361"/>
      <c r="C2051" s="473" t="s">
        <v>2922</v>
      </c>
      <c r="D2051" s="473"/>
      <c r="E2051" s="473"/>
      <c r="F2051" s="353"/>
      <c r="G2051" s="354"/>
    </row>
    <row r="2052" spans="1:7" ht="27">
      <c r="A2052" s="517"/>
      <c r="B2052" s="350">
        <v>1850</v>
      </c>
      <c r="C2052" s="522" t="s">
        <v>2923</v>
      </c>
      <c r="D2052" s="285" t="s">
        <v>710</v>
      </c>
      <c r="E2052" s="523" t="s">
        <v>2924</v>
      </c>
      <c r="F2052" s="285" t="s">
        <v>1061</v>
      </c>
      <c r="G2052" s="472">
        <v>1.1388888888888888</v>
      </c>
    </row>
    <row r="2053" spans="1:7">
      <c r="A2053" s="350" t="s">
        <v>2925</v>
      </c>
      <c r="B2053" s="352"/>
      <c r="C2053" s="473" t="s">
        <v>2926</v>
      </c>
      <c r="D2053" s="473"/>
      <c r="E2053" s="473"/>
      <c r="F2053" s="353"/>
      <c r="G2053" s="354"/>
    </row>
    <row r="2054" spans="1:7">
      <c r="A2054" s="517"/>
      <c r="B2054" s="350">
        <v>1851</v>
      </c>
      <c r="C2054" s="522" t="s">
        <v>2927</v>
      </c>
      <c r="D2054" s="285" t="s">
        <v>710</v>
      </c>
      <c r="E2054" s="523" t="s">
        <v>2928</v>
      </c>
      <c r="F2054" s="351" t="s">
        <v>2898</v>
      </c>
      <c r="G2054" s="299">
        <v>1.0416666666666667</v>
      </c>
    </row>
    <row r="2055" spans="1:7">
      <c r="A2055" s="350" t="s">
        <v>2929</v>
      </c>
      <c r="B2055" s="352"/>
      <c r="C2055" s="473" t="s">
        <v>2930</v>
      </c>
      <c r="D2055" s="473"/>
      <c r="E2055" s="473"/>
      <c r="F2055" s="353"/>
      <c r="G2055" s="354"/>
    </row>
    <row r="2056" spans="1:7">
      <c r="A2056" s="517"/>
      <c r="B2056" s="350">
        <v>1852</v>
      </c>
      <c r="C2056" s="522" t="s">
        <v>2931</v>
      </c>
      <c r="D2056" s="285" t="s">
        <v>133</v>
      </c>
      <c r="E2056" s="523" t="s">
        <v>2932</v>
      </c>
      <c r="F2056" s="351" t="s">
        <v>594</v>
      </c>
      <c r="G2056" s="299">
        <v>24</v>
      </c>
    </row>
    <row r="2057" spans="1:7">
      <c r="A2057" s="517"/>
      <c r="B2057" s="350">
        <v>1853</v>
      </c>
      <c r="C2057" s="522" t="s">
        <v>2931</v>
      </c>
      <c r="D2057" s="285" t="s">
        <v>133</v>
      </c>
      <c r="E2057" s="523" t="s">
        <v>2933</v>
      </c>
      <c r="F2057" s="351" t="s">
        <v>594</v>
      </c>
      <c r="G2057" s="299">
        <v>12</v>
      </c>
    </row>
    <row r="2058" spans="1:7" ht="27">
      <c r="A2058" s="517"/>
      <c r="B2058" s="350">
        <v>1854</v>
      </c>
      <c r="C2058" s="522" t="s">
        <v>2934</v>
      </c>
      <c r="D2058" s="285" t="s">
        <v>133</v>
      </c>
      <c r="E2058" s="523" t="s">
        <v>2935</v>
      </c>
      <c r="F2058" s="351" t="s">
        <v>594</v>
      </c>
      <c r="G2058" s="299">
        <v>30</v>
      </c>
    </row>
    <row r="2059" spans="1:7">
      <c r="A2059" s="517"/>
      <c r="B2059" s="350">
        <v>1855</v>
      </c>
      <c r="C2059" s="522" t="s">
        <v>899</v>
      </c>
      <c r="D2059" s="285" t="s">
        <v>133</v>
      </c>
      <c r="E2059" s="523" t="s">
        <v>2936</v>
      </c>
      <c r="F2059" s="351" t="s">
        <v>594</v>
      </c>
      <c r="G2059" s="299">
        <v>10</v>
      </c>
    </row>
    <row r="2060" spans="1:7">
      <c r="A2060" s="517"/>
      <c r="B2060" s="350">
        <v>1856</v>
      </c>
      <c r="C2060" s="522" t="s">
        <v>2937</v>
      </c>
      <c r="D2060" s="285" t="s">
        <v>133</v>
      </c>
      <c r="E2060" s="523" t="s">
        <v>2938</v>
      </c>
      <c r="F2060" s="351" t="s">
        <v>594</v>
      </c>
      <c r="G2060" s="299">
        <v>28</v>
      </c>
    </row>
    <row r="2061" spans="1:7">
      <c r="A2061" s="517"/>
      <c r="B2061" s="350">
        <v>1857</v>
      </c>
      <c r="C2061" s="522" t="s">
        <v>709</v>
      </c>
      <c r="D2061" s="285" t="s">
        <v>710</v>
      </c>
      <c r="E2061" s="494" t="s">
        <v>2939</v>
      </c>
      <c r="F2061" s="351" t="s">
        <v>594</v>
      </c>
      <c r="G2061" s="299">
        <v>8.4</v>
      </c>
    </row>
    <row r="2062" spans="1:7">
      <c r="A2062" s="517"/>
      <c r="B2062" s="350">
        <v>1858</v>
      </c>
      <c r="C2062" s="515" t="s">
        <v>2940</v>
      </c>
      <c r="D2062" s="285" t="s">
        <v>2941</v>
      </c>
      <c r="E2062" s="494" t="s">
        <v>2942</v>
      </c>
      <c r="F2062" s="351" t="s">
        <v>594</v>
      </c>
      <c r="G2062" s="299">
        <v>14.4</v>
      </c>
    </row>
    <row r="2063" spans="1:7">
      <c r="A2063" s="517"/>
      <c r="B2063" s="350">
        <v>1859</v>
      </c>
      <c r="C2063" s="515" t="s">
        <v>2940</v>
      </c>
      <c r="D2063" s="285" t="s">
        <v>2941</v>
      </c>
      <c r="E2063" s="494" t="s">
        <v>2943</v>
      </c>
      <c r="F2063" s="351" t="s">
        <v>594</v>
      </c>
      <c r="G2063" s="299">
        <v>23</v>
      </c>
    </row>
    <row r="2064" spans="1:7">
      <c r="A2064" s="517"/>
      <c r="B2064" s="350">
        <v>1860</v>
      </c>
      <c r="C2064" s="515" t="s">
        <v>2944</v>
      </c>
      <c r="D2064" s="285" t="s">
        <v>2941</v>
      </c>
      <c r="E2064" s="494" t="s">
        <v>2945</v>
      </c>
      <c r="F2064" s="351" t="s">
        <v>594</v>
      </c>
      <c r="G2064" s="299">
        <v>32</v>
      </c>
    </row>
    <row r="2065" spans="1:7">
      <c r="A2065" s="517"/>
      <c r="B2065" s="350">
        <v>1861</v>
      </c>
      <c r="C2065" s="522" t="s">
        <v>2946</v>
      </c>
      <c r="D2065" s="285" t="s">
        <v>133</v>
      </c>
      <c r="E2065" s="494" t="s">
        <v>2947</v>
      </c>
      <c r="F2065" s="351" t="s">
        <v>594</v>
      </c>
      <c r="G2065" s="299">
        <v>2.5</v>
      </c>
    </row>
    <row r="2066" spans="1:7">
      <c r="A2066" s="517"/>
      <c r="B2066" s="350">
        <v>1862</v>
      </c>
      <c r="C2066" s="522" t="s">
        <v>2948</v>
      </c>
      <c r="D2066" s="285" t="s">
        <v>133</v>
      </c>
      <c r="E2066" s="494" t="s">
        <v>2949</v>
      </c>
      <c r="F2066" s="351" t="s">
        <v>594</v>
      </c>
      <c r="G2066" s="299">
        <v>45</v>
      </c>
    </row>
  </sheetData>
  <mergeCells count="3">
    <mergeCell ref="A1:G1"/>
    <mergeCell ref="A2:G2"/>
    <mergeCell ref="C2003:G200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J404"/>
  <sheetViews>
    <sheetView showZeros="0" view="pageBreakPreview" topLeftCell="A147" zoomScaleNormal="100" zoomScaleSheetLayoutView="100" workbookViewId="0">
      <selection activeCell="K148" sqref="A148:XFD187"/>
    </sheetView>
  </sheetViews>
  <sheetFormatPr defaultRowHeight="12.75"/>
  <cols>
    <col min="1" max="1" width="3.85546875" style="816" customWidth="1"/>
    <col min="2" max="2" width="7.42578125" style="816" customWidth="1"/>
    <col min="3" max="3" width="27.85546875" style="819" customWidth="1"/>
    <col min="4" max="4" width="5.28515625" style="816" customWidth="1"/>
    <col min="5" max="5" width="7.85546875" style="754" customWidth="1"/>
    <col min="6" max="6" width="7.42578125" style="816" customWidth="1"/>
    <col min="7" max="7" width="6.85546875" style="816" customWidth="1"/>
    <col min="8" max="8" width="6.7109375" style="816" customWidth="1"/>
    <col min="9" max="9" width="6.5703125" style="816" customWidth="1"/>
    <col min="10" max="10" width="6.7109375" style="816" customWidth="1"/>
    <col min="11" max="11" width="21.42578125" style="649" customWidth="1"/>
    <col min="12" max="12" width="4.7109375" style="650" customWidth="1"/>
    <col min="13" max="14" width="7.28515625" style="650" customWidth="1"/>
    <col min="15" max="15" width="7" style="816" customWidth="1"/>
    <col min="16" max="16" width="10" style="816" customWidth="1"/>
    <col min="17" max="17" width="8.28515625" style="816" customWidth="1"/>
    <col min="18" max="18" width="8.7109375" style="816" customWidth="1"/>
    <col min="19" max="19" width="9.140625" style="639"/>
    <col min="20" max="20" width="0" style="639" hidden="1" customWidth="1"/>
    <col min="21" max="21" width="10" style="643" hidden="1" customWidth="1"/>
    <col min="22" max="24" width="9.140625" style="639"/>
    <col min="25" max="35" width="9.140625" style="816"/>
    <col min="36" max="16384" width="9.140625" style="639"/>
  </cols>
  <sheetData>
    <row r="1" spans="1:36" ht="15" customHeight="1">
      <c r="C1" s="657"/>
      <c r="D1" s="1215"/>
      <c r="E1" s="1215"/>
      <c r="F1" s="1215"/>
      <c r="G1" s="1215"/>
      <c r="U1" s="639"/>
      <c r="Y1" s="231"/>
      <c r="Z1" s="743" t="s">
        <v>526</v>
      </c>
      <c r="AA1" s="743" t="s">
        <v>527</v>
      </c>
      <c r="AB1" s="743" t="s">
        <v>528</v>
      </c>
      <c r="AC1" s="743" t="s">
        <v>529</v>
      </c>
      <c r="AD1" s="743" t="s">
        <v>530</v>
      </c>
      <c r="AE1" s="743" t="s">
        <v>531</v>
      </c>
      <c r="AF1" s="743" t="s">
        <v>532</v>
      </c>
      <c r="AG1" s="743" t="s">
        <v>533</v>
      </c>
      <c r="AH1" s="743" t="s">
        <v>534</v>
      </c>
      <c r="AI1" s="743" t="s">
        <v>535</v>
      </c>
      <c r="AJ1" s="743" t="s">
        <v>536</v>
      </c>
    </row>
    <row r="2" spans="1:36" ht="15" customHeight="1">
      <c r="Y2" s="231"/>
      <c r="Z2" s="744"/>
      <c r="AA2" s="744"/>
      <c r="AB2" s="744"/>
      <c r="AC2" s="744"/>
      <c r="AD2" s="744"/>
      <c r="AE2" s="744"/>
      <c r="AF2" s="744"/>
      <c r="AG2" s="744"/>
      <c r="AH2" s="744"/>
      <c r="AI2" s="744"/>
      <c r="AJ2" s="744"/>
    </row>
    <row r="3" spans="1:36" ht="50.25" customHeight="1">
      <c r="A3" s="1218" t="s">
        <v>3030</v>
      </c>
      <c r="B3" s="1218"/>
      <c r="C3" s="1218"/>
      <c r="D3" s="1219" t="s">
        <v>3171</v>
      </c>
      <c r="E3" s="1219"/>
      <c r="F3" s="1219"/>
      <c r="G3" s="1219"/>
      <c r="H3" s="1219"/>
      <c r="I3" s="1219"/>
      <c r="J3" s="1219"/>
      <c r="K3" s="1219"/>
      <c r="L3" s="1219"/>
      <c r="M3" s="1219"/>
      <c r="N3" s="1219"/>
      <c r="O3" s="1219"/>
      <c r="P3" s="1219"/>
      <c r="Q3" s="1219"/>
      <c r="R3" s="1219"/>
      <c r="U3" s="639"/>
      <c r="Y3" s="231"/>
      <c r="Z3" s="744"/>
      <c r="AA3" s="744"/>
      <c r="AB3" s="744"/>
      <c r="AC3" s="744"/>
      <c r="AD3" s="744"/>
      <c r="AE3" s="744"/>
      <c r="AF3" s="744"/>
      <c r="AG3" s="744"/>
      <c r="AH3" s="744"/>
      <c r="AI3" s="744"/>
      <c r="AJ3" s="744"/>
    </row>
    <row r="4" spans="1:36" ht="12" customHeight="1">
      <c r="A4" s="1218"/>
      <c r="B4" s="1218"/>
      <c r="C4" s="1218"/>
      <c r="D4" s="1219"/>
      <c r="E4" s="1219"/>
      <c r="F4" s="1219"/>
      <c r="G4" s="1219"/>
      <c r="H4" s="1219"/>
      <c r="I4" s="1219"/>
      <c r="J4" s="1219"/>
      <c r="K4" s="1219"/>
      <c r="L4" s="1219"/>
      <c r="M4" s="1219"/>
      <c r="N4" s="1219"/>
      <c r="O4" s="1219"/>
      <c r="P4" s="1219"/>
      <c r="Q4" s="1219"/>
      <c r="R4" s="1219"/>
      <c r="U4" s="639"/>
      <c r="Y4" s="233" t="s">
        <v>537</v>
      </c>
      <c r="Z4" s="743">
        <v>5.72</v>
      </c>
      <c r="AA4" s="743">
        <v>6.15</v>
      </c>
      <c r="AB4" s="745">
        <v>7</v>
      </c>
      <c r="AC4" s="743">
        <v>6.79</v>
      </c>
      <c r="AD4" s="743">
        <v>6.57</v>
      </c>
      <c r="AE4" s="743">
        <v>8.98</v>
      </c>
      <c r="AF4" s="743">
        <v>7.61</v>
      </c>
      <c r="AG4" s="743">
        <v>8.93</v>
      </c>
      <c r="AH4" s="743">
        <v>8.8000000000000007</v>
      </c>
      <c r="AI4" s="743">
        <v>12.9</v>
      </c>
      <c r="AJ4" s="743">
        <v>13.2</v>
      </c>
    </row>
    <row r="5" spans="1:36" ht="12" customHeight="1">
      <c r="U5" s="644"/>
      <c r="Y5" s="232"/>
      <c r="Z5" s="744"/>
      <c r="AA5" s="744"/>
      <c r="AB5" s="744"/>
      <c r="AC5" s="744"/>
      <c r="AD5" s="744"/>
      <c r="AE5" s="744"/>
      <c r="AF5" s="744"/>
      <c r="AG5" s="744"/>
      <c r="AH5" s="744"/>
      <c r="AI5" s="744"/>
      <c r="AJ5" s="744"/>
    </row>
    <row r="6" spans="1:36" ht="18" customHeight="1">
      <c r="A6" s="1220"/>
      <c r="B6" s="1220"/>
      <c r="C6" s="1220"/>
      <c r="D6" s="1220"/>
      <c r="E6" s="1220"/>
      <c r="F6" s="1220"/>
      <c r="G6" s="1220"/>
      <c r="H6" s="1220"/>
      <c r="I6" s="1220"/>
      <c r="J6" s="1220"/>
      <c r="K6" s="1220"/>
      <c r="L6" s="1220"/>
      <c r="M6" s="1220"/>
      <c r="N6" s="1220"/>
      <c r="O6" s="1220"/>
      <c r="P6" s="1220"/>
      <c r="Q6" s="1220"/>
      <c r="R6" s="1220"/>
      <c r="U6" s="639"/>
      <c r="Y6" s="233" t="s">
        <v>538</v>
      </c>
      <c r="Z6" s="746">
        <f t="shared" ref="Z6:AJ6" si="0">1.02*1.05*(1+Z4/100)</f>
        <v>1.1322612000000001</v>
      </c>
      <c r="AA6" s="746">
        <f t="shared" si="0"/>
        <v>1.1368665000000002</v>
      </c>
      <c r="AB6" s="746">
        <f t="shared" si="0"/>
        <v>1.1459700000000002</v>
      </c>
      <c r="AC6" s="746">
        <f t="shared" si="0"/>
        <v>1.1437209000000004</v>
      </c>
      <c r="AD6" s="746">
        <f t="shared" si="0"/>
        <v>1.1413647000000002</v>
      </c>
      <c r="AE6" s="746">
        <f t="shared" si="0"/>
        <v>1.1671758000000003</v>
      </c>
      <c r="AF6" s="746">
        <f t="shared" si="0"/>
        <v>1.1525031000000003</v>
      </c>
      <c r="AG6" s="746">
        <f t="shared" si="0"/>
        <v>1.1666403000000001</v>
      </c>
      <c r="AH6" s="746">
        <f t="shared" si="0"/>
        <v>1.1652480000000003</v>
      </c>
      <c r="AI6" s="746">
        <f t="shared" si="0"/>
        <v>1.2091590000000001</v>
      </c>
      <c r="AJ6" s="746">
        <f t="shared" si="0"/>
        <v>1.2123720000000002</v>
      </c>
    </row>
    <row r="7" spans="1:36" ht="20.25" customHeight="1">
      <c r="A7" s="1221" t="s">
        <v>3161</v>
      </c>
      <c r="B7" s="1221"/>
      <c r="C7" s="1221"/>
      <c r="D7" s="1221"/>
      <c r="E7" s="1221"/>
      <c r="F7" s="1221"/>
      <c r="G7" s="1221"/>
      <c r="H7" s="1221"/>
      <c r="I7" s="1221"/>
      <c r="J7" s="1221"/>
      <c r="K7" s="1221"/>
      <c r="L7" s="1221"/>
      <c r="M7" s="1221"/>
      <c r="N7" s="1221"/>
      <c r="O7" s="1221"/>
      <c r="P7" s="1221"/>
      <c r="Q7" s="1221"/>
      <c r="R7" s="1221"/>
      <c r="U7" s="639"/>
      <c r="Y7" s="233" t="s">
        <v>539</v>
      </c>
      <c r="Z7" s="655">
        <v>1.0571999999999999</v>
      </c>
      <c r="AA7" s="655">
        <v>1.0615000000000001</v>
      </c>
      <c r="AB7" s="655">
        <v>1.07</v>
      </c>
      <c r="AC7" s="655">
        <v>1.0679000000000001</v>
      </c>
      <c r="AD7" s="655">
        <v>1.0657000000000001</v>
      </c>
      <c r="AE7" s="655">
        <v>1.0898000000000001</v>
      </c>
      <c r="AF7" s="655">
        <v>1.0761000000000001</v>
      </c>
      <c r="AG7" s="655">
        <v>1.0892999999999999</v>
      </c>
      <c r="AH7" s="655">
        <v>1.0880000000000001</v>
      </c>
      <c r="AI7" s="655">
        <v>1.129</v>
      </c>
      <c r="AJ7" s="655">
        <v>1.1320000000000001</v>
      </c>
    </row>
    <row r="8" spans="1:36" ht="15" customHeight="1">
      <c r="A8" s="645"/>
      <c r="B8" s="645"/>
      <c r="C8" s="658"/>
      <c r="D8" s="645"/>
      <c r="E8" s="646"/>
      <c r="F8" s="645"/>
      <c r="G8" s="645"/>
      <c r="H8" s="645"/>
      <c r="I8" s="645"/>
      <c r="J8" s="645"/>
      <c r="K8" s="774"/>
      <c r="L8" s="751"/>
      <c r="M8" s="751"/>
      <c r="N8" s="751"/>
      <c r="O8" s="645"/>
      <c r="P8" s="645"/>
      <c r="Q8" s="645"/>
      <c r="U8" s="646"/>
    </row>
    <row r="9" spans="1:36" ht="13.5">
      <c r="A9" s="647"/>
      <c r="J9" s="1222" t="s">
        <v>541</v>
      </c>
      <c r="K9" s="1222"/>
      <c r="L9" s="1223" t="s">
        <v>542</v>
      </c>
      <c r="M9" s="1223"/>
      <c r="N9" s="1223"/>
      <c r="O9" s="1223"/>
      <c r="P9" s="808">
        <v>2292.79</v>
      </c>
    </row>
    <row r="10" spans="1:36" ht="13.5">
      <c r="A10" s="1234" t="s">
        <v>540</v>
      </c>
      <c r="B10" s="1234"/>
      <c r="C10" s="1234"/>
      <c r="D10" s="1234"/>
      <c r="E10" s="1234"/>
      <c r="F10" s="1233">
        <f>+O400</f>
        <v>46424.429777306803</v>
      </c>
      <c r="G10" s="1233"/>
      <c r="H10" s="645" t="s">
        <v>3029</v>
      </c>
      <c r="J10" s="817"/>
      <c r="K10" s="242"/>
      <c r="L10" s="1223" t="s">
        <v>570</v>
      </c>
      <c r="M10" s="1223"/>
      <c r="N10" s="1223"/>
      <c r="O10" s="1223"/>
      <c r="P10" s="808">
        <v>3086.38</v>
      </c>
      <c r="U10" s="639"/>
    </row>
    <row r="11" spans="1:36" ht="13.5">
      <c r="A11" s="647"/>
      <c r="J11" s="817"/>
      <c r="K11" s="1226" t="s">
        <v>543</v>
      </c>
      <c r="L11" s="1226"/>
      <c r="M11" s="1226"/>
      <c r="N11" s="1226"/>
      <c r="O11" s="1226"/>
      <c r="P11" s="655">
        <v>1.0571999999999999</v>
      </c>
    </row>
    <row r="12" spans="1:36" ht="13.5">
      <c r="A12" s="647"/>
      <c r="K12" s="775"/>
      <c r="L12" s="752"/>
      <c r="M12" s="752"/>
      <c r="N12" s="752"/>
      <c r="O12" s="648"/>
    </row>
    <row r="13" spans="1:36" ht="22.5" customHeight="1">
      <c r="A13" s="1216" t="s">
        <v>557</v>
      </c>
      <c r="B13" s="1227" t="s">
        <v>545</v>
      </c>
      <c r="C13" s="1230" t="s">
        <v>520</v>
      </c>
      <c r="D13" s="1231" t="s">
        <v>521</v>
      </c>
      <c r="E13" s="1232" t="s">
        <v>546</v>
      </c>
      <c r="F13" s="1231" t="s">
        <v>547</v>
      </c>
      <c r="G13" s="1216" t="s">
        <v>544</v>
      </c>
      <c r="H13" s="1216"/>
      <c r="I13" s="1216"/>
      <c r="J13" s="1216"/>
      <c r="K13" s="1216"/>
      <c r="L13" s="1216"/>
      <c r="M13" s="1216"/>
      <c r="N13" s="1216"/>
      <c r="O13" s="1216"/>
      <c r="P13" s="1216" t="s">
        <v>555</v>
      </c>
      <c r="Q13" s="1216" t="s">
        <v>3026</v>
      </c>
      <c r="R13" s="654" t="s">
        <v>3026</v>
      </c>
      <c r="S13" s="652"/>
      <c r="T13" s="652"/>
      <c r="U13" s="1360"/>
      <c r="V13" s="652"/>
    </row>
    <row r="14" spans="1:36" ht="13.5" customHeight="1">
      <c r="A14" s="1216"/>
      <c r="B14" s="1228"/>
      <c r="C14" s="1230"/>
      <c r="D14" s="1231"/>
      <c r="E14" s="1232"/>
      <c r="F14" s="1231"/>
      <c r="G14" s="1216"/>
      <c r="H14" s="1216"/>
      <c r="I14" s="1216"/>
      <c r="J14" s="1216"/>
      <c r="K14" s="1216"/>
      <c r="L14" s="1216"/>
      <c r="M14" s="1216"/>
      <c r="N14" s="1216"/>
      <c r="O14" s="1216"/>
      <c r="P14" s="1216"/>
      <c r="Q14" s="1216"/>
      <c r="R14" s="654" t="s">
        <v>128</v>
      </c>
      <c r="S14" s="652"/>
      <c r="T14" s="652"/>
      <c r="U14" s="1360"/>
      <c r="V14" s="652"/>
    </row>
    <row r="15" spans="1:36" ht="24.75" customHeight="1">
      <c r="A15" s="1216"/>
      <c r="B15" s="1228"/>
      <c r="C15" s="1230"/>
      <c r="D15" s="1231"/>
      <c r="E15" s="1232"/>
      <c r="F15" s="1231"/>
      <c r="G15" s="1216" t="s">
        <v>548</v>
      </c>
      <c r="H15" s="1216"/>
      <c r="I15" s="1216" t="s">
        <v>549</v>
      </c>
      <c r="J15" s="1216"/>
      <c r="K15" s="1216" t="s">
        <v>550</v>
      </c>
      <c r="L15" s="1216"/>
      <c r="M15" s="1216"/>
      <c r="N15" s="1216"/>
      <c r="O15" s="1216"/>
      <c r="P15" s="1216"/>
      <c r="Q15" s="1216"/>
      <c r="R15" s="660">
        <f>P11</f>
        <v>1.0571999999999999</v>
      </c>
      <c r="S15" s="652"/>
      <c r="T15" s="652"/>
      <c r="U15" s="1360"/>
      <c r="V15" s="652"/>
      <c r="AJ15" s="640"/>
    </row>
    <row r="16" spans="1:36" s="640" customFormat="1" ht="59.25" customHeight="1">
      <c r="A16" s="1216"/>
      <c r="B16" s="1229"/>
      <c r="C16" s="1230"/>
      <c r="D16" s="1231"/>
      <c r="E16" s="1232"/>
      <c r="F16" s="1231"/>
      <c r="G16" s="818" t="s">
        <v>551</v>
      </c>
      <c r="H16" s="815" t="s">
        <v>552</v>
      </c>
      <c r="I16" s="818" t="s">
        <v>551</v>
      </c>
      <c r="J16" s="815" t="s">
        <v>552</v>
      </c>
      <c r="K16" s="826" t="s">
        <v>553</v>
      </c>
      <c r="L16" s="818" t="s">
        <v>521</v>
      </c>
      <c r="M16" s="815" t="s">
        <v>522</v>
      </c>
      <c r="N16" s="815" t="s">
        <v>554</v>
      </c>
      <c r="O16" s="818" t="s">
        <v>555</v>
      </c>
      <c r="P16" s="815" t="s">
        <v>556</v>
      </c>
      <c r="Q16" s="815" t="s">
        <v>556</v>
      </c>
      <c r="R16" s="815" t="s">
        <v>556</v>
      </c>
      <c r="S16" s="653"/>
      <c r="T16" s="653"/>
      <c r="U16" s="1360"/>
      <c r="V16" s="653"/>
      <c r="Y16" s="747"/>
      <c r="Z16" s="747"/>
      <c r="AA16" s="747"/>
      <c r="AB16" s="747"/>
      <c r="AC16" s="747"/>
      <c r="AD16" s="747"/>
      <c r="AE16" s="747"/>
      <c r="AF16" s="747"/>
      <c r="AG16" s="747"/>
      <c r="AH16" s="747"/>
      <c r="AI16" s="747"/>
    </row>
    <row r="17" spans="1:22" s="666" customFormat="1" ht="15">
      <c r="A17" s="663">
        <v>1</v>
      </c>
      <c r="B17" s="663">
        <v>2</v>
      </c>
      <c r="C17" s="663">
        <v>3</v>
      </c>
      <c r="D17" s="663">
        <v>4</v>
      </c>
      <c r="E17" s="664">
        <v>5</v>
      </c>
      <c r="F17" s="663">
        <v>6</v>
      </c>
      <c r="G17" s="663">
        <v>7</v>
      </c>
      <c r="H17" s="663">
        <v>8</v>
      </c>
      <c r="I17" s="663">
        <v>9</v>
      </c>
      <c r="J17" s="663">
        <v>10</v>
      </c>
      <c r="K17" s="753">
        <v>11</v>
      </c>
      <c r="L17" s="753">
        <v>12</v>
      </c>
      <c r="M17" s="753">
        <v>13</v>
      </c>
      <c r="N17" s="753">
        <v>14</v>
      </c>
      <c r="O17" s="663">
        <v>15</v>
      </c>
      <c r="P17" s="663">
        <v>16</v>
      </c>
      <c r="Q17" s="663">
        <v>17</v>
      </c>
      <c r="R17" s="663">
        <v>18</v>
      </c>
      <c r="S17" s="665"/>
      <c r="T17" s="665"/>
      <c r="U17" s="664">
        <v>5</v>
      </c>
      <c r="V17" s="665"/>
    </row>
    <row r="18" spans="1:22" s="68" customFormat="1" ht="8.25" customHeight="1">
      <c r="A18" s="1142"/>
      <c r="B18" s="1148"/>
      <c r="C18" s="1224" t="s">
        <v>3094</v>
      </c>
      <c r="D18" s="1147"/>
      <c r="E18" s="1225"/>
      <c r="F18" s="1146"/>
      <c r="G18" s="1149"/>
      <c r="H18" s="1146"/>
      <c r="I18" s="1149"/>
      <c r="J18" s="1146"/>
      <c r="K18" s="246"/>
      <c r="L18" s="246"/>
      <c r="M18" s="246"/>
      <c r="N18" s="246"/>
      <c r="O18" s="809"/>
      <c r="P18" s="1146"/>
      <c r="Q18" s="1146"/>
      <c r="R18" s="1146">
        <f>Q18*1.02*1.05*$R$15</f>
        <v>0</v>
      </c>
    </row>
    <row r="19" spans="1:22" s="68" customFormat="1" ht="8.25" customHeight="1">
      <c r="A19" s="1142"/>
      <c r="B19" s="1148"/>
      <c r="C19" s="1224"/>
      <c r="D19" s="1147"/>
      <c r="E19" s="1225"/>
      <c r="F19" s="1146"/>
      <c r="G19" s="1149"/>
      <c r="H19" s="1146"/>
      <c r="I19" s="1149"/>
      <c r="J19" s="1146"/>
      <c r="K19" s="246"/>
      <c r="L19" s="246"/>
      <c r="M19" s="246"/>
      <c r="N19" s="246"/>
      <c r="O19" s="809"/>
      <c r="P19" s="1146"/>
      <c r="Q19" s="1146"/>
      <c r="R19" s="1146"/>
    </row>
    <row r="20" spans="1:22" s="8" customFormat="1" ht="8.25" customHeight="1">
      <c r="A20" s="1142"/>
      <c r="B20" s="1148"/>
      <c r="C20" s="1224"/>
      <c r="D20" s="1147"/>
      <c r="E20" s="1225"/>
      <c r="F20" s="1146"/>
      <c r="G20" s="1149"/>
      <c r="H20" s="1146"/>
      <c r="I20" s="1149"/>
      <c r="J20" s="1146"/>
      <c r="K20" s="246"/>
      <c r="L20" s="246"/>
      <c r="M20" s="246"/>
      <c r="N20" s="246"/>
      <c r="O20" s="809"/>
      <c r="P20" s="1146"/>
      <c r="Q20" s="1146"/>
      <c r="R20" s="1146"/>
      <c r="S20" s="68"/>
    </row>
    <row r="21" spans="1:22" s="8" customFormat="1" ht="8.25" customHeight="1">
      <c r="A21" s="1142"/>
      <c r="B21" s="1148"/>
      <c r="C21" s="1224"/>
      <c r="D21" s="1147"/>
      <c r="E21" s="1225"/>
      <c r="F21" s="1146"/>
      <c r="G21" s="1149"/>
      <c r="H21" s="1146"/>
      <c r="I21" s="1149"/>
      <c r="J21" s="1146"/>
      <c r="K21" s="246"/>
      <c r="L21" s="246"/>
      <c r="M21" s="246"/>
      <c r="N21" s="246"/>
      <c r="O21" s="809"/>
      <c r="P21" s="1146"/>
      <c r="Q21" s="1146"/>
      <c r="R21" s="1146"/>
      <c r="S21" s="68"/>
    </row>
    <row r="22" spans="1:22" s="8" customFormat="1" ht="8.25" customHeight="1">
      <c r="A22" s="1142"/>
      <c r="B22" s="1148"/>
      <c r="C22" s="1224"/>
      <c r="D22" s="1147"/>
      <c r="E22" s="1225"/>
      <c r="F22" s="1146"/>
      <c r="G22" s="1149"/>
      <c r="H22" s="1146"/>
      <c r="I22" s="1149"/>
      <c r="J22" s="1146"/>
      <c r="K22" s="246"/>
      <c r="L22" s="246"/>
      <c r="M22" s="246"/>
      <c r="N22" s="246"/>
      <c r="O22" s="809"/>
      <c r="P22" s="1146"/>
      <c r="Q22" s="1146"/>
      <c r="R22" s="1146"/>
      <c r="S22" s="68"/>
    </row>
    <row r="23" spans="1:22" s="787" customFormat="1" ht="12" customHeight="1">
      <c r="A23" s="1142">
        <v>1</v>
      </c>
      <c r="B23" s="1148" t="s">
        <v>48</v>
      </c>
      <c r="C23" s="1144" t="s">
        <v>3046</v>
      </c>
      <c r="D23" s="1142" t="s">
        <v>135</v>
      </c>
      <c r="E23" s="1361">
        <v>5.2</v>
      </c>
      <c r="F23" s="1146">
        <f>H23+J23+R23</f>
        <v>30.957216160808002</v>
      </c>
      <c r="G23" s="1146">
        <v>0.7</v>
      </c>
      <c r="H23" s="1146">
        <f>G23*$P$9/1000</f>
        <v>1.6049530000000001</v>
      </c>
      <c r="I23" s="1146">
        <v>0.28000000000000003</v>
      </c>
      <c r="J23" s="1146">
        <f>I23*$P$10/1000</f>
        <v>0.86418640000000013</v>
      </c>
      <c r="K23" s="811" t="s">
        <v>3048</v>
      </c>
      <c r="L23" s="809" t="s">
        <v>135</v>
      </c>
      <c r="M23" s="809">
        <v>1.02</v>
      </c>
      <c r="N23" s="809">
        <v>24.667000000000002</v>
      </c>
      <c r="O23" s="809">
        <f t="shared" ref="O23:O42" si="1">M23*N23</f>
        <v>25.160340000000001</v>
      </c>
      <c r="P23" s="1146">
        <f>E23*F23</f>
        <v>160.97752403620163</v>
      </c>
      <c r="Q23" s="1146">
        <f>SUM(O23:O27)</f>
        <v>25.160340000000001</v>
      </c>
      <c r="R23" s="1146">
        <f>Q23*1.02*1.05*$R$15</f>
        <v>28.488076760808003</v>
      </c>
      <c r="S23" s="796"/>
    </row>
    <row r="24" spans="1:22" s="787" customFormat="1" ht="12" customHeight="1">
      <c r="A24" s="1142"/>
      <c r="B24" s="1148"/>
      <c r="C24" s="1144"/>
      <c r="D24" s="1142"/>
      <c r="E24" s="1361"/>
      <c r="F24" s="1146"/>
      <c r="G24" s="1146"/>
      <c r="H24" s="1146"/>
      <c r="I24" s="1146"/>
      <c r="J24" s="1146"/>
      <c r="K24" s="811"/>
      <c r="L24" s="809"/>
      <c r="M24" s="809"/>
      <c r="N24" s="809"/>
      <c r="O24" s="809">
        <f t="shared" si="1"/>
        <v>0</v>
      </c>
      <c r="P24" s="1146"/>
      <c r="Q24" s="1146"/>
      <c r="R24" s="1146"/>
      <c r="S24" s="796"/>
    </row>
    <row r="25" spans="1:22" s="787" customFormat="1" ht="12" customHeight="1">
      <c r="A25" s="1142"/>
      <c r="B25" s="1148"/>
      <c r="C25" s="1144"/>
      <c r="D25" s="1142"/>
      <c r="E25" s="1361"/>
      <c r="F25" s="1146"/>
      <c r="G25" s="1146"/>
      <c r="H25" s="1146"/>
      <c r="I25" s="1146"/>
      <c r="J25" s="1146"/>
      <c r="K25" s="811"/>
      <c r="L25" s="809"/>
      <c r="M25" s="809"/>
      <c r="N25" s="809"/>
      <c r="O25" s="809">
        <f t="shared" si="1"/>
        <v>0</v>
      </c>
      <c r="P25" s="1146"/>
      <c r="Q25" s="1146"/>
      <c r="R25" s="1146"/>
      <c r="S25" s="796"/>
    </row>
    <row r="26" spans="1:22" s="787" customFormat="1" ht="12" customHeight="1">
      <c r="A26" s="1142"/>
      <c r="B26" s="1148"/>
      <c r="C26" s="1144"/>
      <c r="D26" s="1142"/>
      <c r="E26" s="1361"/>
      <c r="F26" s="1146"/>
      <c r="G26" s="1146"/>
      <c r="H26" s="1146"/>
      <c r="I26" s="1146"/>
      <c r="J26" s="1146"/>
      <c r="K26" s="811"/>
      <c r="L26" s="809"/>
      <c r="M26" s="809"/>
      <c r="N26" s="809"/>
      <c r="O26" s="809">
        <f t="shared" si="1"/>
        <v>0</v>
      </c>
      <c r="P26" s="1146"/>
      <c r="Q26" s="1146"/>
      <c r="R26" s="1146"/>
      <c r="S26" s="796"/>
    </row>
    <row r="27" spans="1:22" s="787" customFormat="1" ht="12" customHeight="1">
      <c r="A27" s="1142"/>
      <c r="B27" s="1148"/>
      <c r="C27" s="1144"/>
      <c r="D27" s="1142"/>
      <c r="E27" s="1361"/>
      <c r="F27" s="1146"/>
      <c r="G27" s="1146"/>
      <c r="H27" s="1146"/>
      <c r="I27" s="1146"/>
      <c r="J27" s="1146"/>
      <c r="K27" s="811"/>
      <c r="L27" s="809"/>
      <c r="M27" s="809"/>
      <c r="N27" s="809"/>
      <c r="O27" s="809">
        <f t="shared" si="1"/>
        <v>0</v>
      </c>
      <c r="P27" s="1146"/>
      <c r="Q27" s="1146"/>
      <c r="R27" s="1146"/>
      <c r="S27" s="796"/>
    </row>
    <row r="28" spans="1:22" s="787" customFormat="1" ht="12" customHeight="1">
      <c r="A28" s="1142">
        <f>+A23+1</f>
        <v>2</v>
      </c>
      <c r="B28" s="1148" t="s">
        <v>3063</v>
      </c>
      <c r="C28" s="1144" t="s">
        <v>3064</v>
      </c>
      <c r="D28" s="1142" t="s">
        <v>135</v>
      </c>
      <c r="E28" s="1361">
        <v>25.2</v>
      </c>
      <c r="F28" s="1146">
        <f>H28+J28+R28</f>
        <v>52.807233952955997</v>
      </c>
      <c r="G28" s="1146">
        <v>6.18</v>
      </c>
      <c r="H28" s="1146">
        <f>G28*$P$9/1000</f>
        <v>14.169442199999999</v>
      </c>
      <c r="I28" s="1146">
        <v>0.96</v>
      </c>
      <c r="J28" s="1146">
        <f>I28*$P$10/1000</f>
        <v>2.9629247999999997</v>
      </c>
      <c r="K28" s="811" t="s">
        <v>3047</v>
      </c>
      <c r="L28" s="809" t="s">
        <v>135</v>
      </c>
      <c r="M28" s="809">
        <v>1.0149999999999999</v>
      </c>
      <c r="N28" s="809">
        <v>31.042000000000002</v>
      </c>
      <c r="O28" s="809">
        <f t="shared" si="1"/>
        <v>31.507629999999999</v>
      </c>
      <c r="P28" s="1146">
        <f>E28*F28</f>
        <v>1330.742295614491</v>
      </c>
      <c r="Q28" s="1146">
        <f>SUM(O28:O32)</f>
        <v>31.507629999999999</v>
      </c>
      <c r="R28" s="1146">
        <f>Q28*1.02*1.05*$R$15</f>
        <v>35.674866952955995</v>
      </c>
      <c r="S28" s="796"/>
    </row>
    <row r="29" spans="1:22" s="787" customFormat="1" ht="12" customHeight="1">
      <c r="A29" s="1142"/>
      <c r="B29" s="1362"/>
      <c r="C29" s="1144"/>
      <c r="D29" s="1142"/>
      <c r="E29" s="1361"/>
      <c r="F29" s="1146"/>
      <c r="G29" s="1146"/>
      <c r="H29" s="1146"/>
      <c r="I29" s="1146"/>
      <c r="J29" s="1146"/>
      <c r="K29" s="811" t="s">
        <v>3032</v>
      </c>
      <c r="L29" s="809" t="s">
        <v>80</v>
      </c>
      <c r="M29" s="809">
        <v>2.0499999999999998</v>
      </c>
      <c r="N29" s="809"/>
      <c r="O29" s="809">
        <f t="shared" si="1"/>
        <v>0</v>
      </c>
      <c r="P29" s="1146"/>
      <c r="Q29" s="1146"/>
      <c r="R29" s="1146"/>
      <c r="S29" s="796"/>
    </row>
    <row r="30" spans="1:22" s="787" customFormat="1" ht="12" customHeight="1">
      <c r="A30" s="1142"/>
      <c r="B30" s="1362"/>
      <c r="C30" s="1144"/>
      <c r="D30" s="1142"/>
      <c r="E30" s="1361"/>
      <c r="F30" s="1146"/>
      <c r="G30" s="1146"/>
      <c r="H30" s="1146"/>
      <c r="I30" s="1146"/>
      <c r="J30" s="1146"/>
      <c r="K30" s="811" t="s">
        <v>51</v>
      </c>
      <c r="L30" s="809" t="s">
        <v>135</v>
      </c>
      <c r="M30" s="809">
        <v>3.1E-2</v>
      </c>
      <c r="N30" s="809"/>
      <c r="O30" s="809">
        <f t="shared" si="1"/>
        <v>0</v>
      </c>
      <c r="P30" s="1146"/>
      <c r="Q30" s="1146"/>
      <c r="R30" s="1146"/>
      <c r="S30" s="796"/>
    </row>
    <row r="31" spans="1:22" s="787" customFormat="1" ht="12" customHeight="1">
      <c r="A31" s="1142"/>
      <c r="B31" s="1362"/>
      <c r="C31" s="1144"/>
      <c r="D31" s="1142"/>
      <c r="E31" s="1361"/>
      <c r="F31" s="1146"/>
      <c r="G31" s="1146"/>
      <c r="H31" s="1146"/>
      <c r="I31" s="1146"/>
      <c r="J31" s="1146"/>
      <c r="K31" s="811" t="s">
        <v>3066</v>
      </c>
      <c r="L31" s="809" t="s">
        <v>134</v>
      </c>
      <c r="M31" s="809">
        <v>1.7</v>
      </c>
      <c r="N31" s="809"/>
      <c r="O31" s="809">
        <f t="shared" si="1"/>
        <v>0</v>
      </c>
      <c r="P31" s="1146"/>
      <c r="Q31" s="1146"/>
      <c r="R31" s="1146"/>
      <c r="S31" s="796"/>
    </row>
    <row r="32" spans="1:22" s="787" customFormat="1" ht="12" customHeight="1">
      <c r="A32" s="1142"/>
      <c r="B32" s="1362"/>
      <c r="C32" s="1144"/>
      <c r="D32" s="1142"/>
      <c r="E32" s="1361"/>
      <c r="F32" s="1146"/>
      <c r="G32" s="1146"/>
      <c r="H32" s="1146"/>
      <c r="I32" s="1146"/>
      <c r="J32" s="1146"/>
      <c r="K32" s="811"/>
      <c r="L32" s="809"/>
      <c r="M32" s="809"/>
      <c r="N32" s="809"/>
      <c r="O32" s="809">
        <f t="shared" si="1"/>
        <v>0</v>
      </c>
      <c r="P32" s="1146"/>
      <c r="Q32" s="1146"/>
      <c r="R32" s="1146"/>
      <c r="S32" s="796"/>
    </row>
    <row r="33" spans="1:19" s="787" customFormat="1" ht="12" customHeight="1">
      <c r="A33" s="1142">
        <f>+A28+1</f>
        <v>3</v>
      </c>
      <c r="B33" s="1148" t="s">
        <v>62</v>
      </c>
      <c r="C33" s="1144" t="s">
        <v>3049</v>
      </c>
      <c r="D33" s="1142" t="s">
        <v>135</v>
      </c>
      <c r="E33" s="1361">
        <v>4.5</v>
      </c>
      <c r="F33" s="1146">
        <f>H33+J33+R33</f>
        <v>39.393493610644796</v>
      </c>
      <c r="G33" s="1146">
        <v>1</v>
      </c>
      <c r="H33" s="1146">
        <f>G33*$P$9/1000</f>
        <v>2.2927900000000001</v>
      </c>
      <c r="I33" s="1146">
        <v>0.77</v>
      </c>
      <c r="J33" s="1146">
        <f>I33*$P$10/1000</f>
        <v>2.3765125999999999</v>
      </c>
      <c r="K33" s="811" t="s">
        <v>3050</v>
      </c>
      <c r="L33" s="809" t="s">
        <v>135</v>
      </c>
      <c r="M33" s="809">
        <v>1.0149999999999999</v>
      </c>
      <c r="N33" s="809">
        <v>29.856000000000002</v>
      </c>
      <c r="O33" s="809">
        <f t="shared" si="1"/>
        <v>30.303839999999997</v>
      </c>
      <c r="P33" s="1146">
        <f>E33*F33</f>
        <v>177.27072124790158</v>
      </c>
      <c r="Q33" s="1146">
        <f>SUM(O33:O37)</f>
        <v>30.668003999999996</v>
      </c>
      <c r="R33" s="1146">
        <f>Q33*1.02*1.05*$R$15</f>
        <v>34.724191010644795</v>
      </c>
      <c r="S33" s="796"/>
    </row>
    <row r="34" spans="1:19" s="787" customFormat="1" ht="12" customHeight="1">
      <c r="A34" s="1142"/>
      <c r="B34" s="1148"/>
      <c r="C34" s="1144"/>
      <c r="D34" s="1142"/>
      <c r="E34" s="1361"/>
      <c r="F34" s="1146"/>
      <c r="G34" s="1146"/>
      <c r="H34" s="1146"/>
      <c r="I34" s="1146"/>
      <c r="J34" s="1146"/>
      <c r="K34" s="811" t="s">
        <v>3032</v>
      </c>
      <c r="L34" s="809" t="s">
        <v>80</v>
      </c>
      <c r="M34" s="809">
        <v>7.4999999999999997E-2</v>
      </c>
      <c r="N34" s="809">
        <v>3.5</v>
      </c>
      <c r="O34" s="809">
        <f t="shared" si="1"/>
        <v>0.26250000000000001</v>
      </c>
      <c r="P34" s="1146"/>
      <c r="Q34" s="1146"/>
      <c r="R34" s="1146"/>
      <c r="S34" s="796"/>
    </row>
    <row r="35" spans="1:19" s="787" customFormat="1" ht="12" customHeight="1">
      <c r="A35" s="1142"/>
      <c r="B35" s="1148"/>
      <c r="C35" s="1144"/>
      <c r="D35" s="1142"/>
      <c r="E35" s="1361"/>
      <c r="F35" s="1146"/>
      <c r="G35" s="1146"/>
      <c r="H35" s="1146"/>
      <c r="I35" s="1146"/>
      <c r="J35" s="1146"/>
      <c r="K35" s="811" t="s">
        <v>51</v>
      </c>
      <c r="L35" s="809" t="s">
        <v>135</v>
      </c>
      <c r="M35" s="809">
        <v>8.0000000000000004E-4</v>
      </c>
      <c r="N35" s="809">
        <v>127.08</v>
      </c>
      <c r="O35" s="809">
        <f t="shared" si="1"/>
        <v>0.101664</v>
      </c>
      <c r="P35" s="1146"/>
      <c r="Q35" s="1146"/>
      <c r="R35" s="1146"/>
      <c r="S35" s="796"/>
    </row>
    <row r="36" spans="1:19" s="787" customFormat="1" ht="12" customHeight="1">
      <c r="A36" s="1142"/>
      <c r="B36" s="1148"/>
      <c r="C36" s="1144"/>
      <c r="D36" s="1142"/>
      <c r="E36" s="1361"/>
      <c r="F36" s="1146"/>
      <c r="G36" s="1146"/>
      <c r="H36" s="1146"/>
      <c r="I36" s="1146"/>
      <c r="J36" s="1146"/>
      <c r="K36" s="811"/>
      <c r="L36" s="809"/>
      <c r="M36" s="809"/>
      <c r="N36" s="809"/>
      <c r="O36" s="809">
        <f t="shared" si="1"/>
        <v>0</v>
      </c>
      <c r="P36" s="1146"/>
      <c r="Q36" s="1146"/>
      <c r="R36" s="1146"/>
      <c r="S36" s="796"/>
    </row>
    <row r="37" spans="1:19" s="787" customFormat="1" ht="12" customHeight="1">
      <c r="A37" s="1142"/>
      <c r="B37" s="1148"/>
      <c r="C37" s="1144"/>
      <c r="D37" s="1142"/>
      <c r="E37" s="1361"/>
      <c r="F37" s="1146"/>
      <c r="G37" s="1146"/>
      <c r="H37" s="1146"/>
      <c r="I37" s="1146"/>
      <c r="J37" s="1146"/>
      <c r="K37" s="811"/>
      <c r="L37" s="809"/>
      <c r="M37" s="809"/>
      <c r="N37" s="809"/>
      <c r="O37" s="809">
        <f t="shared" si="1"/>
        <v>0</v>
      </c>
      <c r="P37" s="1146"/>
      <c r="Q37" s="1146"/>
      <c r="R37" s="1146"/>
      <c r="S37" s="796"/>
    </row>
    <row r="38" spans="1:19" s="787" customFormat="1" ht="12" customHeight="1">
      <c r="A38" s="1142">
        <f t="shared" ref="A38" si="2">+A33+1</f>
        <v>4</v>
      </c>
      <c r="B38" s="1148" t="s">
        <v>228</v>
      </c>
      <c r="C38" s="1144" t="s">
        <v>3052</v>
      </c>
      <c r="D38" s="1142" t="s">
        <v>135</v>
      </c>
      <c r="E38" s="1361">
        <v>1.9</v>
      </c>
      <c r="F38" s="1146">
        <f>H38+J38+R38</f>
        <v>45.145149638096001</v>
      </c>
      <c r="G38" s="1146">
        <v>2.25</v>
      </c>
      <c r="H38" s="1146">
        <f>G38*$P$9/1000</f>
        <v>5.1587775000000002</v>
      </c>
      <c r="I38" s="1146">
        <v>1.37</v>
      </c>
      <c r="J38" s="1146">
        <f>I38*$P$10/1000</f>
        <v>4.2283406000000001</v>
      </c>
      <c r="K38" s="811" t="s">
        <v>3053</v>
      </c>
      <c r="L38" s="809" t="s">
        <v>135</v>
      </c>
      <c r="M38" s="809">
        <v>1.0149999999999999</v>
      </c>
      <c r="N38" s="809">
        <v>29.856000000000002</v>
      </c>
      <c r="O38" s="809">
        <f t="shared" si="1"/>
        <v>30.303839999999997</v>
      </c>
      <c r="P38" s="1146">
        <f>E38*F38</f>
        <v>85.775784312382399</v>
      </c>
      <c r="Q38" s="1146">
        <f>SUM(O38:O42)</f>
        <v>31.58108</v>
      </c>
      <c r="R38" s="1146">
        <f>Q38*1.02*1.05*$R$15</f>
        <v>35.758031538095999</v>
      </c>
      <c r="S38" s="796"/>
    </row>
    <row r="39" spans="1:19" s="787" customFormat="1" ht="12" customHeight="1">
      <c r="A39" s="1142"/>
      <c r="B39" s="1148"/>
      <c r="C39" s="1144"/>
      <c r="D39" s="1142"/>
      <c r="E39" s="1361"/>
      <c r="F39" s="1146"/>
      <c r="G39" s="1146"/>
      <c r="H39" s="1146"/>
      <c r="I39" s="1146"/>
      <c r="J39" s="1146"/>
      <c r="K39" s="811" t="s">
        <v>3032</v>
      </c>
      <c r="L39" s="809" t="s">
        <v>80</v>
      </c>
      <c r="M39" s="809">
        <v>0.25600000000000001</v>
      </c>
      <c r="N39" s="809">
        <v>3.5</v>
      </c>
      <c r="O39" s="809">
        <f t="shared" si="1"/>
        <v>0.89600000000000002</v>
      </c>
      <c r="P39" s="1146"/>
      <c r="Q39" s="1146"/>
      <c r="R39" s="1146"/>
      <c r="S39" s="796"/>
    </row>
    <row r="40" spans="1:19" s="787" customFormat="1" ht="12" customHeight="1">
      <c r="A40" s="1142"/>
      <c r="B40" s="1148"/>
      <c r="C40" s="1144"/>
      <c r="D40" s="1142"/>
      <c r="E40" s="1361"/>
      <c r="F40" s="1146"/>
      <c r="G40" s="1146"/>
      <c r="H40" s="1146"/>
      <c r="I40" s="1146"/>
      <c r="J40" s="1146"/>
      <c r="K40" s="811" t="s">
        <v>3051</v>
      </c>
      <c r="L40" s="809" t="s">
        <v>135</v>
      </c>
      <c r="M40" s="809">
        <v>3.0000000000000001E-3</v>
      </c>
      <c r="N40" s="809">
        <v>127.08</v>
      </c>
      <c r="O40" s="809">
        <f t="shared" si="1"/>
        <v>0.38124000000000002</v>
      </c>
      <c r="P40" s="1146"/>
      <c r="Q40" s="1146"/>
      <c r="R40" s="1146"/>
      <c r="S40" s="796"/>
    </row>
    <row r="41" spans="1:19" s="787" customFormat="1" ht="12" customHeight="1">
      <c r="A41" s="1142"/>
      <c r="B41" s="1148"/>
      <c r="C41" s="1144"/>
      <c r="D41" s="1142"/>
      <c r="E41" s="1361"/>
      <c r="F41" s="1146"/>
      <c r="G41" s="1146"/>
      <c r="H41" s="1146"/>
      <c r="I41" s="1146"/>
      <c r="J41" s="1146"/>
      <c r="K41" s="811"/>
      <c r="L41" s="809"/>
      <c r="M41" s="809"/>
      <c r="N41" s="809"/>
      <c r="O41" s="809">
        <f t="shared" si="1"/>
        <v>0</v>
      </c>
      <c r="P41" s="1146"/>
      <c r="Q41" s="1146"/>
      <c r="R41" s="1146"/>
      <c r="S41" s="796"/>
    </row>
    <row r="42" spans="1:19" s="787" customFormat="1" ht="12" customHeight="1">
      <c r="A42" s="1142"/>
      <c r="B42" s="1148"/>
      <c r="C42" s="1144"/>
      <c r="D42" s="1142"/>
      <c r="E42" s="1361"/>
      <c r="F42" s="1146"/>
      <c r="G42" s="1146"/>
      <c r="H42" s="1146"/>
      <c r="I42" s="1146"/>
      <c r="J42" s="1146"/>
      <c r="K42" s="811"/>
      <c r="L42" s="809"/>
      <c r="M42" s="809"/>
      <c r="N42" s="809"/>
      <c r="O42" s="809">
        <f t="shared" si="1"/>
        <v>0</v>
      </c>
      <c r="P42" s="1146"/>
      <c r="Q42" s="1146"/>
      <c r="R42" s="1146"/>
      <c r="S42" s="796"/>
    </row>
    <row r="43" spans="1:19" s="787" customFormat="1" ht="11.25" customHeight="1">
      <c r="A43" s="1142">
        <f t="shared" ref="A43" si="3">+A38+1</f>
        <v>5</v>
      </c>
      <c r="B43" s="1148" t="s">
        <v>3054</v>
      </c>
      <c r="C43" s="1144" t="s">
        <v>3056</v>
      </c>
      <c r="D43" s="1142" t="s">
        <v>135</v>
      </c>
      <c r="E43" s="1361">
        <v>10.15</v>
      </c>
      <c r="F43" s="1146">
        <f>H43+J43+R43</f>
        <v>32.686309048068004</v>
      </c>
      <c r="G43" s="1146">
        <v>1.74</v>
      </c>
      <c r="H43" s="1146">
        <f>G43*$P$9/1000</f>
        <v>3.9894546000000002</v>
      </c>
      <c r="I43" s="1146">
        <v>0.69</v>
      </c>
      <c r="J43" s="1146">
        <f>I43*$P$10/1000</f>
        <v>2.1296021999999999</v>
      </c>
      <c r="K43" s="811" t="s">
        <v>3048</v>
      </c>
      <c r="L43" s="809" t="s">
        <v>513</v>
      </c>
      <c r="M43" s="809">
        <v>0.71</v>
      </c>
      <c r="N43" s="809">
        <v>24.667000000000002</v>
      </c>
      <c r="O43" s="809">
        <f>M43*N43</f>
        <v>17.513570000000001</v>
      </c>
      <c r="P43" s="1146">
        <f>E43*F43</f>
        <v>331.76603683789028</v>
      </c>
      <c r="Q43" s="1146">
        <f>SUM(O43:O47)</f>
        <v>23.463890000000003</v>
      </c>
      <c r="R43" s="1146">
        <f>Q43*1.02*1.05*$R$15</f>
        <v>26.567252248068002</v>
      </c>
      <c r="S43" s="796"/>
    </row>
    <row r="44" spans="1:19" s="787" customFormat="1" ht="12" customHeight="1">
      <c r="A44" s="1142"/>
      <c r="B44" s="1148"/>
      <c r="C44" s="1144"/>
      <c r="D44" s="1142"/>
      <c r="E44" s="1361"/>
      <c r="F44" s="1146"/>
      <c r="G44" s="1146"/>
      <c r="H44" s="1146"/>
      <c r="I44" s="1146"/>
      <c r="J44" s="1146"/>
      <c r="K44" s="811" t="s">
        <v>3032</v>
      </c>
      <c r="L44" s="809" t="s">
        <v>80</v>
      </c>
      <c r="M44" s="809">
        <v>0.91800000000000004</v>
      </c>
      <c r="N44" s="809">
        <v>3.5</v>
      </c>
      <c r="O44" s="809">
        <f>M44*N44</f>
        <v>3.2130000000000001</v>
      </c>
      <c r="P44" s="1146"/>
      <c r="Q44" s="1146"/>
      <c r="R44" s="1146"/>
      <c r="S44" s="796"/>
    </row>
    <row r="45" spans="1:19" s="787" customFormat="1" ht="12" customHeight="1">
      <c r="A45" s="1142"/>
      <c r="B45" s="1148"/>
      <c r="C45" s="1144"/>
      <c r="D45" s="1142"/>
      <c r="E45" s="1361"/>
      <c r="F45" s="1146"/>
      <c r="G45" s="1146"/>
      <c r="H45" s="1146"/>
      <c r="I45" s="1146"/>
      <c r="J45" s="1146"/>
      <c r="K45" s="811" t="s">
        <v>51</v>
      </c>
      <c r="L45" s="809" t="s">
        <v>513</v>
      </c>
      <c r="M45" s="809">
        <v>0.01</v>
      </c>
      <c r="N45" s="809">
        <v>127.08</v>
      </c>
      <c r="O45" s="809">
        <f>M45*N45</f>
        <v>1.2707999999999999</v>
      </c>
      <c r="P45" s="1146"/>
      <c r="Q45" s="1146"/>
      <c r="R45" s="1146"/>
      <c r="S45" s="796"/>
    </row>
    <row r="46" spans="1:19" s="787" customFormat="1" ht="12" customHeight="1">
      <c r="A46" s="1142"/>
      <c r="B46" s="1148"/>
      <c r="C46" s="1144"/>
      <c r="D46" s="1142"/>
      <c r="E46" s="1361"/>
      <c r="F46" s="1146"/>
      <c r="G46" s="1146"/>
      <c r="H46" s="1146"/>
      <c r="I46" s="1146"/>
      <c r="J46" s="1146"/>
      <c r="K46" s="811" t="s">
        <v>3055</v>
      </c>
      <c r="L46" s="809" t="s">
        <v>135</v>
      </c>
      <c r="M46" s="809">
        <v>0.44</v>
      </c>
      <c r="N46" s="809">
        <v>3.3330000000000002</v>
      </c>
      <c r="O46" s="809">
        <f>M46*N46</f>
        <v>1.46652</v>
      </c>
      <c r="P46" s="1146"/>
      <c r="Q46" s="1146"/>
      <c r="R46" s="1146"/>
      <c r="S46" s="796"/>
    </row>
    <row r="47" spans="1:19" s="787" customFormat="1" ht="12" customHeight="1">
      <c r="A47" s="1142"/>
      <c r="B47" s="1148"/>
      <c r="C47" s="1144"/>
      <c r="D47" s="1142"/>
      <c r="E47" s="1361"/>
      <c r="F47" s="1146"/>
      <c r="G47" s="1146"/>
      <c r="H47" s="1146"/>
      <c r="I47" s="1146"/>
      <c r="J47" s="1146"/>
      <c r="K47" s="811"/>
      <c r="L47" s="809"/>
      <c r="M47" s="809"/>
      <c r="N47" s="809"/>
      <c r="O47" s="809">
        <f>M47*N47</f>
        <v>0</v>
      </c>
      <c r="P47" s="1146"/>
      <c r="Q47" s="1146"/>
      <c r="R47" s="1146"/>
      <c r="S47" s="796"/>
    </row>
    <row r="48" spans="1:19" s="787" customFormat="1" ht="12" customHeight="1">
      <c r="A48" s="1142">
        <f t="shared" ref="A48" si="4">+A43+1</f>
        <v>6</v>
      </c>
      <c r="B48" s="1148" t="s">
        <v>63</v>
      </c>
      <c r="C48" s="1144" t="s">
        <v>3058</v>
      </c>
      <c r="D48" s="1142" t="s">
        <v>513</v>
      </c>
      <c r="E48" s="1361">
        <v>13.25</v>
      </c>
      <c r="F48" s="1146">
        <f>H48+J48+R48</f>
        <v>36.329060361963997</v>
      </c>
      <c r="G48" s="1146">
        <v>2.0499999999999998</v>
      </c>
      <c r="H48" s="1146">
        <f>G48*$P$9/1000</f>
        <v>4.7002194999999993</v>
      </c>
      <c r="I48" s="1146">
        <v>0.3</v>
      </c>
      <c r="J48" s="1146">
        <f>I48*$P$10/1000</f>
        <v>0.92591400000000001</v>
      </c>
      <c r="K48" s="811" t="s">
        <v>3059</v>
      </c>
      <c r="L48" s="809" t="s">
        <v>135</v>
      </c>
      <c r="M48" s="809">
        <v>0.71</v>
      </c>
      <c r="N48" s="809">
        <v>28.132999999999999</v>
      </c>
      <c r="O48" s="809">
        <f t="shared" ref="O48:O67" si="5">M48*N48</f>
        <v>19.974429999999998</v>
      </c>
      <c r="P48" s="1146">
        <f>E48*F48</f>
        <v>481.36004979602296</v>
      </c>
      <c r="Q48" s="1146">
        <f>SUM(O48:O52)</f>
        <v>27.116469999999996</v>
      </c>
      <c r="R48" s="1146">
        <f>Q48*1.02*1.05*$R$15</f>
        <v>30.702926861963995</v>
      </c>
      <c r="S48" s="796"/>
    </row>
    <row r="49" spans="1:19" s="787" customFormat="1" ht="12" customHeight="1">
      <c r="A49" s="1142"/>
      <c r="B49" s="1148"/>
      <c r="C49" s="1144"/>
      <c r="D49" s="1142"/>
      <c r="E49" s="1361"/>
      <c r="F49" s="1146"/>
      <c r="G49" s="1146"/>
      <c r="H49" s="1146"/>
      <c r="I49" s="1146"/>
      <c r="J49" s="1146"/>
      <c r="K49" s="811" t="s">
        <v>3032</v>
      </c>
      <c r="L49" s="809" t="s">
        <v>80</v>
      </c>
      <c r="M49" s="809">
        <v>0.71699999999999997</v>
      </c>
      <c r="N49" s="809">
        <v>3.5</v>
      </c>
      <c r="O49" s="809">
        <f t="shared" si="5"/>
        <v>2.5095000000000001</v>
      </c>
      <c r="P49" s="1146"/>
      <c r="Q49" s="1146"/>
      <c r="R49" s="1146"/>
      <c r="S49" s="796"/>
    </row>
    <row r="50" spans="1:19" s="787" customFormat="1" ht="12" customHeight="1">
      <c r="A50" s="1142"/>
      <c r="B50" s="1148"/>
      <c r="C50" s="1144"/>
      <c r="D50" s="1142"/>
      <c r="E50" s="1361"/>
      <c r="F50" s="1146"/>
      <c r="G50" s="1146"/>
      <c r="H50" s="1146"/>
      <c r="I50" s="1146"/>
      <c r="J50" s="1146"/>
      <c r="K50" s="811" t="s">
        <v>51</v>
      </c>
      <c r="L50" s="809" t="s">
        <v>135</v>
      </c>
      <c r="M50" s="809">
        <v>1.6500000000000001E-2</v>
      </c>
      <c r="N50" s="809">
        <v>127.08</v>
      </c>
      <c r="O50" s="809">
        <f t="shared" si="5"/>
        <v>2.0968200000000001</v>
      </c>
      <c r="P50" s="1146"/>
      <c r="Q50" s="1146"/>
      <c r="R50" s="1146"/>
      <c r="S50" s="796"/>
    </row>
    <row r="51" spans="1:19" s="787" customFormat="1" ht="12" customHeight="1">
      <c r="A51" s="1142"/>
      <c r="B51" s="1148"/>
      <c r="C51" s="1144"/>
      <c r="D51" s="1142"/>
      <c r="E51" s="1361"/>
      <c r="F51" s="1146"/>
      <c r="G51" s="1146"/>
      <c r="H51" s="1146"/>
      <c r="I51" s="1146"/>
      <c r="J51" s="1146"/>
      <c r="K51" s="811" t="s">
        <v>3057</v>
      </c>
      <c r="L51" s="809" t="s">
        <v>134</v>
      </c>
      <c r="M51" s="809">
        <v>0.9</v>
      </c>
      <c r="N51" s="809">
        <v>1.1879999999999999</v>
      </c>
      <c r="O51" s="809">
        <f t="shared" si="5"/>
        <v>1.0691999999999999</v>
      </c>
      <c r="P51" s="1146"/>
      <c r="Q51" s="1146"/>
      <c r="R51" s="1146"/>
      <c r="S51" s="796"/>
    </row>
    <row r="52" spans="1:19" s="787" customFormat="1" ht="15.75" customHeight="1">
      <c r="A52" s="1142"/>
      <c r="B52" s="1148"/>
      <c r="C52" s="1144"/>
      <c r="D52" s="1142"/>
      <c r="E52" s="1361"/>
      <c r="F52" s="1146"/>
      <c r="G52" s="1146"/>
      <c r="H52" s="1146"/>
      <c r="I52" s="1146"/>
      <c r="J52" s="1146"/>
      <c r="K52" s="811" t="s">
        <v>3055</v>
      </c>
      <c r="L52" s="809" t="s">
        <v>135</v>
      </c>
      <c r="M52" s="809">
        <v>0.44</v>
      </c>
      <c r="N52" s="809">
        <v>3.3330000000000002</v>
      </c>
      <c r="O52" s="809">
        <f t="shared" si="5"/>
        <v>1.46652</v>
      </c>
      <c r="P52" s="1146"/>
      <c r="Q52" s="1146"/>
      <c r="R52" s="1146"/>
      <c r="S52" s="796"/>
    </row>
    <row r="53" spans="1:19" s="787" customFormat="1" ht="12.75" customHeight="1">
      <c r="A53" s="1142">
        <f t="shared" ref="A53" si="6">+A48+1</f>
        <v>7</v>
      </c>
      <c r="B53" s="1148" t="s">
        <v>3148</v>
      </c>
      <c r="C53" s="1144" t="s">
        <v>3147</v>
      </c>
      <c r="D53" s="1142" t="s">
        <v>133</v>
      </c>
      <c r="E53" s="1363">
        <v>32</v>
      </c>
      <c r="F53" s="1146">
        <f>H53+J53+R53</f>
        <v>105.8637725199424</v>
      </c>
      <c r="G53" s="1146">
        <v>1.2</v>
      </c>
      <c r="H53" s="1146">
        <f>G53*$P$9/1000</f>
        <v>2.7513480000000001</v>
      </c>
      <c r="I53" s="1146">
        <v>1.87</v>
      </c>
      <c r="J53" s="1146">
        <f>I53*$P$10/1000</f>
        <v>5.7715306000000011</v>
      </c>
      <c r="K53" s="811" t="s">
        <v>3149</v>
      </c>
      <c r="L53" s="809" t="s">
        <v>133</v>
      </c>
      <c r="M53" s="809">
        <v>1</v>
      </c>
      <c r="N53" s="809">
        <v>83.52</v>
      </c>
      <c r="O53" s="809">
        <f t="shared" si="5"/>
        <v>83.52</v>
      </c>
      <c r="P53" s="1146">
        <f>E53*F53</f>
        <v>3387.6407206381568</v>
      </c>
      <c r="Q53" s="1146">
        <f>SUM(O53:O57)</f>
        <v>85.970352000000005</v>
      </c>
      <c r="R53" s="1146">
        <f>Q53*1.02*1.05*$R$15</f>
        <v>97.340893919942403</v>
      </c>
      <c r="S53" s="796"/>
    </row>
    <row r="54" spans="1:19" s="787" customFormat="1" ht="15" customHeight="1">
      <c r="A54" s="1142"/>
      <c r="B54" s="1148"/>
      <c r="C54" s="1144"/>
      <c r="D54" s="1142"/>
      <c r="E54" s="1363"/>
      <c r="F54" s="1146"/>
      <c r="G54" s="1146"/>
      <c r="H54" s="1146"/>
      <c r="I54" s="1146"/>
      <c r="J54" s="1146"/>
      <c r="K54" s="811" t="s">
        <v>3050</v>
      </c>
      <c r="L54" s="809" t="s">
        <v>135</v>
      </c>
      <c r="M54" s="809">
        <v>6.7000000000000004E-2</v>
      </c>
      <c r="N54" s="809">
        <v>29.856000000000002</v>
      </c>
      <c r="O54" s="809">
        <f t="shared" si="5"/>
        <v>2.0003520000000004</v>
      </c>
      <c r="P54" s="1146"/>
      <c r="Q54" s="1146"/>
      <c r="R54" s="1146"/>
      <c r="S54" s="796"/>
    </row>
    <row r="55" spans="1:19" s="787" customFormat="1" ht="16.5" customHeight="1">
      <c r="A55" s="1142"/>
      <c r="B55" s="1148"/>
      <c r="C55" s="1144"/>
      <c r="D55" s="1142"/>
      <c r="E55" s="1363"/>
      <c r="F55" s="1146"/>
      <c r="G55" s="1146"/>
      <c r="H55" s="1146"/>
      <c r="I55" s="1146"/>
      <c r="J55" s="1146"/>
      <c r="K55" s="811" t="s">
        <v>3066</v>
      </c>
      <c r="L55" s="809" t="s">
        <v>134</v>
      </c>
      <c r="M55" s="809">
        <v>0.2</v>
      </c>
      <c r="N55" s="809">
        <v>0.9</v>
      </c>
      <c r="O55" s="809">
        <f t="shared" si="5"/>
        <v>0.18000000000000002</v>
      </c>
      <c r="P55" s="1146"/>
      <c r="Q55" s="1146"/>
      <c r="R55" s="1146"/>
      <c r="S55" s="796"/>
    </row>
    <row r="56" spans="1:19" s="787" customFormat="1" ht="12" customHeight="1">
      <c r="A56" s="1142"/>
      <c r="B56" s="1148"/>
      <c r="C56" s="1144"/>
      <c r="D56" s="1142"/>
      <c r="E56" s="1363"/>
      <c r="F56" s="1146"/>
      <c r="G56" s="1146"/>
      <c r="H56" s="1146"/>
      <c r="I56" s="1146"/>
      <c r="J56" s="1146"/>
      <c r="K56" s="811" t="s">
        <v>3150</v>
      </c>
      <c r="L56" s="809" t="s">
        <v>134</v>
      </c>
      <c r="M56" s="809">
        <v>0.6</v>
      </c>
      <c r="N56" s="809">
        <v>0.45</v>
      </c>
      <c r="O56" s="809">
        <f t="shared" si="5"/>
        <v>0.27</v>
      </c>
      <c r="P56" s="1146"/>
      <c r="Q56" s="1146"/>
      <c r="R56" s="1146"/>
      <c r="S56" s="796"/>
    </row>
    <row r="57" spans="1:19" s="787" customFormat="1" ht="12" customHeight="1">
      <c r="A57" s="1142"/>
      <c r="B57" s="1148"/>
      <c r="C57" s="1144"/>
      <c r="D57" s="1142"/>
      <c r="E57" s="1363"/>
      <c r="F57" s="1146"/>
      <c r="G57" s="1146"/>
      <c r="H57" s="1146"/>
      <c r="I57" s="1146"/>
      <c r="J57" s="1146"/>
      <c r="K57" s="811"/>
      <c r="L57" s="809"/>
      <c r="M57" s="809"/>
      <c r="N57" s="809"/>
      <c r="O57" s="809">
        <f t="shared" si="5"/>
        <v>0</v>
      </c>
      <c r="P57" s="1146"/>
      <c r="Q57" s="1146"/>
      <c r="R57" s="1146"/>
      <c r="S57" s="796"/>
    </row>
    <row r="58" spans="1:19" s="787" customFormat="1" ht="12" customHeight="1">
      <c r="A58" s="1142">
        <f t="shared" ref="A58" si="7">+A53+1</f>
        <v>8</v>
      </c>
      <c r="B58" s="1150" t="s">
        <v>145</v>
      </c>
      <c r="C58" s="1151" t="s">
        <v>3061</v>
      </c>
      <c r="D58" s="1364" t="s">
        <v>134</v>
      </c>
      <c r="E58" s="1365">
        <v>890</v>
      </c>
      <c r="F58" s="1146">
        <f>H58+J58+R58</f>
        <v>0.37251393480000006</v>
      </c>
      <c r="G58" s="1235"/>
      <c r="H58" s="1146">
        <f>G58*$P$9/1000</f>
        <v>0</v>
      </c>
      <c r="I58" s="1235"/>
      <c r="J58" s="1146">
        <f>I58*$P$10/1000</f>
        <v>0</v>
      </c>
      <c r="K58" s="829" t="s">
        <v>3060</v>
      </c>
      <c r="L58" s="813" t="s">
        <v>134</v>
      </c>
      <c r="M58" s="813">
        <v>1</v>
      </c>
      <c r="N58" s="813">
        <v>0.32900000000000001</v>
      </c>
      <c r="O58" s="809">
        <f t="shared" si="5"/>
        <v>0.32900000000000001</v>
      </c>
      <c r="P58" s="1146">
        <f>E58*F58</f>
        <v>331.53740197200005</v>
      </c>
      <c r="Q58" s="1146">
        <f>SUM(O58:O62)</f>
        <v>0.32900000000000001</v>
      </c>
      <c r="R58" s="1146">
        <f>Q58*1.02*1.05*$R$15</f>
        <v>0.37251393480000006</v>
      </c>
      <c r="S58" s="796"/>
    </row>
    <row r="59" spans="1:19" s="787" customFormat="1" ht="12" customHeight="1">
      <c r="A59" s="1142"/>
      <c r="B59" s="1362"/>
      <c r="C59" s="1151"/>
      <c r="D59" s="1364"/>
      <c r="E59" s="1365"/>
      <c r="F59" s="1146"/>
      <c r="G59" s="1235"/>
      <c r="H59" s="1146"/>
      <c r="I59" s="1235"/>
      <c r="J59" s="1146"/>
      <c r="K59" s="829"/>
      <c r="L59" s="813"/>
      <c r="M59" s="813"/>
      <c r="N59" s="813"/>
      <c r="O59" s="809">
        <f t="shared" si="5"/>
        <v>0</v>
      </c>
      <c r="P59" s="1146"/>
      <c r="Q59" s="1146"/>
      <c r="R59" s="1146"/>
      <c r="S59" s="796"/>
    </row>
    <row r="60" spans="1:19" s="787" customFormat="1" ht="12" customHeight="1">
      <c r="A60" s="1142"/>
      <c r="B60" s="1362"/>
      <c r="C60" s="1151"/>
      <c r="D60" s="1364"/>
      <c r="E60" s="1365"/>
      <c r="F60" s="1146"/>
      <c r="G60" s="1235"/>
      <c r="H60" s="1146"/>
      <c r="I60" s="1235"/>
      <c r="J60" s="1146"/>
      <c r="K60" s="829"/>
      <c r="L60" s="813"/>
      <c r="M60" s="813"/>
      <c r="N60" s="813"/>
      <c r="O60" s="809">
        <f t="shared" si="5"/>
        <v>0</v>
      </c>
      <c r="P60" s="1146"/>
      <c r="Q60" s="1146"/>
      <c r="R60" s="1146"/>
      <c r="S60" s="796"/>
    </row>
    <row r="61" spans="1:19" s="787" customFormat="1" ht="12" customHeight="1">
      <c r="A61" s="1142"/>
      <c r="B61" s="1362"/>
      <c r="C61" s="1151"/>
      <c r="D61" s="1364"/>
      <c r="E61" s="1365"/>
      <c r="F61" s="1146"/>
      <c r="G61" s="1235"/>
      <c r="H61" s="1146"/>
      <c r="I61" s="1235"/>
      <c r="J61" s="1146"/>
      <c r="K61" s="829"/>
      <c r="L61" s="813"/>
      <c r="M61" s="813"/>
      <c r="N61" s="813"/>
      <c r="O61" s="809">
        <f t="shared" si="5"/>
        <v>0</v>
      </c>
      <c r="P61" s="1146"/>
      <c r="Q61" s="1146"/>
      <c r="R61" s="1146"/>
      <c r="S61" s="796"/>
    </row>
    <row r="62" spans="1:19" s="787" customFormat="1" ht="12" customHeight="1">
      <c r="A62" s="1142"/>
      <c r="B62" s="1362"/>
      <c r="C62" s="1151"/>
      <c r="D62" s="1364"/>
      <c r="E62" s="1365"/>
      <c r="F62" s="1146"/>
      <c r="G62" s="1235"/>
      <c r="H62" s="1146"/>
      <c r="I62" s="1235"/>
      <c r="J62" s="1146"/>
      <c r="K62" s="829"/>
      <c r="L62" s="813"/>
      <c r="M62" s="813"/>
      <c r="N62" s="813"/>
      <c r="O62" s="809">
        <f t="shared" si="5"/>
        <v>0</v>
      </c>
      <c r="P62" s="1146"/>
      <c r="Q62" s="1146"/>
      <c r="R62" s="1146"/>
      <c r="S62" s="796"/>
    </row>
    <row r="63" spans="1:19" s="787" customFormat="1" ht="12" customHeight="1">
      <c r="A63" s="1142">
        <f t="shared" ref="A63" si="8">+A58+1</f>
        <v>9</v>
      </c>
      <c r="B63" s="1150" t="s">
        <v>145</v>
      </c>
      <c r="C63" s="1151" t="s">
        <v>3062</v>
      </c>
      <c r="D63" s="1364" t="s">
        <v>134</v>
      </c>
      <c r="E63" s="1365">
        <v>508.9</v>
      </c>
      <c r="F63" s="1146">
        <f>H63+J63+R63</f>
        <v>0.37704297959999999</v>
      </c>
      <c r="G63" s="1235"/>
      <c r="H63" s="1146">
        <f>G63*$P$9/1000</f>
        <v>0</v>
      </c>
      <c r="I63" s="1235"/>
      <c r="J63" s="1146">
        <f>I63*$P$10/1000</f>
        <v>0</v>
      </c>
      <c r="K63" s="829" t="s">
        <v>3060</v>
      </c>
      <c r="L63" s="813" t="s">
        <v>134</v>
      </c>
      <c r="M63" s="813">
        <v>1</v>
      </c>
      <c r="N63" s="813">
        <v>0.33300000000000002</v>
      </c>
      <c r="O63" s="809">
        <f t="shared" si="5"/>
        <v>0.33300000000000002</v>
      </c>
      <c r="P63" s="1146">
        <f>E63*F63</f>
        <v>191.87717231843999</v>
      </c>
      <c r="Q63" s="1146">
        <f>SUM(O63:O67)</f>
        <v>0.33300000000000002</v>
      </c>
      <c r="R63" s="1146">
        <f>Q63*1.02*1.05*$R$15</f>
        <v>0.37704297959999999</v>
      </c>
      <c r="S63" s="796"/>
    </row>
    <row r="64" spans="1:19" s="787" customFormat="1" ht="12" customHeight="1">
      <c r="A64" s="1142"/>
      <c r="B64" s="1362"/>
      <c r="C64" s="1151"/>
      <c r="D64" s="1364"/>
      <c r="E64" s="1365"/>
      <c r="F64" s="1146"/>
      <c r="G64" s="1235"/>
      <c r="H64" s="1146"/>
      <c r="I64" s="1235"/>
      <c r="J64" s="1146"/>
      <c r="K64" s="829"/>
      <c r="L64" s="813"/>
      <c r="M64" s="813"/>
      <c r="N64" s="813"/>
      <c r="O64" s="809">
        <f t="shared" si="5"/>
        <v>0</v>
      </c>
      <c r="P64" s="1146"/>
      <c r="Q64" s="1146"/>
      <c r="R64" s="1146"/>
      <c r="S64" s="796"/>
    </row>
    <row r="65" spans="1:19" s="787" customFormat="1" ht="12" customHeight="1">
      <c r="A65" s="1142"/>
      <c r="B65" s="1362"/>
      <c r="C65" s="1151"/>
      <c r="D65" s="1364"/>
      <c r="E65" s="1365"/>
      <c r="F65" s="1146"/>
      <c r="G65" s="1235"/>
      <c r="H65" s="1146"/>
      <c r="I65" s="1235"/>
      <c r="J65" s="1146"/>
      <c r="K65" s="829"/>
      <c r="L65" s="813"/>
      <c r="M65" s="813"/>
      <c r="N65" s="813"/>
      <c r="O65" s="809">
        <f t="shared" si="5"/>
        <v>0</v>
      </c>
      <c r="P65" s="1146"/>
      <c r="Q65" s="1146"/>
      <c r="R65" s="1146"/>
      <c r="S65" s="796"/>
    </row>
    <row r="66" spans="1:19" s="787" customFormat="1" ht="12" customHeight="1">
      <c r="A66" s="1142"/>
      <c r="B66" s="1362"/>
      <c r="C66" s="1151"/>
      <c r="D66" s="1364"/>
      <c r="E66" s="1365"/>
      <c r="F66" s="1146"/>
      <c r="G66" s="1235"/>
      <c r="H66" s="1146"/>
      <c r="I66" s="1235"/>
      <c r="J66" s="1146"/>
      <c r="K66" s="829"/>
      <c r="L66" s="813"/>
      <c r="M66" s="813"/>
      <c r="N66" s="813"/>
      <c r="O66" s="809">
        <f t="shared" si="5"/>
        <v>0</v>
      </c>
      <c r="P66" s="1146"/>
      <c r="Q66" s="1146"/>
      <c r="R66" s="1146"/>
      <c r="S66" s="796"/>
    </row>
    <row r="67" spans="1:19" s="787" customFormat="1" ht="12" customHeight="1">
      <c r="A67" s="1142"/>
      <c r="B67" s="1362"/>
      <c r="C67" s="1151"/>
      <c r="D67" s="1364"/>
      <c r="E67" s="1365"/>
      <c r="F67" s="1146"/>
      <c r="G67" s="1235"/>
      <c r="H67" s="1146"/>
      <c r="I67" s="1235"/>
      <c r="J67" s="1146"/>
      <c r="K67" s="829"/>
      <c r="L67" s="813"/>
      <c r="M67" s="813"/>
      <c r="N67" s="813"/>
      <c r="O67" s="809">
        <f t="shared" si="5"/>
        <v>0</v>
      </c>
      <c r="P67" s="1146"/>
      <c r="Q67" s="1146"/>
      <c r="R67" s="1146"/>
      <c r="S67" s="796"/>
    </row>
    <row r="68" spans="1:19" s="787" customFormat="1" ht="12" customHeight="1">
      <c r="A68" s="1142">
        <f t="shared" ref="A68" si="9">+A63+1</f>
        <v>10</v>
      </c>
      <c r="B68" s="1148" t="s">
        <v>74</v>
      </c>
      <c r="C68" s="1144" t="s">
        <v>3067</v>
      </c>
      <c r="D68" s="1142" t="s">
        <v>135</v>
      </c>
      <c r="E68" s="1361">
        <f>3.5+3.35</f>
        <v>6.85</v>
      </c>
      <c r="F68" s="1146">
        <f>H68+J68+R68</f>
        <v>69.654839732203996</v>
      </c>
      <c r="G68" s="1146">
        <v>8.91</v>
      </c>
      <c r="H68" s="1146">
        <f>G68*$P$9/1000</f>
        <v>20.428758900000002</v>
      </c>
      <c r="I68" s="1146">
        <v>0.86</v>
      </c>
      <c r="J68" s="1146">
        <f>I68*$P$10/1000</f>
        <v>2.6542867999999999</v>
      </c>
      <c r="K68" s="811" t="s">
        <v>3047</v>
      </c>
      <c r="L68" s="809" t="s">
        <v>135</v>
      </c>
      <c r="M68" s="809">
        <v>1.0149999999999999</v>
      </c>
      <c r="N68" s="809">
        <v>31.042000000000002</v>
      </c>
      <c r="O68" s="809">
        <f>M68*N68</f>
        <v>31.507629999999999</v>
      </c>
      <c r="P68" s="1146">
        <f>E68*F68</f>
        <v>477.13565216559732</v>
      </c>
      <c r="Q68" s="1146">
        <f>SUM(O68:O72)</f>
        <v>41.13167</v>
      </c>
      <c r="R68" s="1146">
        <f>Q68*1.02*1.05*$R$15</f>
        <v>46.571794032203996</v>
      </c>
      <c r="S68" s="796"/>
    </row>
    <row r="69" spans="1:19" s="787" customFormat="1" ht="12" customHeight="1">
      <c r="A69" s="1142"/>
      <c r="B69" s="1148"/>
      <c r="C69" s="1144"/>
      <c r="D69" s="1142"/>
      <c r="E69" s="1361"/>
      <c r="F69" s="1146"/>
      <c r="G69" s="1146"/>
      <c r="H69" s="1146"/>
      <c r="I69" s="1146"/>
      <c r="J69" s="1146"/>
      <c r="K69" s="811" t="s">
        <v>3032</v>
      </c>
      <c r="L69" s="809" t="s">
        <v>80</v>
      </c>
      <c r="M69" s="809">
        <v>1.37</v>
      </c>
      <c r="N69" s="809">
        <v>3.5</v>
      </c>
      <c r="O69" s="809">
        <f>M69*N69</f>
        <v>4.7949999999999999</v>
      </c>
      <c r="P69" s="1146"/>
      <c r="Q69" s="1146"/>
      <c r="R69" s="1146"/>
      <c r="S69" s="796"/>
    </row>
    <row r="70" spans="1:19" s="787" customFormat="1" ht="12" customHeight="1">
      <c r="A70" s="1142"/>
      <c r="B70" s="1148"/>
      <c r="C70" s="1144"/>
      <c r="D70" s="1142"/>
      <c r="E70" s="1361"/>
      <c r="F70" s="1146"/>
      <c r="G70" s="1146"/>
      <c r="H70" s="1146"/>
      <c r="I70" s="1146"/>
      <c r="J70" s="1146"/>
      <c r="K70" s="811" t="s">
        <v>51</v>
      </c>
      <c r="L70" s="809" t="s">
        <v>135</v>
      </c>
      <c r="M70" s="809">
        <v>3.7999999999999999E-2</v>
      </c>
      <c r="N70" s="809">
        <v>127.08</v>
      </c>
      <c r="O70" s="809">
        <f>M70*N70</f>
        <v>4.82904</v>
      </c>
      <c r="P70" s="1146"/>
      <c r="Q70" s="1146"/>
      <c r="R70" s="1146"/>
      <c r="S70" s="796"/>
    </row>
    <row r="71" spans="1:19" s="787" customFormat="1" ht="12" customHeight="1">
      <c r="A71" s="1142"/>
      <c r="B71" s="1148"/>
      <c r="C71" s="1144"/>
      <c r="D71" s="1142"/>
      <c r="E71" s="1361"/>
      <c r="F71" s="1146"/>
      <c r="G71" s="1146"/>
      <c r="H71" s="1146"/>
      <c r="I71" s="1146"/>
      <c r="J71" s="1146"/>
      <c r="K71" s="811"/>
      <c r="L71" s="809"/>
      <c r="M71" s="809"/>
      <c r="N71" s="809"/>
      <c r="O71" s="809">
        <f>M71*N71</f>
        <v>0</v>
      </c>
      <c r="P71" s="1146"/>
      <c r="Q71" s="1146"/>
      <c r="R71" s="1146"/>
      <c r="S71" s="796"/>
    </row>
    <row r="72" spans="1:19" s="787" customFormat="1" ht="24" customHeight="1">
      <c r="A72" s="1142"/>
      <c r="B72" s="1148"/>
      <c r="C72" s="1144"/>
      <c r="D72" s="1142"/>
      <c r="E72" s="1361"/>
      <c r="F72" s="1146"/>
      <c r="G72" s="1146"/>
      <c r="H72" s="1146"/>
      <c r="I72" s="1146"/>
      <c r="J72" s="1146"/>
      <c r="K72" s="811"/>
      <c r="L72" s="809"/>
      <c r="M72" s="809"/>
      <c r="N72" s="809"/>
      <c r="O72" s="809">
        <f>M72*N72</f>
        <v>0</v>
      </c>
      <c r="P72" s="1146"/>
      <c r="Q72" s="1146"/>
      <c r="R72" s="1146"/>
      <c r="S72" s="796"/>
    </row>
    <row r="73" spans="1:19" s="787" customFormat="1" ht="12" customHeight="1">
      <c r="A73" s="1142">
        <f t="shared" ref="A73" si="10">+A68+1</f>
        <v>11</v>
      </c>
      <c r="B73" s="1150" t="s">
        <v>145</v>
      </c>
      <c r="C73" s="1151" t="s">
        <v>3068</v>
      </c>
      <c r="D73" s="1364" t="s">
        <v>134</v>
      </c>
      <c r="E73" s="1365">
        <f>385+405</f>
        <v>790</v>
      </c>
      <c r="F73" s="1146">
        <f>H73+J73+R73</f>
        <v>0.37251393480000006</v>
      </c>
      <c r="G73" s="1235"/>
      <c r="H73" s="1146">
        <f>G73*$P$9/1000</f>
        <v>0</v>
      </c>
      <c r="I73" s="1235"/>
      <c r="J73" s="1146">
        <f>I73*$P$10/1000</f>
        <v>0</v>
      </c>
      <c r="K73" s="829" t="s">
        <v>3060</v>
      </c>
      <c r="L73" s="813" t="s">
        <v>134</v>
      </c>
      <c r="M73" s="813">
        <v>1</v>
      </c>
      <c r="N73" s="813">
        <v>0.32900000000000001</v>
      </c>
      <c r="O73" s="809">
        <f t="shared" ref="O73:O87" si="11">M73*N73</f>
        <v>0.32900000000000001</v>
      </c>
      <c r="P73" s="1146">
        <f>E73*F73</f>
        <v>294.28600849200006</v>
      </c>
      <c r="Q73" s="1146">
        <f>SUM(O73:O77)</f>
        <v>0.32900000000000001</v>
      </c>
      <c r="R73" s="1146">
        <f>Q73*1.02*1.05*$R$15</f>
        <v>0.37251393480000006</v>
      </c>
      <c r="S73" s="796"/>
    </row>
    <row r="74" spans="1:19" s="787" customFormat="1" ht="12" customHeight="1">
      <c r="A74" s="1142"/>
      <c r="B74" s="1362"/>
      <c r="C74" s="1151"/>
      <c r="D74" s="1364"/>
      <c r="E74" s="1365"/>
      <c r="F74" s="1146"/>
      <c r="G74" s="1235"/>
      <c r="H74" s="1146"/>
      <c r="I74" s="1235"/>
      <c r="J74" s="1146"/>
      <c r="K74" s="829"/>
      <c r="L74" s="813"/>
      <c r="M74" s="813"/>
      <c r="N74" s="813"/>
      <c r="O74" s="809">
        <f t="shared" si="11"/>
        <v>0</v>
      </c>
      <c r="P74" s="1146"/>
      <c r="Q74" s="1146"/>
      <c r="R74" s="1146"/>
      <c r="S74" s="796"/>
    </row>
    <row r="75" spans="1:19" s="787" customFormat="1" ht="12" customHeight="1">
      <c r="A75" s="1142"/>
      <c r="B75" s="1362"/>
      <c r="C75" s="1151"/>
      <c r="D75" s="1364"/>
      <c r="E75" s="1365"/>
      <c r="F75" s="1146"/>
      <c r="G75" s="1235"/>
      <c r="H75" s="1146"/>
      <c r="I75" s="1235"/>
      <c r="J75" s="1146"/>
      <c r="K75" s="829"/>
      <c r="L75" s="813"/>
      <c r="M75" s="813"/>
      <c r="N75" s="813"/>
      <c r="O75" s="809">
        <f t="shared" si="11"/>
        <v>0</v>
      </c>
      <c r="P75" s="1146"/>
      <c r="Q75" s="1146"/>
      <c r="R75" s="1146"/>
      <c r="S75" s="796"/>
    </row>
    <row r="76" spans="1:19" s="787" customFormat="1" ht="12" customHeight="1">
      <c r="A76" s="1142"/>
      <c r="B76" s="1362"/>
      <c r="C76" s="1151"/>
      <c r="D76" s="1364"/>
      <c r="E76" s="1365"/>
      <c r="F76" s="1146"/>
      <c r="G76" s="1235"/>
      <c r="H76" s="1146"/>
      <c r="I76" s="1235"/>
      <c r="J76" s="1146"/>
      <c r="K76" s="829"/>
      <c r="L76" s="813"/>
      <c r="M76" s="813"/>
      <c r="N76" s="813"/>
      <c r="O76" s="809">
        <f t="shared" si="11"/>
        <v>0</v>
      </c>
      <c r="P76" s="1146"/>
      <c r="Q76" s="1146"/>
      <c r="R76" s="1146"/>
      <c r="S76" s="796"/>
    </row>
    <row r="77" spans="1:19" s="787" customFormat="1" ht="12" customHeight="1">
      <c r="A77" s="1142"/>
      <c r="B77" s="1362"/>
      <c r="C77" s="1151"/>
      <c r="D77" s="1364"/>
      <c r="E77" s="1365"/>
      <c r="F77" s="1146"/>
      <c r="G77" s="1235"/>
      <c r="H77" s="1146"/>
      <c r="I77" s="1235"/>
      <c r="J77" s="1146"/>
      <c r="K77" s="829"/>
      <c r="L77" s="813"/>
      <c r="M77" s="813"/>
      <c r="N77" s="813"/>
      <c r="O77" s="809">
        <f t="shared" si="11"/>
        <v>0</v>
      </c>
      <c r="P77" s="1146"/>
      <c r="Q77" s="1146"/>
      <c r="R77" s="1146"/>
      <c r="S77" s="796"/>
    </row>
    <row r="78" spans="1:19" s="787" customFormat="1" ht="12" customHeight="1">
      <c r="A78" s="1142">
        <f t="shared" ref="A78" si="12">+A73+1</f>
        <v>12</v>
      </c>
      <c r="B78" s="1150" t="s">
        <v>145</v>
      </c>
      <c r="C78" s="1151" t="s">
        <v>3069</v>
      </c>
      <c r="D78" s="1364" t="s">
        <v>134</v>
      </c>
      <c r="E78" s="1365">
        <f>215+227</f>
        <v>442</v>
      </c>
      <c r="F78" s="1146">
        <f>H78+J78+R78</f>
        <v>0.37251393480000006</v>
      </c>
      <c r="G78" s="1235"/>
      <c r="H78" s="1146">
        <f>G78*$P$9/1000</f>
        <v>0</v>
      </c>
      <c r="I78" s="1235"/>
      <c r="J78" s="1146">
        <f>I78*$P$10/1000</f>
        <v>0</v>
      </c>
      <c r="K78" s="829" t="s">
        <v>3060</v>
      </c>
      <c r="L78" s="813" t="s">
        <v>134</v>
      </c>
      <c r="M78" s="813">
        <v>1</v>
      </c>
      <c r="N78" s="813">
        <v>0.32900000000000001</v>
      </c>
      <c r="O78" s="809">
        <f t="shared" si="11"/>
        <v>0.32900000000000001</v>
      </c>
      <c r="P78" s="1146">
        <f>E78*F78</f>
        <v>164.65115918160004</v>
      </c>
      <c r="Q78" s="1146">
        <f>SUM(O78:O82)</f>
        <v>0.32900000000000001</v>
      </c>
      <c r="R78" s="1146">
        <f>Q78*1.02*1.05*$R$15</f>
        <v>0.37251393480000006</v>
      </c>
      <c r="S78" s="796"/>
    </row>
    <row r="79" spans="1:19" s="787" customFormat="1" ht="12" customHeight="1">
      <c r="A79" s="1142"/>
      <c r="B79" s="1362"/>
      <c r="C79" s="1151"/>
      <c r="D79" s="1364"/>
      <c r="E79" s="1365"/>
      <c r="F79" s="1146"/>
      <c r="G79" s="1235"/>
      <c r="H79" s="1146"/>
      <c r="I79" s="1235"/>
      <c r="J79" s="1146"/>
      <c r="K79" s="829"/>
      <c r="L79" s="813"/>
      <c r="M79" s="813"/>
      <c r="N79" s="813"/>
      <c r="O79" s="809">
        <f t="shared" si="11"/>
        <v>0</v>
      </c>
      <c r="P79" s="1146"/>
      <c r="Q79" s="1146"/>
      <c r="R79" s="1146"/>
      <c r="S79" s="796"/>
    </row>
    <row r="80" spans="1:19" s="787" customFormat="1" ht="12" customHeight="1">
      <c r="A80" s="1142"/>
      <c r="B80" s="1362"/>
      <c r="C80" s="1151"/>
      <c r="D80" s="1364"/>
      <c r="E80" s="1365"/>
      <c r="F80" s="1146"/>
      <c r="G80" s="1235"/>
      <c r="H80" s="1146"/>
      <c r="I80" s="1235"/>
      <c r="J80" s="1146"/>
      <c r="K80" s="829"/>
      <c r="L80" s="813"/>
      <c r="M80" s="813"/>
      <c r="N80" s="813"/>
      <c r="O80" s="809">
        <f t="shared" si="11"/>
        <v>0</v>
      </c>
      <c r="P80" s="1146"/>
      <c r="Q80" s="1146"/>
      <c r="R80" s="1146"/>
      <c r="S80" s="796"/>
    </row>
    <row r="81" spans="1:19" s="787" customFormat="1" ht="12" customHeight="1">
      <c r="A81" s="1142"/>
      <c r="B81" s="1362"/>
      <c r="C81" s="1151"/>
      <c r="D81" s="1364"/>
      <c r="E81" s="1365"/>
      <c r="F81" s="1146"/>
      <c r="G81" s="1235"/>
      <c r="H81" s="1146"/>
      <c r="I81" s="1235"/>
      <c r="J81" s="1146"/>
      <c r="K81" s="829"/>
      <c r="L81" s="813"/>
      <c r="M81" s="813"/>
      <c r="N81" s="813"/>
      <c r="O81" s="809">
        <f t="shared" si="11"/>
        <v>0</v>
      </c>
      <c r="P81" s="1146"/>
      <c r="Q81" s="1146"/>
      <c r="R81" s="1146"/>
      <c r="S81" s="796"/>
    </row>
    <row r="82" spans="1:19" s="787" customFormat="1" ht="12" customHeight="1">
      <c r="A82" s="1142"/>
      <c r="B82" s="1362"/>
      <c r="C82" s="1151"/>
      <c r="D82" s="1364"/>
      <c r="E82" s="1365"/>
      <c r="F82" s="1146"/>
      <c r="G82" s="1235"/>
      <c r="H82" s="1146"/>
      <c r="I82" s="1235"/>
      <c r="J82" s="1146"/>
      <c r="K82" s="829"/>
      <c r="L82" s="813"/>
      <c r="M82" s="813"/>
      <c r="N82" s="813"/>
      <c r="O82" s="809">
        <f t="shared" si="11"/>
        <v>0</v>
      </c>
      <c r="P82" s="1146"/>
      <c r="Q82" s="1146"/>
      <c r="R82" s="1146"/>
      <c r="S82" s="796"/>
    </row>
    <row r="83" spans="1:19" s="787" customFormat="1" ht="12" customHeight="1">
      <c r="A83" s="1142">
        <f>+A78+1</f>
        <v>13</v>
      </c>
      <c r="B83" s="1148" t="s">
        <v>62</v>
      </c>
      <c r="C83" s="1144" t="s">
        <v>3072</v>
      </c>
      <c r="D83" s="1142" t="s">
        <v>135</v>
      </c>
      <c r="E83" s="1361">
        <v>0.48</v>
      </c>
      <c r="F83" s="1146">
        <f>H83+J83+R83</f>
        <v>39.393493610644796</v>
      </c>
      <c r="G83" s="1146">
        <v>1</v>
      </c>
      <c r="H83" s="1146">
        <f>G83*$P$9/1000</f>
        <v>2.2927900000000001</v>
      </c>
      <c r="I83" s="1146">
        <v>0.77</v>
      </c>
      <c r="J83" s="1146">
        <f>I83*$P$10/1000</f>
        <v>2.3765125999999999</v>
      </c>
      <c r="K83" s="811" t="s">
        <v>3053</v>
      </c>
      <c r="L83" s="809" t="s">
        <v>135</v>
      </c>
      <c r="M83" s="809">
        <v>1.0149999999999999</v>
      </c>
      <c r="N83" s="809">
        <v>29.856000000000002</v>
      </c>
      <c r="O83" s="809">
        <f t="shared" si="11"/>
        <v>30.303839999999997</v>
      </c>
      <c r="P83" s="1146">
        <f>E83*F83</f>
        <v>18.9088769331095</v>
      </c>
      <c r="Q83" s="1146">
        <f>SUM(O83:O87)</f>
        <v>30.668003999999996</v>
      </c>
      <c r="R83" s="1146">
        <f>Q83*1.02*1.05*$R$15</f>
        <v>34.724191010644795</v>
      </c>
      <c r="S83" s="796"/>
    </row>
    <row r="84" spans="1:19" s="787" customFormat="1" ht="12" customHeight="1">
      <c r="A84" s="1142"/>
      <c r="B84" s="1148"/>
      <c r="C84" s="1144"/>
      <c r="D84" s="1142"/>
      <c r="E84" s="1361"/>
      <c r="F84" s="1146"/>
      <c r="G84" s="1146"/>
      <c r="H84" s="1146"/>
      <c r="I84" s="1146"/>
      <c r="J84" s="1146"/>
      <c r="K84" s="811" t="s">
        <v>3032</v>
      </c>
      <c r="L84" s="809" t="s">
        <v>80</v>
      </c>
      <c r="M84" s="809">
        <v>7.4999999999999997E-2</v>
      </c>
      <c r="N84" s="809">
        <v>3.5</v>
      </c>
      <c r="O84" s="809">
        <f t="shared" si="11"/>
        <v>0.26250000000000001</v>
      </c>
      <c r="P84" s="1146"/>
      <c r="Q84" s="1146"/>
      <c r="R84" s="1146"/>
      <c r="S84" s="796"/>
    </row>
    <row r="85" spans="1:19" s="787" customFormat="1" ht="12" customHeight="1">
      <c r="A85" s="1142"/>
      <c r="B85" s="1148"/>
      <c r="C85" s="1144"/>
      <c r="D85" s="1142"/>
      <c r="E85" s="1361"/>
      <c r="F85" s="1146"/>
      <c r="G85" s="1146"/>
      <c r="H85" s="1146"/>
      <c r="I85" s="1146"/>
      <c r="J85" s="1146"/>
      <c r="K85" s="811" t="s">
        <v>51</v>
      </c>
      <c r="L85" s="809" t="s">
        <v>135</v>
      </c>
      <c r="M85" s="809">
        <v>8.0000000000000004E-4</v>
      </c>
      <c r="N85" s="809">
        <v>127.08</v>
      </c>
      <c r="O85" s="809">
        <f t="shared" si="11"/>
        <v>0.101664</v>
      </c>
      <c r="P85" s="1146"/>
      <c r="Q85" s="1146"/>
      <c r="R85" s="1146"/>
      <c r="S85" s="796"/>
    </row>
    <row r="86" spans="1:19" s="787" customFormat="1" ht="12" customHeight="1">
      <c r="A86" s="1142"/>
      <c r="B86" s="1148"/>
      <c r="C86" s="1144"/>
      <c r="D86" s="1142"/>
      <c r="E86" s="1361"/>
      <c r="F86" s="1146"/>
      <c r="G86" s="1146"/>
      <c r="H86" s="1146"/>
      <c r="I86" s="1146"/>
      <c r="J86" s="1146"/>
      <c r="K86" s="811"/>
      <c r="L86" s="809"/>
      <c r="M86" s="809"/>
      <c r="N86" s="809"/>
      <c r="O86" s="809">
        <f t="shared" si="11"/>
        <v>0</v>
      </c>
      <c r="P86" s="1146"/>
      <c r="Q86" s="1146"/>
      <c r="R86" s="1146"/>
      <c r="S86" s="796"/>
    </row>
    <row r="87" spans="1:19" s="787" customFormat="1" ht="12" customHeight="1">
      <c r="A87" s="1142"/>
      <c r="B87" s="1148"/>
      <c r="C87" s="1144"/>
      <c r="D87" s="1142"/>
      <c r="E87" s="1361"/>
      <c r="F87" s="1146"/>
      <c r="G87" s="1146"/>
      <c r="H87" s="1146"/>
      <c r="I87" s="1146"/>
      <c r="J87" s="1146"/>
      <c r="K87" s="811"/>
      <c r="L87" s="809"/>
      <c r="M87" s="809"/>
      <c r="N87" s="809"/>
      <c r="O87" s="809">
        <f t="shared" si="11"/>
        <v>0</v>
      </c>
      <c r="P87" s="1146"/>
      <c r="Q87" s="1146"/>
      <c r="R87" s="1146"/>
      <c r="S87" s="796"/>
    </row>
    <row r="88" spans="1:19" s="787" customFormat="1" ht="12" customHeight="1">
      <c r="A88" s="1142">
        <f t="shared" ref="A88" si="13">+A83+1</f>
        <v>14</v>
      </c>
      <c r="B88" s="1148" t="s">
        <v>3065</v>
      </c>
      <c r="C88" s="1144" t="s">
        <v>3073</v>
      </c>
      <c r="D88" s="1142" t="s">
        <v>135</v>
      </c>
      <c r="E88" s="1361">
        <v>2.98</v>
      </c>
      <c r="F88" s="1146">
        <f>H88+J88+R88</f>
        <v>74.942503240090389</v>
      </c>
      <c r="G88" s="1146">
        <v>7.92</v>
      </c>
      <c r="H88" s="1146">
        <f>G88*[2]BETON!$P$9/1000</f>
        <v>15.893301600000001</v>
      </c>
      <c r="I88" s="1146">
        <v>1.28</v>
      </c>
      <c r="J88" s="1146">
        <f>I88*[2]BETON!$P$10/1000</f>
        <v>3.2766848</v>
      </c>
      <c r="K88" s="811" t="s">
        <v>3047</v>
      </c>
      <c r="L88" s="809" t="s">
        <v>135</v>
      </c>
      <c r="M88" s="809">
        <v>1.0149999999999999</v>
      </c>
      <c r="N88" s="809">
        <v>31.042000000000002</v>
      </c>
      <c r="O88" s="809">
        <f>M88*N88</f>
        <v>31.507629999999999</v>
      </c>
      <c r="P88" s="1146">
        <f>E88*F88</f>
        <v>223.32865965546935</v>
      </c>
      <c r="Q88" s="1146">
        <f>SUM(O88:O92)</f>
        <v>49.257641999999997</v>
      </c>
      <c r="R88" s="1146">
        <f>Q88*1.02*1.05*[2]BETON!$R$15</f>
        <v>55.77251684009039</v>
      </c>
      <c r="S88" s="796"/>
    </row>
    <row r="89" spans="1:19" s="787" customFormat="1" ht="12" customHeight="1">
      <c r="A89" s="1142"/>
      <c r="B89" s="1362"/>
      <c r="C89" s="1144"/>
      <c r="D89" s="1142"/>
      <c r="E89" s="1361"/>
      <c r="F89" s="1146"/>
      <c r="G89" s="1146"/>
      <c r="H89" s="1146"/>
      <c r="I89" s="1146"/>
      <c r="J89" s="1146"/>
      <c r="K89" s="811" t="s">
        <v>3032</v>
      </c>
      <c r="L89" s="809" t="s">
        <v>80</v>
      </c>
      <c r="M89" s="809">
        <v>2.29</v>
      </c>
      <c r="N89" s="809">
        <v>3.5</v>
      </c>
      <c r="O89" s="809">
        <f>M89*N89</f>
        <v>8.0150000000000006</v>
      </c>
      <c r="P89" s="1146"/>
      <c r="Q89" s="1146"/>
      <c r="R89" s="1146"/>
      <c r="S89" s="796"/>
    </row>
    <row r="90" spans="1:19" s="787" customFormat="1" ht="12" customHeight="1">
      <c r="A90" s="1142"/>
      <c r="B90" s="1362"/>
      <c r="C90" s="1144"/>
      <c r="D90" s="1142"/>
      <c r="E90" s="1361"/>
      <c r="F90" s="1146"/>
      <c r="G90" s="1146"/>
      <c r="H90" s="1146"/>
      <c r="I90" s="1146"/>
      <c r="J90" s="1146"/>
      <c r="K90" s="811" t="s">
        <v>51</v>
      </c>
      <c r="L90" s="809" t="s">
        <v>135</v>
      </c>
      <c r="M90" s="809">
        <v>5.8900000000000001E-2</v>
      </c>
      <c r="N90" s="809">
        <v>127.08</v>
      </c>
      <c r="O90" s="809">
        <f>M90*N90</f>
        <v>7.4850120000000002</v>
      </c>
      <c r="P90" s="1146"/>
      <c r="Q90" s="1146"/>
      <c r="R90" s="1146"/>
      <c r="S90" s="796"/>
    </row>
    <row r="91" spans="1:19" s="787" customFormat="1" ht="14.25" customHeight="1">
      <c r="A91" s="1142"/>
      <c r="B91" s="1362"/>
      <c r="C91" s="1144"/>
      <c r="D91" s="1142"/>
      <c r="E91" s="1361"/>
      <c r="F91" s="1146"/>
      <c r="G91" s="1146"/>
      <c r="H91" s="1146"/>
      <c r="I91" s="1146"/>
      <c r="J91" s="1146"/>
      <c r="K91" s="811" t="s">
        <v>3066</v>
      </c>
      <c r="L91" s="809" t="s">
        <v>134</v>
      </c>
      <c r="M91" s="809">
        <v>2.5</v>
      </c>
      <c r="N91" s="809">
        <v>0.9</v>
      </c>
      <c r="O91" s="809">
        <f>M91*N91</f>
        <v>2.25</v>
      </c>
      <c r="P91" s="1146"/>
      <c r="Q91" s="1146"/>
      <c r="R91" s="1146"/>
      <c r="S91" s="796"/>
    </row>
    <row r="92" spans="1:19" s="787" customFormat="1" ht="14.25" customHeight="1">
      <c r="A92" s="1142"/>
      <c r="B92" s="1362"/>
      <c r="C92" s="1144"/>
      <c r="D92" s="1142"/>
      <c r="E92" s="1361"/>
      <c r="F92" s="1146"/>
      <c r="G92" s="1146"/>
      <c r="H92" s="1146"/>
      <c r="I92" s="1146"/>
      <c r="J92" s="1146"/>
      <c r="K92" s="811"/>
      <c r="L92" s="809"/>
      <c r="M92" s="809"/>
      <c r="N92" s="809"/>
      <c r="O92" s="809">
        <f>M92*N92</f>
        <v>0</v>
      </c>
      <c r="P92" s="1146"/>
      <c r="Q92" s="1146"/>
      <c r="R92" s="1146"/>
      <c r="S92" s="796"/>
    </row>
    <row r="93" spans="1:19" s="787" customFormat="1" ht="12" customHeight="1">
      <c r="A93" s="1142">
        <f t="shared" ref="A93" si="14">+A88+1</f>
        <v>15</v>
      </c>
      <c r="B93" s="1150" t="s">
        <v>145</v>
      </c>
      <c r="C93" s="1151" t="s">
        <v>3069</v>
      </c>
      <c r="D93" s="1364" t="s">
        <v>134</v>
      </c>
      <c r="E93" s="1365">
        <f>36+33+16.5+14.5</f>
        <v>100</v>
      </c>
      <c r="F93" s="1146">
        <f>H93+J93+R93</f>
        <v>0.37251393480000006</v>
      </c>
      <c r="G93" s="1235"/>
      <c r="H93" s="1146">
        <f>G93*$P$9/1000</f>
        <v>0</v>
      </c>
      <c r="I93" s="1235"/>
      <c r="J93" s="1146">
        <f>I93*$P$10/1000</f>
        <v>0</v>
      </c>
      <c r="K93" s="829" t="s">
        <v>3060</v>
      </c>
      <c r="L93" s="813" t="s">
        <v>134</v>
      </c>
      <c r="M93" s="813">
        <v>1</v>
      </c>
      <c r="N93" s="813">
        <v>0.32900000000000001</v>
      </c>
      <c r="O93" s="809">
        <f t="shared" ref="O93:O107" si="15">M93*N93</f>
        <v>0.32900000000000001</v>
      </c>
      <c r="P93" s="1146">
        <f>E93*F93</f>
        <v>37.251393480000004</v>
      </c>
      <c r="Q93" s="1146">
        <f>SUM(O93:O97)</f>
        <v>0.32900000000000001</v>
      </c>
      <c r="R93" s="1146">
        <f>Q93*1.02*1.05*$R$15</f>
        <v>0.37251393480000006</v>
      </c>
      <c r="S93" s="796"/>
    </row>
    <row r="94" spans="1:19" s="787" customFormat="1" ht="12" customHeight="1">
      <c r="A94" s="1142"/>
      <c r="B94" s="1362"/>
      <c r="C94" s="1151"/>
      <c r="D94" s="1364"/>
      <c r="E94" s="1365"/>
      <c r="F94" s="1146"/>
      <c r="G94" s="1235"/>
      <c r="H94" s="1146"/>
      <c r="I94" s="1235"/>
      <c r="J94" s="1146"/>
      <c r="K94" s="829"/>
      <c r="L94" s="813"/>
      <c r="M94" s="813"/>
      <c r="N94" s="813"/>
      <c r="O94" s="809">
        <f t="shared" si="15"/>
        <v>0</v>
      </c>
      <c r="P94" s="1146"/>
      <c r="Q94" s="1146"/>
      <c r="R94" s="1146"/>
      <c r="S94" s="796"/>
    </row>
    <row r="95" spans="1:19" s="787" customFormat="1" ht="12" customHeight="1">
      <c r="A95" s="1142"/>
      <c r="B95" s="1362"/>
      <c r="C95" s="1151"/>
      <c r="D95" s="1364"/>
      <c r="E95" s="1365"/>
      <c r="F95" s="1146"/>
      <c r="G95" s="1235"/>
      <c r="H95" s="1146"/>
      <c r="I95" s="1235"/>
      <c r="J95" s="1146"/>
      <c r="K95" s="829"/>
      <c r="L95" s="813"/>
      <c r="M95" s="813"/>
      <c r="N95" s="813"/>
      <c r="O95" s="809">
        <f t="shared" si="15"/>
        <v>0</v>
      </c>
      <c r="P95" s="1146"/>
      <c r="Q95" s="1146"/>
      <c r="R95" s="1146"/>
      <c r="S95" s="796"/>
    </row>
    <row r="96" spans="1:19" s="787" customFormat="1" ht="12" customHeight="1">
      <c r="A96" s="1142"/>
      <c r="B96" s="1362"/>
      <c r="C96" s="1151"/>
      <c r="D96" s="1364"/>
      <c r="E96" s="1365"/>
      <c r="F96" s="1146"/>
      <c r="G96" s="1235"/>
      <c r="H96" s="1146"/>
      <c r="I96" s="1235"/>
      <c r="J96" s="1146"/>
      <c r="K96" s="829"/>
      <c r="L96" s="813"/>
      <c r="M96" s="813"/>
      <c r="N96" s="813"/>
      <c r="O96" s="809">
        <f t="shared" si="15"/>
        <v>0</v>
      </c>
      <c r="P96" s="1146"/>
      <c r="Q96" s="1146"/>
      <c r="R96" s="1146"/>
      <c r="S96" s="796"/>
    </row>
    <row r="97" spans="1:19" s="787" customFormat="1" ht="12" customHeight="1">
      <c r="A97" s="1142"/>
      <c r="B97" s="1362"/>
      <c r="C97" s="1151"/>
      <c r="D97" s="1364"/>
      <c r="E97" s="1365"/>
      <c r="F97" s="1146"/>
      <c r="G97" s="1235"/>
      <c r="H97" s="1146"/>
      <c r="I97" s="1235"/>
      <c r="J97" s="1146"/>
      <c r="K97" s="829"/>
      <c r="L97" s="813"/>
      <c r="M97" s="813"/>
      <c r="N97" s="813"/>
      <c r="O97" s="809">
        <f t="shared" si="15"/>
        <v>0</v>
      </c>
      <c r="P97" s="1146"/>
      <c r="Q97" s="1146"/>
      <c r="R97" s="1146"/>
      <c r="S97" s="796"/>
    </row>
    <row r="98" spans="1:19" s="787" customFormat="1" ht="12" customHeight="1">
      <c r="A98" s="1142">
        <f>+A93+1</f>
        <v>16</v>
      </c>
      <c r="B98" s="1150" t="s">
        <v>145</v>
      </c>
      <c r="C98" s="1151" t="s">
        <v>3070</v>
      </c>
      <c r="D98" s="1364" t="s">
        <v>134</v>
      </c>
      <c r="E98" s="1365">
        <f>36+12+17+4</f>
        <v>69</v>
      </c>
      <c r="F98" s="1146">
        <f>H98+J98+R98</f>
        <v>0.44384639040000001</v>
      </c>
      <c r="G98" s="1235"/>
      <c r="H98" s="1146">
        <f>G98*$P$9/1000</f>
        <v>0</v>
      </c>
      <c r="I98" s="1235"/>
      <c r="J98" s="1146">
        <f>I98*$P$10/1000</f>
        <v>0</v>
      </c>
      <c r="K98" s="829" t="s">
        <v>3060</v>
      </c>
      <c r="L98" s="813" t="s">
        <v>134</v>
      </c>
      <c r="M98" s="813">
        <v>1</v>
      </c>
      <c r="N98" s="813">
        <v>0.39200000000000002</v>
      </c>
      <c r="O98" s="809">
        <f t="shared" si="15"/>
        <v>0.39200000000000002</v>
      </c>
      <c r="P98" s="1146">
        <f>E98*F98</f>
        <v>30.625400937600002</v>
      </c>
      <c r="Q98" s="1146">
        <f>SUM(O98:O102)</f>
        <v>0.39200000000000002</v>
      </c>
      <c r="R98" s="1146">
        <f>Q98*1.02*1.05*$R$15</f>
        <v>0.44384639040000001</v>
      </c>
      <c r="S98" s="796"/>
    </row>
    <row r="99" spans="1:19" s="787" customFormat="1" ht="12" customHeight="1">
      <c r="A99" s="1142"/>
      <c r="B99" s="1362"/>
      <c r="C99" s="1151"/>
      <c r="D99" s="1364"/>
      <c r="E99" s="1365"/>
      <c r="F99" s="1146"/>
      <c r="G99" s="1235"/>
      <c r="H99" s="1146"/>
      <c r="I99" s="1235"/>
      <c r="J99" s="1146"/>
      <c r="K99" s="829"/>
      <c r="L99" s="813"/>
      <c r="M99" s="813"/>
      <c r="N99" s="813"/>
      <c r="O99" s="809">
        <f t="shared" si="15"/>
        <v>0</v>
      </c>
      <c r="P99" s="1146"/>
      <c r="Q99" s="1146"/>
      <c r="R99" s="1146"/>
      <c r="S99" s="796"/>
    </row>
    <row r="100" spans="1:19" s="787" customFormat="1" ht="12" customHeight="1">
      <c r="A100" s="1142"/>
      <c r="B100" s="1362"/>
      <c r="C100" s="1151"/>
      <c r="D100" s="1364"/>
      <c r="E100" s="1365"/>
      <c r="F100" s="1146"/>
      <c r="G100" s="1235"/>
      <c r="H100" s="1146"/>
      <c r="I100" s="1235"/>
      <c r="J100" s="1146"/>
      <c r="K100" s="829"/>
      <c r="L100" s="813"/>
      <c r="M100" s="813"/>
      <c r="N100" s="813"/>
      <c r="O100" s="809">
        <f t="shared" si="15"/>
        <v>0</v>
      </c>
      <c r="P100" s="1146"/>
      <c r="Q100" s="1146"/>
      <c r="R100" s="1146"/>
      <c r="S100" s="796"/>
    </row>
    <row r="101" spans="1:19" s="787" customFormat="1" ht="12" customHeight="1">
      <c r="A101" s="1142"/>
      <c r="B101" s="1362"/>
      <c r="C101" s="1151"/>
      <c r="D101" s="1364"/>
      <c r="E101" s="1365"/>
      <c r="F101" s="1146"/>
      <c r="G101" s="1235"/>
      <c r="H101" s="1146"/>
      <c r="I101" s="1235"/>
      <c r="J101" s="1146"/>
      <c r="K101" s="829"/>
      <c r="L101" s="813"/>
      <c r="M101" s="813"/>
      <c r="N101" s="813"/>
      <c r="O101" s="809">
        <f t="shared" si="15"/>
        <v>0</v>
      </c>
      <c r="P101" s="1146"/>
      <c r="Q101" s="1146"/>
      <c r="R101" s="1146"/>
      <c r="S101" s="796"/>
    </row>
    <row r="102" spans="1:19" s="787" customFormat="1" ht="12" customHeight="1">
      <c r="A102" s="1142"/>
      <c r="B102" s="1362"/>
      <c r="C102" s="1151"/>
      <c r="D102" s="1364"/>
      <c r="E102" s="1365"/>
      <c r="F102" s="1146"/>
      <c r="G102" s="1235"/>
      <c r="H102" s="1146"/>
      <c r="I102" s="1235"/>
      <c r="J102" s="1146"/>
      <c r="K102" s="829"/>
      <c r="L102" s="813"/>
      <c r="M102" s="813"/>
      <c r="N102" s="813"/>
      <c r="O102" s="809">
        <f t="shared" si="15"/>
        <v>0</v>
      </c>
      <c r="P102" s="1146"/>
      <c r="Q102" s="1146"/>
      <c r="R102" s="1146"/>
      <c r="S102" s="796"/>
    </row>
    <row r="103" spans="1:19" s="787" customFormat="1" ht="12" customHeight="1">
      <c r="A103" s="1142">
        <f t="shared" ref="A103" si="16">+A98+1</f>
        <v>17</v>
      </c>
      <c r="B103" s="1148" t="s">
        <v>3074</v>
      </c>
      <c r="C103" s="1144" t="s">
        <v>3075</v>
      </c>
      <c r="D103" s="1142" t="s">
        <v>135</v>
      </c>
      <c r="E103" s="1361">
        <f>4.08+3.75+4+0.7</f>
        <v>12.53</v>
      </c>
      <c r="F103" s="1146">
        <f>H103+J103+R103</f>
        <v>83.552042401196005</v>
      </c>
      <c r="G103" s="1146">
        <v>7.43</v>
      </c>
      <c r="H103" s="1146">
        <f>G103*$P$9/1000</f>
        <v>17.035429700000002</v>
      </c>
      <c r="I103" s="1146">
        <v>3.36</v>
      </c>
      <c r="J103" s="1146">
        <f>I103*$P$10/1000</f>
        <v>10.370236800000001</v>
      </c>
      <c r="K103" s="811" t="s">
        <v>3047</v>
      </c>
      <c r="L103" s="809" t="s">
        <v>135</v>
      </c>
      <c r="M103" s="809">
        <v>1.0149999999999999</v>
      </c>
      <c r="N103" s="809">
        <v>31.042000000000002</v>
      </c>
      <c r="O103" s="809">
        <f t="shared" si="15"/>
        <v>31.507629999999999</v>
      </c>
      <c r="P103" s="1146">
        <f>E103*F103</f>
        <v>1046.9070912869859</v>
      </c>
      <c r="Q103" s="1146">
        <f>SUM(O103:O107)</f>
        <v>49.587829999999997</v>
      </c>
      <c r="R103" s="1146">
        <f>Q103*1.02*1.05*$R$15</f>
        <v>56.146375901196002</v>
      </c>
      <c r="S103" s="796"/>
    </row>
    <row r="104" spans="1:19" s="787" customFormat="1" ht="12" customHeight="1">
      <c r="A104" s="1142"/>
      <c r="B104" s="1362"/>
      <c r="C104" s="1144"/>
      <c r="D104" s="1142"/>
      <c r="E104" s="1361"/>
      <c r="F104" s="1146"/>
      <c r="G104" s="1146"/>
      <c r="H104" s="1146"/>
      <c r="I104" s="1146"/>
      <c r="J104" s="1146"/>
      <c r="K104" s="811" t="s">
        <v>3032</v>
      </c>
      <c r="L104" s="809" t="s">
        <v>80</v>
      </c>
      <c r="M104" s="809">
        <v>2.42</v>
      </c>
      <c r="N104" s="809">
        <v>3.5</v>
      </c>
      <c r="O104" s="809">
        <f t="shared" si="15"/>
        <v>8.4699999999999989</v>
      </c>
      <c r="P104" s="1146"/>
      <c r="Q104" s="1146"/>
      <c r="R104" s="1146"/>
      <c r="S104" s="796"/>
    </row>
    <row r="105" spans="1:19" s="787" customFormat="1" ht="12" customHeight="1">
      <c r="A105" s="1142"/>
      <c r="B105" s="1362"/>
      <c r="C105" s="1144"/>
      <c r="D105" s="1142"/>
      <c r="E105" s="1361"/>
      <c r="F105" s="1146"/>
      <c r="G105" s="1146"/>
      <c r="H105" s="1146"/>
      <c r="I105" s="1146"/>
      <c r="J105" s="1146"/>
      <c r="K105" s="811" t="s">
        <v>51</v>
      </c>
      <c r="L105" s="809" t="s">
        <v>135</v>
      </c>
      <c r="M105" s="809">
        <v>6.5000000000000002E-2</v>
      </c>
      <c r="N105" s="809">
        <v>127.08</v>
      </c>
      <c r="O105" s="809">
        <f t="shared" si="15"/>
        <v>8.2601999999999993</v>
      </c>
      <c r="P105" s="1146"/>
      <c r="Q105" s="1146"/>
      <c r="R105" s="1146"/>
      <c r="S105" s="796"/>
    </row>
    <row r="106" spans="1:19" s="787" customFormat="1" ht="12" customHeight="1">
      <c r="A106" s="1142"/>
      <c r="B106" s="1362"/>
      <c r="C106" s="1144"/>
      <c r="D106" s="1142"/>
      <c r="E106" s="1361"/>
      <c r="F106" s="1146"/>
      <c r="G106" s="1146"/>
      <c r="H106" s="1146"/>
      <c r="I106" s="1146"/>
      <c r="J106" s="1146"/>
      <c r="K106" s="811" t="s">
        <v>3066</v>
      </c>
      <c r="L106" s="809" t="s">
        <v>134</v>
      </c>
      <c r="M106" s="809">
        <v>1.5</v>
      </c>
      <c r="N106" s="809">
        <v>0.9</v>
      </c>
      <c r="O106" s="809">
        <f t="shared" si="15"/>
        <v>1.35</v>
      </c>
      <c r="P106" s="1146"/>
      <c r="Q106" s="1146"/>
      <c r="R106" s="1146"/>
      <c r="S106" s="796"/>
    </row>
    <row r="107" spans="1:19" s="787" customFormat="1" ht="12" customHeight="1">
      <c r="A107" s="1142"/>
      <c r="B107" s="1362"/>
      <c r="C107" s="1144"/>
      <c r="D107" s="1142"/>
      <c r="E107" s="1361"/>
      <c r="F107" s="1146"/>
      <c r="G107" s="1146"/>
      <c r="H107" s="1146"/>
      <c r="I107" s="1146"/>
      <c r="J107" s="1146"/>
      <c r="K107" s="811"/>
      <c r="L107" s="809"/>
      <c r="M107" s="809"/>
      <c r="N107" s="809"/>
      <c r="O107" s="809">
        <f t="shared" si="15"/>
        <v>0</v>
      </c>
      <c r="P107" s="1146"/>
      <c r="Q107" s="1146"/>
      <c r="R107" s="1146"/>
      <c r="S107" s="796"/>
    </row>
    <row r="108" spans="1:19" s="787" customFormat="1" ht="12" customHeight="1">
      <c r="A108" s="1142">
        <f t="shared" ref="A108" si="17">+A103+1</f>
        <v>18</v>
      </c>
      <c r="B108" s="1148" t="s">
        <v>3071</v>
      </c>
      <c r="C108" s="1144" t="s">
        <v>3076</v>
      </c>
      <c r="D108" s="1142" t="s">
        <v>135</v>
      </c>
      <c r="E108" s="1361">
        <f>4.4+4.4+4.4+4.5+4.5</f>
        <v>22.200000000000003</v>
      </c>
      <c r="F108" s="1146">
        <f>H108+J108+R108</f>
        <v>75.388015392208004</v>
      </c>
      <c r="G108" s="1146">
        <v>8.76</v>
      </c>
      <c r="H108" s="1146">
        <f>G108*$P$9/1000</f>
        <v>20.084840400000001</v>
      </c>
      <c r="I108" s="1146">
        <v>1.21</v>
      </c>
      <c r="J108" s="1146">
        <f>I108*$P$10/1000</f>
        <v>3.7345198000000002</v>
      </c>
      <c r="K108" s="811" t="s">
        <v>3047</v>
      </c>
      <c r="L108" s="809" t="s">
        <v>135</v>
      </c>
      <c r="M108" s="809">
        <v>1</v>
      </c>
      <c r="N108" s="809">
        <v>31.042000000000002</v>
      </c>
      <c r="O108" s="809">
        <f>M108*N108</f>
        <v>31.042000000000002</v>
      </c>
      <c r="P108" s="1146">
        <f>E108*F108</f>
        <v>1673.6139417070178</v>
      </c>
      <c r="Q108" s="1146">
        <f>SUM(O108:O112)</f>
        <v>45.544840000000001</v>
      </c>
      <c r="R108" s="1146">
        <f>Q108*1.02*1.05*$R$15</f>
        <v>51.568655192207999</v>
      </c>
      <c r="S108" s="796"/>
    </row>
    <row r="109" spans="1:19" s="787" customFormat="1" ht="12" customHeight="1">
      <c r="A109" s="1142"/>
      <c r="B109" s="1362"/>
      <c r="C109" s="1144"/>
      <c r="D109" s="1142"/>
      <c r="E109" s="1361"/>
      <c r="F109" s="1146"/>
      <c r="G109" s="1146"/>
      <c r="H109" s="1146"/>
      <c r="I109" s="1146"/>
      <c r="J109" s="1146"/>
      <c r="K109" s="811" t="s">
        <v>3032</v>
      </c>
      <c r="L109" s="809" t="s">
        <v>80</v>
      </c>
      <c r="M109" s="809">
        <v>2.46</v>
      </c>
      <c r="N109" s="809">
        <v>3.5</v>
      </c>
      <c r="O109" s="809">
        <f>M109*N109</f>
        <v>8.61</v>
      </c>
      <c r="P109" s="1146"/>
      <c r="Q109" s="1146"/>
      <c r="R109" s="1146"/>
      <c r="S109" s="796"/>
    </row>
    <row r="110" spans="1:19" s="787" customFormat="1" ht="12" customHeight="1">
      <c r="A110" s="1142"/>
      <c r="B110" s="1362"/>
      <c r="C110" s="1144"/>
      <c r="D110" s="1142"/>
      <c r="E110" s="1361"/>
      <c r="F110" s="1146"/>
      <c r="G110" s="1146"/>
      <c r="H110" s="1146"/>
      <c r="I110" s="1146"/>
      <c r="J110" s="1146"/>
      <c r="K110" s="811" t="s">
        <v>51</v>
      </c>
      <c r="L110" s="809" t="s">
        <v>135</v>
      </c>
      <c r="M110" s="809">
        <v>2.3E-2</v>
      </c>
      <c r="N110" s="809">
        <v>127.08</v>
      </c>
      <c r="O110" s="809">
        <f>M110*N110</f>
        <v>2.9228399999999999</v>
      </c>
      <c r="P110" s="1146"/>
      <c r="Q110" s="1146"/>
      <c r="R110" s="1146"/>
      <c r="S110" s="796"/>
    </row>
    <row r="111" spans="1:19" s="787" customFormat="1" ht="12" customHeight="1">
      <c r="A111" s="1142"/>
      <c r="B111" s="1362"/>
      <c r="C111" s="1144"/>
      <c r="D111" s="1142"/>
      <c r="E111" s="1361"/>
      <c r="F111" s="1146"/>
      <c r="G111" s="1146"/>
      <c r="H111" s="1146"/>
      <c r="I111" s="1146"/>
      <c r="J111" s="1146"/>
      <c r="K111" s="811" t="s">
        <v>3066</v>
      </c>
      <c r="L111" s="809" t="s">
        <v>134</v>
      </c>
      <c r="M111" s="809">
        <v>3.3</v>
      </c>
      <c r="N111" s="809">
        <v>0.9</v>
      </c>
      <c r="O111" s="809">
        <f>M111*N111</f>
        <v>2.9699999999999998</v>
      </c>
      <c r="P111" s="1146"/>
      <c r="Q111" s="1146"/>
      <c r="R111" s="1146"/>
      <c r="S111" s="796"/>
    </row>
    <row r="112" spans="1:19" s="787" customFormat="1" ht="12" customHeight="1">
      <c r="A112" s="1142"/>
      <c r="B112" s="1362"/>
      <c r="C112" s="1144"/>
      <c r="D112" s="1142"/>
      <c r="E112" s="1361"/>
      <c r="F112" s="1146"/>
      <c r="G112" s="1146"/>
      <c r="H112" s="1146"/>
      <c r="I112" s="1146"/>
      <c r="J112" s="1146"/>
      <c r="K112" s="811"/>
      <c r="L112" s="809"/>
      <c r="M112" s="809"/>
      <c r="N112" s="809"/>
      <c r="O112" s="809">
        <f>M112*N112</f>
        <v>0</v>
      </c>
      <c r="P112" s="1146"/>
      <c r="Q112" s="1146"/>
      <c r="R112" s="1146"/>
      <c r="S112" s="796"/>
    </row>
    <row r="113" spans="1:19" s="787" customFormat="1" ht="12" customHeight="1">
      <c r="A113" s="1142">
        <f t="shared" ref="A113" si="18">+A108+1</f>
        <v>19</v>
      </c>
      <c r="B113" s="1150" t="s">
        <v>145</v>
      </c>
      <c r="C113" s="1151" t="s">
        <v>3077</v>
      </c>
      <c r="D113" s="1364" t="s">
        <v>134</v>
      </c>
      <c r="E113" s="1365">
        <f>235+64+84.7+120+77</f>
        <v>580.70000000000005</v>
      </c>
      <c r="F113" s="1146">
        <f>H113+J113+R113</f>
        <v>0.37251393480000006</v>
      </c>
      <c r="G113" s="1235"/>
      <c r="H113" s="1146">
        <f>G113*$P$9/1000</f>
        <v>0</v>
      </c>
      <c r="I113" s="1235"/>
      <c r="J113" s="1146">
        <f>I113*$P$10/1000</f>
        <v>0</v>
      </c>
      <c r="K113" s="829" t="s">
        <v>3060</v>
      </c>
      <c r="L113" s="813" t="s">
        <v>134</v>
      </c>
      <c r="M113" s="813">
        <v>1</v>
      </c>
      <c r="N113" s="813">
        <v>0.32900000000000001</v>
      </c>
      <c r="O113" s="809">
        <f t="shared" ref="O113:O176" si="19">M113*N113</f>
        <v>0.32900000000000001</v>
      </c>
      <c r="P113" s="1146">
        <f>E113*F113</f>
        <v>216.31884193836004</v>
      </c>
      <c r="Q113" s="1146">
        <f>SUM(O113:O117)</f>
        <v>0.32900000000000001</v>
      </c>
      <c r="R113" s="1146">
        <f>Q113*1.02*1.05*$R$15</f>
        <v>0.37251393480000006</v>
      </c>
      <c r="S113" s="796"/>
    </row>
    <row r="114" spans="1:19" s="787" customFormat="1" ht="12" customHeight="1">
      <c r="A114" s="1142"/>
      <c r="B114" s="1362"/>
      <c r="C114" s="1151"/>
      <c r="D114" s="1364"/>
      <c r="E114" s="1365"/>
      <c r="F114" s="1146"/>
      <c r="G114" s="1235"/>
      <c r="H114" s="1146"/>
      <c r="I114" s="1235"/>
      <c r="J114" s="1146"/>
      <c r="K114" s="829"/>
      <c r="L114" s="813"/>
      <c r="M114" s="813"/>
      <c r="N114" s="813"/>
      <c r="O114" s="809">
        <f t="shared" si="19"/>
        <v>0</v>
      </c>
      <c r="P114" s="1146"/>
      <c r="Q114" s="1146"/>
      <c r="R114" s="1146"/>
      <c r="S114" s="796"/>
    </row>
    <row r="115" spans="1:19" s="787" customFormat="1" ht="12" customHeight="1">
      <c r="A115" s="1142"/>
      <c r="B115" s="1362"/>
      <c r="C115" s="1151"/>
      <c r="D115" s="1364"/>
      <c r="E115" s="1365"/>
      <c r="F115" s="1146"/>
      <c r="G115" s="1235"/>
      <c r="H115" s="1146"/>
      <c r="I115" s="1235"/>
      <c r="J115" s="1146"/>
      <c r="K115" s="829"/>
      <c r="L115" s="813"/>
      <c r="M115" s="813"/>
      <c r="N115" s="813"/>
      <c r="O115" s="809">
        <f t="shared" si="19"/>
        <v>0</v>
      </c>
      <c r="P115" s="1146"/>
      <c r="Q115" s="1146"/>
      <c r="R115" s="1146"/>
      <c r="S115" s="796"/>
    </row>
    <row r="116" spans="1:19" s="787" customFormat="1" ht="12" customHeight="1">
      <c r="A116" s="1142"/>
      <c r="B116" s="1362"/>
      <c r="C116" s="1151"/>
      <c r="D116" s="1364"/>
      <c r="E116" s="1365"/>
      <c r="F116" s="1146"/>
      <c r="G116" s="1235"/>
      <c r="H116" s="1146"/>
      <c r="I116" s="1235"/>
      <c r="J116" s="1146"/>
      <c r="K116" s="829"/>
      <c r="L116" s="813"/>
      <c r="M116" s="813"/>
      <c r="N116" s="813"/>
      <c r="O116" s="809">
        <f t="shared" si="19"/>
        <v>0</v>
      </c>
      <c r="P116" s="1146"/>
      <c r="Q116" s="1146"/>
      <c r="R116" s="1146"/>
      <c r="S116" s="796"/>
    </row>
    <row r="117" spans="1:19" s="787" customFormat="1" ht="12" customHeight="1">
      <c r="A117" s="1142"/>
      <c r="B117" s="1362"/>
      <c r="C117" s="1151"/>
      <c r="D117" s="1364"/>
      <c r="E117" s="1365"/>
      <c r="F117" s="1146"/>
      <c r="G117" s="1235"/>
      <c r="H117" s="1146"/>
      <c r="I117" s="1235"/>
      <c r="J117" s="1146"/>
      <c r="K117" s="829"/>
      <c r="L117" s="813"/>
      <c r="M117" s="813"/>
      <c r="N117" s="813"/>
      <c r="O117" s="809">
        <f t="shared" si="19"/>
        <v>0</v>
      </c>
      <c r="P117" s="1146"/>
      <c r="Q117" s="1146"/>
      <c r="R117" s="1146"/>
      <c r="S117" s="796"/>
    </row>
    <row r="118" spans="1:19" s="787" customFormat="1" ht="12" customHeight="1">
      <c r="A118" s="1142">
        <f t="shared" ref="A118" si="20">+A113+1</f>
        <v>20</v>
      </c>
      <c r="B118" s="1150" t="s">
        <v>145</v>
      </c>
      <c r="C118" s="1151" t="s">
        <v>3078</v>
      </c>
      <c r="D118" s="1364" t="s">
        <v>134</v>
      </c>
      <c r="E118" s="1365">
        <f>430+50+64.5+68.5+43.8+430+50+65+93+60+430+50+64.5+68.5+43.8+96+96+96+27+24+25.5</f>
        <v>2376.1</v>
      </c>
      <c r="F118" s="1146">
        <f>H118+J118+R118</f>
        <v>0.37251393480000006</v>
      </c>
      <c r="G118" s="1235"/>
      <c r="H118" s="1146">
        <f>G118*$P$9/1000</f>
        <v>0</v>
      </c>
      <c r="I118" s="1235"/>
      <c r="J118" s="1146">
        <f>I118*$P$10/1000</f>
        <v>0</v>
      </c>
      <c r="K118" s="829" t="s">
        <v>3060</v>
      </c>
      <c r="L118" s="813" t="s">
        <v>134</v>
      </c>
      <c r="M118" s="813">
        <v>1</v>
      </c>
      <c r="N118" s="813">
        <v>0.32900000000000001</v>
      </c>
      <c r="O118" s="809">
        <f t="shared" si="19"/>
        <v>0.32900000000000001</v>
      </c>
      <c r="P118" s="1146">
        <f>E118*F118</f>
        <v>885.13036047828007</v>
      </c>
      <c r="Q118" s="1146">
        <f>SUM(O118:O122)</f>
        <v>0.32900000000000001</v>
      </c>
      <c r="R118" s="1146">
        <f>Q118*1.02*1.05*$R$15</f>
        <v>0.37251393480000006</v>
      </c>
      <c r="S118" s="796"/>
    </row>
    <row r="119" spans="1:19" s="787" customFormat="1" ht="12" customHeight="1">
      <c r="A119" s="1142"/>
      <c r="B119" s="1362"/>
      <c r="C119" s="1151"/>
      <c r="D119" s="1364"/>
      <c r="E119" s="1365"/>
      <c r="F119" s="1146"/>
      <c r="G119" s="1235"/>
      <c r="H119" s="1146"/>
      <c r="I119" s="1235"/>
      <c r="J119" s="1146"/>
      <c r="K119" s="829"/>
      <c r="L119" s="813"/>
      <c r="M119" s="813"/>
      <c r="N119" s="813"/>
      <c r="O119" s="809">
        <f t="shared" si="19"/>
        <v>0</v>
      </c>
      <c r="P119" s="1146"/>
      <c r="Q119" s="1146"/>
      <c r="R119" s="1146"/>
      <c r="S119" s="796"/>
    </row>
    <row r="120" spans="1:19" s="787" customFormat="1" ht="12" customHeight="1">
      <c r="A120" s="1142"/>
      <c r="B120" s="1362"/>
      <c r="C120" s="1151"/>
      <c r="D120" s="1364"/>
      <c r="E120" s="1365"/>
      <c r="F120" s="1146"/>
      <c r="G120" s="1235"/>
      <c r="H120" s="1146"/>
      <c r="I120" s="1235"/>
      <c r="J120" s="1146"/>
      <c r="K120" s="829"/>
      <c r="L120" s="813"/>
      <c r="M120" s="813"/>
      <c r="N120" s="813"/>
      <c r="O120" s="809">
        <f t="shared" si="19"/>
        <v>0</v>
      </c>
      <c r="P120" s="1146"/>
      <c r="Q120" s="1146"/>
      <c r="R120" s="1146"/>
      <c r="S120" s="796"/>
    </row>
    <row r="121" spans="1:19" s="787" customFormat="1" ht="12" customHeight="1">
      <c r="A121" s="1142"/>
      <c r="B121" s="1362"/>
      <c r="C121" s="1151"/>
      <c r="D121" s="1364"/>
      <c r="E121" s="1365"/>
      <c r="F121" s="1146"/>
      <c r="G121" s="1235"/>
      <c r="H121" s="1146"/>
      <c r="I121" s="1235"/>
      <c r="J121" s="1146"/>
      <c r="K121" s="829"/>
      <c r="L121" s="813"/>
      <c r="M121" s="813"/>
      <c r="N121" s="813"/>
      <c r="O121" s="809">
        <f t="shared" si="19"/>
        <v>0</v>
      </c>
      <c r="P121" s="1146"/>
      <c r="Q121" s="1146"/>
      <c r="R121" s="1146"/>
      <c r="S121" s="796"/>
    </row>
    <row r="122" spans="1:19" s="787" customFormat="1" ht="12" customHeight="1">
      <c r="A122" s="1142"/>
      <c r="B122" s="1362"/>
      <c r="C122" s="1151"/>
      <c r="D122" s="1364"/>
      <c r="E122" s="1365"/>
      <c r="F122" s="1146"/>
      <c r="G122" s="1235"/>
      <c r="H122" s="1146"/>
      <c r="I122" s="1235"/>
      <c r="J122" s="1146"/>
      <c r="K122" s="829"/>
      <c r="L122" s="813"/>
      <c r="M122" s="813"/>
      <c r="N122" s="813"/>
      <c r="O122" s="809">
        <f t="shared" si="19"/>
        <v>0</v>
      </c>
      <c r="P122" s="1146"/>
      <c r="Q122" s="1146"/>
      <c r="R122" s="1146"/>
      <c r="S122" s="796"/>
    </row>
    <row r="123" spans="1:19" s="787" customFormat="1" ht="12" customHeight="1">
      <c r="A123" s="1142">
        <f t="shared" ref="A123" si="21">+A118+1</f>
        <v>21</v>
      </c>
      <c r="B123" s="1150" t="s">
        <v>145</v>
      </c>
      <c r="C123" s="1151" t="s">
        <v>3079</v>
      </c>
      <c r="D123" s="1364" t="s">
        <v>134</v>
      </c>
      <c r="E123" s="1365">
        <f>180+41+54+57+35+180+41+54+57+35+39+58+39+58+39+58+162+84</f>
        <v>1271</v>
      </c>
      <c r="F123" s="1146">
        <f>H123+J123+R123</f>
        <v>0.37251393480000006</v>
      </c>
      <c r="G123" s="1235"/>
      <c r="H123" s="1146">
        <f>G123*$P$9/1000</f>
        <v>0</v>
      </c>
      <c r="I123" s="1235"/>
      <c r="J123" s="1146">
        <f>I123*$P$10/1000</f>
        <v>0</v>
      </c>
      <c r="K123" s="829" t="s">
        <v>3060</v>
      </c>
      <c r="L123" s="813" t="s">
        <v>134</v>
      </c>
      <c r="M123" s="813">
        <v>1</v>
      </c>
      <c r="N123" s="813">
        <v>0.32900000000000001</v>
      </c>
      <c r="O123" s="809">
        <f t="shared" si="19"/>
        <v>0.32900000000000001</v>
      </c>
      <c r="P123" s="1146">
        <f>E123*F123</f>
        <v>473.46521113080007</v>
      </c>
      <c r="Q123" s="1146">
        <f>SUM(O123:O127)</f>
        <v>0.32900000000000001</v>
      </c>
      <c r="R123" s="1146">
        <f>Q123*1.02*1.05*$R$15</f>
        <v>0.37251393480000006</v>
      </c>
      <c r="S123" s="796"/>
    </row>
    <row r="124" spans="1:19" s="787" customFormat="1" ht="12" customHeight="1">
      <c r="A124" s="1142"/>
      <c r="B124" s="1362"/>
      <c r="C124" s="1151"/>
      <c r="D124" s="1364"/>
      <c r="E124" s="1365"/>
      <c r="F124" s="1146"/>
      <c r="G124" s="1235"/>
      <c r="H124" s="1146"/>
      <c r="I124" s="1235"/>
      <c r="J124" s="1146"/>
      <c r="K124" s="829"/>
      <c r="L124" s="813"/>
      <c r="M124" s="813"/>
      <c r="N124" s="813"/>
      <c r="O124" s="809">
        <f t="shared" si="19"/>
        <v>0</v>
      </c>
      <c r="P124" s="1146"/>
      <c r="Q124" s="1146"/>
      <c r="R124" s="1146"/>
      <c r="S124" s="796"/>
    </row>
    <row r="125" spans="1:19" s="787" customFormat="1" ht="12" customHeight="1">
      <c r="A125" s="1142"/>
      <c r="B125" s="1362"/>
      <c r="C125" s="1151"/>
      <c r="D125" s="1364"/>
      <c r="E125" s="1365"/>
      <c r="F125" s="1146"/>
      <c r="G125" s="1235"/>
      <c r="H125" s="1146"/>
      <c r="I125" s="1235"/>
      <c r="J125" s="1146"/>
      <c r="K125" s="829"/>
      <c r="L125" s="813"/>
      <c r="M125" s="813"/>
      <c r="N125" s="813"/>
      <c r="O125" s="809">
        <f t="shared" si="19"/>
        <v>0</v>
      </c>
      <c r="P125" s="1146"/>
      <c r="Q125" s="1146"/>
      <c r="R125" s="1146"/>
      <c r="S125" s="796"/>
    </row>
    <row r="126" spans="1:19" s="787" customFormat="1" ht="12" customHeight="1">
      <c r="A126" s="1142"/>
      <c r="B126" s="1362"/>
      <c r="C126" s="1151"/>
      <c r="D126" s="1364"/>
      <c r="E126" s="1365"/>
      <c r="F126" s="1146"/>
      <c r="G126" s="1235"/>
      <c r="H126" s="1146"/>
      <c r="I126" s="1235"/>
      <c r="J126" s="1146"/>
      <c r="K126" s="829"/>
      <c r="L126" s="813"/>
      <c r="M126" s="813"/>
      <c r="N126" s="813"/>
      <c r="O126" s="809">
        <f t="shared" si="19"/>
        <v>0</v>
      </c>
      <c r="P126" s="1146"/>
      <c r="Q126" s="1146"/>
      <c r="R126" s="1146"/>
      <c r="S126" s="796"/>
    </row>
    <row r="127" spans="1:19" s="787" customFormat="1" ht="12" customHeight="1">
      <c r="A127" s="1142"/>
      <c r="B127" s="1362"/>
      <c r="C127" s="1151"/>
      <c r="D127" s="1364"/>
      <c r="E127" s="1365"/>
      <c r="F127" s="1146"/>
      <c r="G127" s="1235"/>
      <c r="H127" s="1146"/>
      <c r="I127" s="1235"/>
      <c r="J127" s="1146"/>
      <c r="K127" s="829"/>
      <c r="L127" s="813"/>
      <c r="M127" s="813"/>
      <c r="N127" s="813"/>
      <c r="O127" s="809">
        <f t="shared" si="19"/>
        <v>0</v>
      </c>
      <c r="P127" s="1146"/>
      <c r="Q127" s="1146"/>
      <c r="R127" s="1146"/>
      <c r="S127" s="796"/>
    </row>
    <row r="128" spans="1:19" s="787" customFormat="1" ht="12" customHeight="1">
      <c r="A128" s="1142">
        <f t="shared" ref="A128" si="22">+A123+1</f>
        <v>22</v>
      </c>
      <c r="B128" s="1150" t="s">
        <v>145</v>
      </c>
      <c r="C128" s="1151" t="s">
        <v>3061</v>
      </c>
      <c r="D128" s="1364" t="s">
        <v>134</v>
      </c>
      <c r="E128" s="1365">
        <f>32+48+80+32+48+80+32+48+80+18+16+17</f>
        <v>531</v>
      </c>
      <c r="F128" s="1146">
        <f>H128+J128+R128</f>
        <v>0.37251393480000006</v>
      </c>
      <c r="G128" s="1235"/>
      <c r="H128" s="1146">
        <f>G128*$P$9/1000</f>
        <v>0</v>
      </c>
      <c r="I128" s="1235"/>
      <c r="J128" s="1146">
        <f>I128*$P$10/1000</f>
        <v>0</v>
      </c>
      <c r="K128" s="829" t="s">
        <v>3060</v>
      </c>
      <c r="L128" s="813" t="s">
        <v>134</v>
      </c>
      <c r="M128" s="813">
        <v>1</v>
      </c>
      <c r="N128" s="813">
        <v>0.32900000000000001</v>
      </c>
      <c r="O128" s="809">
        <f t="shared" si="19"/>
        <v>0.32900000000000001</v>
      </c>
      <c r="P128" s="1146">
        <f>E128*F128</f>
        <v>197.80489937880003</v>
      </c>
      <c r="Q128" s="1146">
        <f>SUM(O128:O132)</f>
        <v>0.32900000000000001</v>
      </c>
      <c r="R128" s="1146">
        <f>Q128*1.02*1.05*$R$15</f>
        <v>0.37251393480000006</v>
      </c>
      <c r="S128" s="796"/>
    </row>
    <row r="129" spans="1:19" s="787" customFormat="1" ht="12" customHeight="1">
      <c r="A129" s="1142"/>
      <c r="B129" s="1362"/>
      <c r="C129" s="1151"/>
      <c r="D129" s="1364"/>
      <c r="E129" s="1365"/>
      <c r="F129" s="1146"/>
      <c r="G129" s="1235"/>
      <c r="H129" s="1146"/>
      <c r="I129" s="1235"/>
      <c r="J129" s="1146"/>
      <c r="K129" s="829"/>
      <c r="L129" s="813"/>
      <c r="M129" s="813"/>
      <c r="N129" s="813"/>
      <c r="O129" s="809">
        <f t="shared" si="19"/>
        <v>0</v>
      </c>
      <c r="P129" s="1146"/>
      <c r="Q129" s="1146"/>
      <c r="R129" s="1146"/>
      <c r="S129" s="796"/>
    </row>
    <row r="130" spans="1:19" s="787" customFormat="1" ht="12" customHeight="1">
      <c r="A130" s="1142"/>
      <c r="B130" s="1362"/>
      <c r="C130" s="1151"/>
      <c r="D130" s="1364"/>
      <c r="E130" s="1365"/>
      <c r="F130" s="1146"/>
      <c r="G130" s="1235"/>
      <c r="H130" s="1146"/>
      <c r="I130" s="1235"/>
      <c r="J130" s="1146"/>
      <c r="K130" s="829"/>
      <c r="L130" s="813"/>
      <c r="M130" s="813"/>
      <c r="N130" s="813"/>
      <c r="O130" s="809">
        <f t="shared" si="19"/>
        <v>0</v>
      </c>
      <c r="P130" s="1146"/>
      <c r="Q130" s="1146"/>
      <c r="R130" s="1146"/>
      <c r="S130" s="796"/>
    </row>
    <row r="131" spans="1:19" s="787" customFormat="1" ht="12" customHeight="1">
      <c r="A131" s="1142"/>
      <c r="B131" s="1362"/>
      <c r="C131" s="1151"/>
      <c r="D131" s="1364"/>
      <c r="E131" s="1365"/>
      <c r="F131" s="1146"/>
      <c r="G131" s="1235"/>
      <c r="H131" s="1146"/>
      <c r="I131" s="1235"/>
      <c r="J131" s="1146"/>
      <c r="K131" s="829"/>
      <c r="L131" s="813"/>
      <c r="M131" s="813"/>
      <c r="N131" s="813"/>
      <c r="O131" s="809">
        <f t="shared" si="19"/>
        <v>0</v>
      </c>
      <c r="P131" s="1146"/>
      <c r="Q131" s="1146"/>
      <c r="R131" s="1146"/>
      <c r="S131" s="796"/>
    </row>
    <row r="132" spans="1:19" s="787" customFormat="1" ht="12" customHeight="1">
      <c r="A132" s="1142"/>
      <c r="B132" s="1362"/>
      <c r="C132" s="1151"/>
      <c r="D132" s="1364"/>
      <c r="E132" s="1365"/>
      <c r="F132" s="1146"/>
      <c r="G132" s="1235"/>
      <c r="H132" s="1146"/>
      <c r="I132" s="1235"/>
      <c r="J132" s="1146"/>
      <c r="K132" s="829"/>
      <c r="L132" s="813"/>
      <c r="M132" s="813"/>
      <c r="N132" s="813"/>
      <c r="O132" s="809">
        <f t="shared" si="19"/>
        <v>0</v>
      </c>
      <c r="P132" s="1146"/>
      <c r="Q132" s="1146"/>
      <c r="R132" s="1146"/>
      <c r="S132" s="796"/>
    </row>
    <row r="133" spans="1:19" s="787" customFormat="1" ht="12" customHeight="1">
      <c r="A133" s="1142">
        <f t="shared" ref="A133" si="23">+A128+1</f>
        <v>23</v>
      </c>
      <c r="B133" s="1150" t="s">
        <v>145</v>
      </c>
      <c r="C133" s="1151" t="s">
        <v>3080</v>
      </c>
      <c r="D133" s="1364" t="s">
        <v>134</v>
      </c>
      <c r="E133" s="1365">
        <f>29+21+33+35+32.2+13.5+10.5+59</f>
        <v>233.2</v>
      </c>
      <c r="F133" s="1146">
        <f>H133+J133+R133</f>
        <v>0.37251393480000006</v>
      </c>
      <c r="G133" s="1235"/>
      <c r="H133" s="1146">
        <f>G133*$P$9/1000</f>
        <v>0</v>
      </c>
      <c r="I133" s="1235"/>
      <c r="J133" s="1146">
        <f>I133*$P$10/1000</f>
        <v>0</v>
      </c>
      <c r="K133" s="829" t="s">
        <v>3060</v>
      </c>
      <c r="L133" s="813" t="s">
        <v>134</v>
      </c>
      <c r="M133" s="813">
        <v>1</v>
      </c>
      <c r="N133" s="813">
        <v>0.32900000000000001</v>
      </c>
      <c r="O133" s="809">
        <f t="shared" si="19"/>
        <v>0.32900000000000001</v>
      </c>
      <c r="P133" s="1146">
        <f>E133*F133</f>
        <v>86.870249595360008</v>
      </c>
      <c r="Q133" s="1146">
        <f>SUM(O133:O137)</f>
        <v>0.32900000000000001</v>
      </c>
      <c r="R133" s="1146">
        <f>Q133*1.02*1.05*$R$15</f>
        <v>0.37251393480000006</v>
      </c>
      <c r="S133" s="796"/>
    </row>
    <row r="134" spans="1:19" s="787" customFormat="1" ht="12" customHeight="1">
      <c r="A134" s="1142"/>
      <c r="B134" s="1362"/>
      <c r="C134" s="1151"/>
      <c r="D134" s="1364"/>
      <c r="E134" s="1365"/>
      <c r="F134" s="1146"/>
      <c r="G134" s="1235"/>
      <c r="H134" s="1146"/>
      <c r="I134" s="1235"/>
      <c r="J134" s="1146"/>
      <c r="K134" s="829"/>
      <c r="L134" s="813"/>
      <c r="M134" s="813"/>
      <c r="N134" s="813"/>
      <c r="O134" s="809">
        <f t="shared" si="19"/>
        <v>0</v>
      </c>
      <c r="P134" s="1146"/>
      <c r="Q134" s="1146"/>
      <c r="R134" s="1146"/>
      <c r="S134" s="796"/>
    </row>
    <row r="135" spans="1:19" s="787" customFormat="1" ht="12" customHeight="1">
      <c r="A135" s="1142"/>
      <c r="B135" s="1362"/>
      <c r="C135" s="1151"/>
      <c r="D135" s="1364"/>
      <c r="E135" s="1365"/>
      <c r="F135" s="1146"/>
      <c r="G135" s="1235"/>
      <c r="H135" s="1146"/>
      <c r="I135" s="1235"/>
      <c r="J135" s="1146"/>
      <c r="K135" s="829"/>
      <c r="L135" s="813"/>
      <c r="M135" s="813"/>
      <c r="N135" s="813"/>
      <c r="O135" s="809">
        <f t="shared" si="19"/>
        <v>0</v>
      </c>
      <c r="P135" s="1146"/>
      <c r="Q135" s="1146"/>
      <c r="R135" s="1146"/>
      <c r="S135" s="796"/>
    </row>
    <row r="136" spans="1:19" s="787" customFormat="1" ht="12" customHeight="1">
      <c r="A136" s="1142"/>
      <c r="B136" s="1362"/>
      <c r="C136" s="1151"/>
      <c r="D136" s="1364"/>
      <c r="E136" s="1365"/>
      <c r="F136" s="1146"/>
      <c r="G136" s="1235"/>
      <c r="H136" s="1146"/>
      <c r="I136" s="1235"/>
      <c r="J136" s="1146"/>
      <c r="K136" s="829"/>
      <c r="L136" s="813"/>
      <c r="M136" s="813"/>
      <c r="N136" s="813"/>
      <c r="O136" s="809">
        <f t="shared" si="19"/>
        <v>0</v>
      </c>
      <c r="P136" s="1146"/>
      <c r="Q136" s="1146"/>
      <c r="R136" s="1146"/>
      <c r="S136" s="796"/>
    </row>
    <row r="137" spans="1:19" s="787" customFormat="1" ht="12" customHeight="1">
      <c r="A137" s="1142"/>
      <c r="B137" s="1362"/>
      <c r="C137" s="1151"/>
      <c r="D137" s="1364"/>
      <c r="E137" s="1365"/>
      <c r="F137" s="1146"/>
      <c r="G137" s="1235"/>
      <c r="H137" s="1146"/>
      <c r="I137" s="1235"/>
      <c r="J137" s="1146"/>
      <c r="K137" s="829"/>
      <c r="L137" s="813"/>
      <c r="M137" s="813"/>
      <c r="N137" s="813"/>
      <c r="O137" s="809">
        <f t="shared" si="19"/>
        <v>0</v>
      </c>
      <c r="P137" s="1146"/>
      <c r="Q137" s="1146"/>
      <c r="R137" s="1146"/>
      <c r="S137" s="796"/>
    </row>
    <row r="138" spans="1:19" s="787" customFormat="1" ht="12" customHeight="1">
      <c r="A138" s="1142">
        <f t="shared" ref="A138" si="24">+A133+1</f>
        <v>24</v>
      </c>
      <c r="B138" s="1150" t="s">
        <v>145</v>
      </c>
      <c r="C138" s="1151" t="s">
        <v>3069</v>
      </c>
      <c r="D138" s="1364" t="s">
        <v>134</v>
      </c>
      <c r="E138" s="1365">
        <f>21+21+21+21</f>
        <v>84</v>
      </c>
      <c r="F138" s="1146">
        <f>H138+J138+R138</f>
        <v>0.37251393480000006</v>
      </c>
      <c r="G138" s="1235"/>
      <c r="H138" s="1146">
        <f>G138*$P$9/1000</f>
        <v>0</v>
      </c>
      <c r="I138" s="1235"/>
      <c r="J138" s="1146">
        <f>I138*$P$10/1000</f>
        <v>0</v>
      </c>
      <c r="K138" s="829" t="s">
        <v>3060</v>
      </c>
      <c r="L138" s="813" t="s">
        <v>134</v>
      </c>
      <c r="M138" s="813">
        <v>1</v>
      </c>
      <c r="N138" s="813">
        <v>0.32900000000000001</v>
      </c>
      <c r="O138" s="809">
        <f t="shared" si="19"/>
        <v>0.32900000000000001</v>
      </c>
      <c r="P138" s="1146">
        <f>E138*F138</f>
        <v>31.291170523200005</v>
      </c>
      <c r="Q138" s="1146">
        <f>SUM(O138:O142)</f>
        <v>0.32900000000000001</v>
      </c>
      <c r="R138" s="1146">
        <f>Q138*1.02*1.05*$R$15</f>
        <v>0.37251393480000006</v>
      </c>
      <c r="S138" s="796"/>
    </row>
    <row r="139" spans="1:19" s="787" customFormat="1" ht="12" customHeight="1">
      <c r="A139" s="1142"/>
      <c r="B139" s="1362"/>
      <c r="C139" s="1151"/>
      <c r="D139" s="1364"/>
      <c r="E139" s="1365"/>
      <c r="F139" s="1146"/>
      <c r="G139" s="1235"/>
      <c r="H139" s="1146"/>
      <c r="I139" s="1235"/>
      <c r="J139" s="1146"/>
      <c r="K139" s="829"/>
      <c r="L139" s="813"/>
      <c r="M139" s="813"/>
      <c r="N139" s="813"/>
      <c r="O139" s="809">
        <f t="shared" si="19"/>
        <v>0</v>
      </c>
      <c r="P139" s="1146"/>
      <c r="Q139" s="1146"/>
      <c r="R139" s="1146"/>
      <c r="S139" s="796"/>
    </row>
    <row r="140" spans="1:19" s="787" customFormat="1" ht="12" customHeight="1">
      <c r="A140" s="1142"/>
      <c r="B140" s="1362"/>
      <c r="C140" s="1151"/>
      <c r="D140" s="1364"/>
      <c r="E140" s="1365"/>
      <c r="F140" s="1146"/>
      <c r="G140" s="1235"/>
      <c r="H140" s="1146"/>
      <c r="I140" s="1235"/>
      <c r="J140" s="1146"/>
      <c r="K140" s="829"/>
      <c r="L140" s="813"/>
      <c r="M140" s="813"/>
      <c r="N140" s="813"/>
      <c r="O140" s="809">
        <f t="shared" si="19"/>
        <v>0</v>
      </c>
      <c r="P140" s="1146"/>
      <c r="Q140" s="1146"/>
      <c r="R140" s="1146"/>
      <c r="S140" s="796"/>
    </row>
    <row r="141" spans="1:19" s="787" customFormat="1" ht="12" customHeight="1">
      <c r="A141" s="1142"/>
      <c r="B141" s="1362"/>
      <c r="C141" s="1151"/>
      <c r="D141" s="1364"/>
      <c r="E141" s="1365"/>
      <c r="F141" s="1146"/>
      <c r="G141" s="1235"/>
      <c r="H141" s="1146"/>
      <c r="I141" s="1235"/>
      <c r="J141" s="1146"/>
      <c r="K141" s="829"/>
      <c r="L141" s="813"/>
      <c r="M141" s="813"/>
      <c r="N141" s="813"/>
      <c r="O141" s="809">
        <f t="shared" si="19"/>
        <v>0</v>
      </c>
      <c r="P141" s="1146"/>
      <c r="Q141" s="1146"/>
      <c r="R141" s="1146"/>
      <c r="S141" s="796"/>
    </row>
    <row r="142" spans="1:19" s="787" customFormat="1" ht="12" customHeight="1">
      <c r="A142" s="1142"/>
      <c r="B142" s="1362"/>
      <c r="C142" s="1151"/>
      <c r="D142" s="1364"/>
      <c r="E142" s="1365"/>
      <c r="F142" s="1146"/>
      <c r="G142" s="1235"/>
      <c r="H142" s="1146"/>
      <c r="I142" s="1235"/>
      <c r="J142" s="1146"/>
      <c r="K142" s="829"/>
      <c r="L142" s="813"/>
      <c r="M142" s="813"/>
      <c r="N142" s="813"/>
      <c r="O142" s="809">
        <f t="shared" si="19"/>
        <v>0</v>
      </c>
      <c r="P142" s="1146"/>
      <c r="Q142" s="1146"/>
      <c r="R142" s="1146"/>
      <c r="S142" s="796"/>
    </row>
    <row r="143" spans="1:19" s="787" customFormat="1" ht="12" customHeight="1">
      <c r="A143" s="1142">
        <f t="shared" ref="A143" si="25">+A138+1</f>
        <v>25</v>
      </c>
      <c r="B143" s="1150" t="s">
        <v>145</v>
      </c>
      <c r="C143" s="1151" t="s">
        <v>3062</v>
      </c>
      <c r="D143" s="1364" t="s">
        <v>134</v>
      </c>
      <c r="E143" s="1365">
        <f>120+90+92+77+105+81+79+77+120+90+92+77+185+185+27+185+118+18+52+22+8</f>
        <v>1900</v>
      </c>
      <c r="F143" s="1146">
        <f>H143+J143+R143</f>
        <v>0.37704297959999999</v>
      </c>
      <c r="G143" s="1235"/>
      <c r="H143" s="1146">
        <f>G143*$P$9/1000</f>
        <v>0</v>
      </c>
      <c r="I143" s="1235"/>
      <c r="J143" s="1146">
        <f>I143*$P$10/1000</f>
        <v>0</v>
      </c>
      <c r="K143" s="829" t="s">
        <v>3060</v>
      </c>
      <c r="L143" s="813" t="s">
        <v>134</v>
      </c>
      <c r="M143" s="813">
        <v>1</v>
      </c>
      <c r="N143" s="813">
        <v>0.33300000000000002</v>
      </c>
      <c r="O143" s="809">
        <f t="shared" si="19"/>
        <v>0.33300000000000002</v>
      </c>
      <c r="P143" s="1146">
        <f>E143*F143</f>
        <v>716.38166123999997</v>
      </c>
      <c r="Q143" s="1146">
        <f>SUM(O143:O147)</f>
        <v>0.33300000000000002</v>
      </c>
      <c r="R143" s="1146">
        <f>Q143*1.02*1.05*$R$15</f>
        <v>0.37704297959999999</v>
      </c>
      <c r="S143" s="796"/>
    </row>
    <row r="144" spans="1:19" s="787" customFormat="1" ht="12" customHeight="1">
      <c r="A144" s="1142"/>
      <c r="B144" s="1362"/>
      <c r="C144" s="1151"/>
      <c r="D144" s="1364"/>
      <c r="E144" s="1365"/>
      <c r="F144" s="1146"/>
      <c r="G144" s="1235"/>
      <c r="H144" s="1146"/>
      <c r="I144" s="1235"/>
      <c r="J144" s="1146"/>
      <c r="K144" s="829"/>
      <c r="L144" s="813"/>
      <c r="M144" s="813"/>
      <c r="N144" s="813"/>
      <c r="O144" s="809">
        <f t="shared" si="19"/>
        <v>0</v>
      </c>
      <c r="P144" s="1146"/>
      <c r="Q144" s="1146"/>
      <c r="R144" s="1146"/>
      <c r="S144" s="796"/>
    </row>
    <row r="145" spans="1:19" s="787" customFormat="1" ht="12" customHeight="1">
      <c r="A145" s="1142"/>
      <c r="B145" s="1362"/>
      <c r="C145" s="1151"/>
      <c r="D145" s="1364"/>
      <c r="E145" s="1365"/>
      <c r="F145" s="1146"/>
      <c r="G145" s="1235"/>
      <c r="H145" s="1146"/>
      <c r="I145" s="1235"/>
      <c r="J145" s="1146"/>
      <c r="K145" s="829"/>
      <c r="L145" s="813"/>
      <c r="M145" s="813"/>
      <c r="N145" s="813"/>
      <c r="O145" s="809">
        <f t="shared" si="19"/>
        <v>0</v>
      </c>
      <c r="P145" s="1146"/>
      <c r="Q145" s="1146"/>
      <c r="R145" s="1146"/>
      <c r="S145" s="796"/>
    </row>
    <row r="146" spans="1:19" s="787" customFormat="1" ht="12" customHeight="1">
      <c r="A146" s="1142"/>
      <c r="B146" s="1362"/>
      <c r="C146" s="1151"/>
      <c r="D146" s="1364"/>
      <c r="E146" s="1365"/>
      <c r="F146" s="1146"/>
      <c r="G146" s="1235"/>
      <c r="H146" s="1146"/>
      <c r="I146" s="1235"/>
      <c r="J146" s="1146"/>
      <c r="K146" s="829"/>
      <c r="L146" s="813"/>
      <c r="M146" s="813"/>
      <c r="N146" s="813"/>
      <c r="O146" s="809">
        <f t="shared" si="19"/>
        <v>0</v>
      </c>
      <c r="P146" s="1146"/>
      <c r="Q146" s="1146"/>
      <c r="R146" s="1146"/>
      <c r="S146" s="796"/>
    </row>
    <row r="147" spans="1:19" s="787" customFormat="1" ht="12" customHeight="1">
      <c r="A147" s="1142"/>
      <c r="B147" s="1362"/>
      <c r="C147" s="1151"/>
      <c r="D147" s="1364"/>
      <c r="E147" s="1365"/>
      <c r="F147" s="1146"/>
      <c r="G147" s="1235"/>
      <c r="H147" s="1146"/>
      <c r="I147" s="1235"/>
      <c r="J147" s="1146"/>
      <c r="K147" s="829"/>
      <c r="L147" s="813"/>
      <c r="M147" s="813"/>
      <c r="N147" s="813"/>
      <c r="O147" s="809">
        <f t="shared" si="19"/>
        <v>0</v>
      </c>
      <c r="P147" s="1146"/>
      <c r="Q147" s="1146"/>
      <c r="R147" s="1146"/>
      <c r="S147" s="796"/>
    </row>
    <row r="148" spans="1:19" s="8" customFormat="1" ht="8.25" customHeight="1">
      <c r="A148" s="1142"/>
      <c r="B148" s="1148"/>
      <c r="C148" s="1224" t="s">
        <v>3099</v>
      </c>
      <c r="D148" s="1147"/>
      <c r="E148" s="1366"/>
      <c r="F148" s="1146"/>
      <c r="G148" s="1149"/>
      <c r="H148" s="1146"/>
      <c r="I148" s="1149"/>
      <c r="J148" s="1146"/>
      <c r="K148" s="246"/>
      <c r="L148" s="246"/>
      <c r="M148" s="246"/>
      <c r="N148" s="246"/>
      <c r="O148" s="809"/>
      <c r="P148" s="1146"/>
      <c r="Q148" s="1146"/>
      <c r="R148" s="1146">
        <f>Q148*1.02*1.05*$R$15</f>
        <v>0</v>
      </c>
      <c r="S148" s="68"/>
    </row>
    <row r="149" spans="1:19" s="8" customFormat="1" ht="8.25" customHeight="1">
      <c r="A149" s="1142"/>
      <c r="B149" s="1148"/>
      <c r="C149" s="1224"/>
      <c r="D149" s="1147"/>
      <c r="E149" s="1366"/>
      <c r="F149" s="1146"/>
      <c r="G149" s="1149"/>
      <c r="H149" s="1146"/>
      <c r="I149" s="1149"/>
      <c r="J149" s="1146"/>
      <c r="K149" s="246"/>
      <c r="L149" s="246"/>
      <c r="M149" s="246"/>
      <c r="N149" s="246"/>
      <c r="O149" s="809"/>
      <c r="P149" s="1146"/>
      <c r="Q149" s="1146"/>
      <c r="R149" s="1146"/>
      <c r="S149" s="68"/>
    </row>
    <row r="150" spans="1:19" s="8" customFormat="1" ht="8.25" customHeight="1">
      <c r="A150" s="1142"/>
      <c r="B150" s="1148"/>
      <c r="C150" s="1224"/>
      <c r="D150" s="1147"/>
      <c r="E150" s="1366"/>
      <c r="F150" s="1146"/>
      <c r="G150" s="1149"/>
      <c r="H150" s="1146"/>
      <c r="I150" s="1149"/>
      <c r="J150" s="1146"/>
      <c r="K150" s="246"/>
      <c r="L150" s="246"/>
      <c r="M150" s="246"/>
      <c r="N150" s="246"/>
      <c r="O150" s="809"/>
      <c r="P150" s="1146"/>
      <c r="Q150" s="1146"/>
      <c r="R150" s="1146"/>
      <c r="S150" s="68"/>
    </row>
    <row r="151" spans="1:19" s="8" customFormat="1" ht="8.25" customHeight="1">
      <c r="A151" s="1142"/>
      <c r="B151" s="1148"/>
      <c r="C151" s="1224"/>
      <c r="D151" s="1147"/>
      <c r="E151" s="1366"/>
      <c r="F151" s="1146"/>
      <c r="G151" s="1149"/>
      <c r="H151" s="1146"/>
      <c r="I151" s="1149"/>
      <c r="J151" s="1146"/>
      <c r="K151" s="246"/>
      <c r="L151" s="246"/>
      <c r="M151" s="246"/>
      <c r="N151" s="246"/>
      <c r="O151" s="809"/>
      <c r="P151" s="1146"/>
      <c r="Q151" s="1146"/>
      <c r="R151" s="1146"/>
      <c r="S151" s="68"/>
    </row>
    <row r="152" spans="1:19" s="8" customFormat="1" ht="8.25" customHeight="1">
      <c r="A152" s="1142"/>
      <c r="B152" s="1148"/>
      <c r="C152" s="1224"/>
      <c r="D152" s="1147"/>
      <c r="E152" s="1366"/>
      <c r="F152" s="1146"/>
      <c r="G152" s="1149"/>
      <c r="H152" s="1146"/>
      <c r="I152" s="1149"/>
      <c r="J152" s="1146"/>
      <c r="K152" s="246"/>
      <c r="L152" s="246"/>
      <c r="M152" s="246"/>
      <c r="N152" s="246"/>
      <c r="O152" s="809"/>
      <c r="P152" s="1146"/>
      <c r="Q152" s="1146"/>
      <c r="R152" s="1146"/>
      <c r="S152" s="68"/>
    </row>
    <row r="153" spans="1:19" s="8" customFormat="1" ht="14.25" customHeight="1">
      <c r="A153" s="1142">
        <v>1</v>
      </c>
      <c r="B153" s="1143" t="s">
        <v>3037</v>
      </c>
      <c r="C153" s="1144" t="s">
        <v>3038</v>
      </c>
      <c r="D153" s="1147" t="s">
        <v>513</v>
      </c>
      <c r="E153" s="1361">
        <f>1.95+1.25+0.56+0.13+0.45+0.2+0.3*0.3*0.05*14</f>
        <v>4.6029999999999998</v>
      </c>
      <c r="F153" s="1146">
        <f>H153+J153+R153</f>
        <v>203.96967953376</v>
      </c>
      <c r="G153" s="1149">
        <v>12.6</v>
      </c>
      <c r="H153" s="1146">
        <f>G153*$P$9/1000</f>
        <v>28.889153999999998</v>
      </c>
      <c r="I153" s="1149">
        <v>2.1</v>
      </c>
      <c r="J153" s="1146">
        <f>I153*$P$10/1000</f>
        <v>6.4813980000000004</v>
      </c>
      <c r="K153" s="82" t="s">
        <v>51</v>
      </c>
      <c r="L153" s="240" t="s">
        <v>135</v>
      </c>
      <c r="M153" s="240">
        <v>1.05</v>
      </c>
      <c r="N153" s="810">
        <v>127.08</v>
      </c>
      <c r="O153" s="809">
        <f t="shared" si="19"/>
        <v>133.434</v>
      </c>
      <c r="P153" s="1146">
        <f>E153*F153</f>
        <v>938.87243489389721</v>
      </c>
      <c r="Q153" s="1146">
        <f>SUM(O153:O157)</f>
        <v>148.90479999999999</v>
      </c>
      <c r="R153" s="1146">
        <f>Q153*1.02*1.05*$R$15</f>
        <v>168.59912753376</v>
      </c>
      <c r="S153" s="68"/>
    </row>
    <row r="154" spans="1:19" s="8" customFormat="1" ht="14.25" customHeight="1">
      <c r="A154" s="1142"/>
      <c r="B154" s="1143"/>
      <c r="C154" s="1144"/>
      <c r="D154" s="1147"/>
      <c r="E154" s="1361"/>
      <c r="F154" s="1146"/>
      <c r="G154" s="1149"/>
      <c r="H154" s="1146"/>
      <c r="I154" s="1149"/>
      <c r="J154" s="1146"/>
      <c r="K154" s="82" t="s">
        <v>2986</v>
      </c>
      <c r="L154" s="240" t="s">
        <v>134</v>
      </c>
      <c r="M154" s="240">
        <v>1.96</v>
      </c>
      <c r="N154" s="810">
        <v>0.8</v>
      </c>
      <c r="O154" s="809">
        <f t="shared" si="19"/>
        <v>1.5680000000000001</v>
      </c>
      <c r="P154" s="1146"/>
      <c r="Q154" s="1146"/>
      <c r="R154" s="1146"/>
      <c r="S154" s="68"/>
    </row>
    <row r="155" spans="1:19" s="8" customFormat="1" ht="14.25" customHeight="1">
      <c r="A155" s="1142"/>
      <c r="B155" s="1143"/>
      <c r="C155" s="1144"/>
      <c r="D155" s="1147"/>
      <c r="E155" s="1361"/>
      <c r="F155" s="1146"/>
      <c r="G155" s="1149"/>
      <c r="H155" s="1146"/>
      <c r="I155" s="1149"/>
      <c r="J155" s="1146"/>
      <c r="K155" s="82" t="s">
        <v>3039</v>
      </c>
      <c r="L155" s="240" t="s">
        <v>516</v>
      </c>
      <c r="M155" s="240">
        <v>3.38</v>
      </c>
      <c r="N155" s="810">
        <v>1.111</v>
      </c>
      <c r="O155" s="809">
        <f t="shared" si="19"/>
        <v>3.7551799999999997</v>
      </c>
      <c r="P155" s="1146"/>
      <c r="Q155" s="1146"/>
      <c r="R155" s="1146"/>
      <c r="S155" s="68"/>
    </row>
    <row r="156" spans="1:19" s="8" customFormat="1" ht="14.25" customHeight="1">
      <c r="A156" s="1142"/>
      <c r="B156" s="1143"/>
      <c r="C156" s="1144"/>
      <c r="D156" s="1147"/>
      <c r="E156" s="1361"/>
      <c r="F156" s="1146"/>
      <c r="G156" s="1149"/>
      <c r="H156" s="1146"/>
      <c r="I156" s="1149"/>
      <c r="J156" s="1146"/>
      <c r="K156" s="82" t="s">
        <v>3040</v>
      </c>
      <c r="L156" s="240" t="s">
        <v>134</v>
      </c>
      <c r="M156" s="240">
        <v>4.38</v>
      </c>
      <c r="N156" s="810">
        <v>0.47899999999999998</v>
      </c>
      <c r="O156" s="809">
        <f t="shared" si="19"/>
        <v>2.09802</v>
      </c>
      <c r="P156" s="1146"/>
      <c r="Q156" s="1146"/>
      <c r="R156" s="1146"/>
      <c r="S156" s="68"/>
    </row>
    <row r="157" spans="1:19" s="8" customFormat="1" ht="14.25" customHeight="1">
      <c r="A157" s="1142"/>
      <c r="B157" s="1143"/>
      <c r="C157" s="1144"/>
      <c r="D157" s="1147"/>
      <c r="E157" s="1361"/>
      <c r="F157" s="1146"/>
      <c r="G157" s="1149"/>
      <c r="H157" s="1146"/>
      <c r="I157" s="1149"/>
      <c r="J157" s="1146"/>
      <c r="K157" s="82" t="s">
        <v>2990</v>
      </c>
      <c r="L157" s="240" t="s">
        <v>134</v>
      </c>
      <c r="M157" s="240">
        <v>7.2</v>
      </c>
      <c r="N157" s="810">
        <v>1.1180000000000001</v>
      </c>
      <c r="O157" s="809">
        <f t="shared" si="19"/>
        <v>8.0496000000000016</v>
      </c>
      <c r="P157" s="1146"/>
      <c r="Q157" s="1146"/>
      <c r="R157" s="1146"/>
      <c r="S157" s="68"/>
    </row>
    <row r="158" spans="1:19" s="787" customFormat="1" ht="12" customHeight="1">
      <c r="A158" s="1142">
        <f>+A153+1</f>
        <v>2</v>
      </c>
      <c r="B158" s="1150" t="s">
        <v>145</v>
      </c>
      <c r="C158" s="1151" t="s">
        <v>3081</v>
      </c>
      <c r="D158" s="1364" t="s">
        <v>134</v>
      </c>
      <c r="E158" s="1365">
        <f>0.617*0.3*13</f>
        <v>2.4062999999999999</v>
      </c>
      <c r="F158" s="1146">
        <f>H158+J158+R158</f>
        <v>0.40534950959999994</v>
      </c>
      <c r="G158" s="1235"/>
      <c r="H158" s="1146">
        <f>G158*$P$9/1000</f>
        <v>0</v>
      </c>
      <c r="I158" s="1235"/>
      <c r="J158" s="1146">
        <f>I158*$P$10/1000</f>
        <v>0</v>
      </c>
      <c r="K158" s="829" t="s">
        <v>3060</v>
      </c>
      <c r="L158" s="813" t="s">
        <v>134</v>
      </c>
      <c r="M158" s="813">
        <v>1</v>
      </c>
      <c r="N158" s="813">
        <v>0.35799999999999998</v>
      </c>
      <c r="O158" s="809">
        <f t="shared" si="19"/>
        <v>0.35799999999999998</v>
      </c>
      <c r="P158" s="1146">
        <f>E158*F158</f>
        <v>0.97539252495047979</v>
      </c>
      <c r="Q158" s="1146">
        <f>SUM(O158:O162)</f>
        <v>0.35799999999999998</v>
      </c>
      <c r="R158" s="1146">
        <f>Q158*1.02*1.05*$R$15</f>
        <v>0.40534950959999994</v>
      </c>
      <c r="S158" s="796"/>
    </row>
    <row r="159" spans="1:19" s="787" customFormat="1" ht="12" customHeight="1">
      <c r="A159" s="1142"/>
      <c r="B159" s="1362"/>
      <c r="C159" s="1151"/>
      <c r="D159" s="1364"/>
      <c r="E159" s="1365"/>
      <c r="F159" s="1146"/>
      <c r="G159" s="1235"/>
      <c r="H159" s="1146"/>
      <c r="I159" s="1235"/>
      <c r="J159" s="1146"/>
      <c r="K159" s="829"/>
      <c r="L159" s="813"/>
      <c r="M159" s="813"/>
      <c r="N159" s="813"/>
      <c r="O159" s="809">
        <f t="shared" si="19"/>
        <v>0</v>
      </c>
      <c r="P159" s="1146"/>
      <c r="Q159" s="1146"/>
      <c r="R159" s="1146"/>
      <c r="S159" s="796"/>
    </row>
    <row r="160" spans="1:19" s="787" customFormat="1" ht="12" customHeight="1">
      <c r="A160" s="1142"/>
      <c r="B160" s="1362"/>
      <c r="C160" s="1151"/>
      <c r="D160" s="1364"/>
      <c r="E160" s="1365"/>
      <c r="F160" s="1146"/>
      <c r="G160" s="1235"/>
      <c r="H160" s="1146"/>
      <c r="I160" s="1235"/>
      <c r="J160" s="1146"/>
      <c r="K160" s="829"/>
      <c r="L160" s="813"/>
      <c r="M160" s="813"/>
      <c r="N160" s="813"/>
      <c r="O160" s="809">
        <f t="shared" si="19"/>
        <v>0</v>
      </c>
      <c r="P160" s="1146"/>
      <c r="Q160" s="1146"/>
      <c r="R160" s="1146"/>
      <c r="S160" s="796"/>
    </row>
    <row r="161" spans="1:19" s="787" customFormat="1" ht="12" customHeight="1">
      <c r="A161" s="1142"/>
      <c r="B161" s="1362"/>
      <c r="C161" s="1151"/>
      <c r="D161" s="1364"/>
      <c r="E161" s="1365"/>
      <c r="F161" s="1146"/>
      <c r="G161" s="1235"/>
      <c r="H161" s="1146"/>
      <c r="I161" s="1235"/>
      <c r="J161" s="1146"/>
      <c r="K161" s="829"/>
      <c r="L161" s="813"/>
      <c r="M161" s="813"/>
      <c r="N161" s="813"/>
      <c r="O161" s="809">
        <f t="shared" si="19"/>
        <v>0</v>
      </c>
      <c r="P161" s="1146"/>
      <c r="Q161" s="1146"/>
      <c r="R161" s="1146"/>
      <c r="S161" s="796"/>
    </row>
    <row r="162" spans="1:19" s="787" customFormat="1" ht="12" customHeight="1">
      <c r="A162" s="1142"/>
      <c r="B162" s="1362"/>
      <c r="C162" s="1151"/>
      <c r="D162" s="1364"/>
      <c r="E162" s="1365"/>
      <c r="F162" s="1146"/>
      <c r="G162" s="1235"/>
      <c r="H162" s="1146"/>
      <c r="I162" s="1235"/>
      <c r="J162" s="1146"/>
      <c r="K162" s="829"/>
      <c r="L162" s="813"/>
      <c r="M162" s="813"/>
      <c r="N162" s="813"/>
      <c r="O162" s="809">
        <f t="shared" si="19"/>
        <v>0</v>
      </c>
      <c r="P162" s="1146"/>
      <c r="Q162" s="1146"/>
      <c r="R162" s="1146"/>
      <c r="S162" s="796"/>
    </row>
    <row r="163" spans="1:19" s="787" customFormat="1" ht="12" customHeight="1">
      <c r="A163" s="1142">
        <f t="shared" ref="A163" si="26">+A158+1</f>
        <v>3</v>
      </c>
      <c r="B163" s="1150" t="s">
        <v>145</v>
      </c>
      <c r="C163" s="1151" t="s">
        <v>3082</v>
      </c>
      <c r="D163" s="1364" t="s">
        <v>134</v>
      </c>
      <c r="E163" s="1365">
        <f>0.617*0.25*13</f>
        <v>2.0052500000000002</v>
      </c>
      <c r="F163" s="1146">
        <f>H163+J163+R163</f>
        <v>0.40534950959999994</v>
      </c>
      <c r="G163" s="1235"/>
      <c r="H163" s="1146">
        <f>G163*$P$9/1000</f>
        <v>0</v>
      </c>
      <c r="I163" s="1235"/>
      <c r="J163" s="1146">
        <f>I163*$P$10/1000</f>
        <v>0</v>
      </c>
      <c r="K163" s="829" t="s">
        <v>3060</v>
      </c>
      <c r="L163" s="813" t="s">
        <v>134</v>
      </c>
      <c r="M163" s="813">
        <v>1</v>
      </c>
      <c r="N163" s="813">
        <v>0.35799999999999998</v>
      </c>
      <c r="O163" s="809">
        <f t="shared" si="19"/>
        <v>0.35799999999999998</v>
      </c>
      <c r="P163" s="1146">
        <f>E163*F163</f>
        <v>0.81282710412539994</v>
      </c>
      <c r="Q163" s="1146">
        <f>SUM(O163:O167)</f>
        <v>0.35799999999999998</v>
      </c>
      <c r="R163" s="1146">
        <f>Q163*1.02*1.05*$R$15</f>
        <v>0.40534950959999994</v>
      </c>
      <c r="S163" s="796"/>
    </row>
    <row r="164" spans="1:19" s="787" customFormat="1" ht="12" customHeight="1">
      <c r="A164" s="1142"/>
      <c r="B164" s="1362"/>
      <c r="C164" s="1151"/>
      <c r="D164" s="1364"/>
      <c r="E164" s="1365"/>
      <c r="F164" s="1146"/>
      <c r="G164" s="1235"/>
      <c r="H164" s="1146"/>
      <c r="I164" s="1235"/>
      <c r="J164" s="1146"/>
      <c r="K164" s="829"/>
      <c r="L164" s="813"/>
      <c r="M164" s="813"/>
      <c r="N164" s="813"/>
      <c r="O164" s="809">
        <f t="shared" si="19"/>
        <v>0</v>
      </c>
      <c r="P164" s="1146"/>
      <c r="Q164" s="1146"/>
      <c r="R164" s="1146"/>
      <c r="S164" s="796"/>
    </row>
    <row r="165" spans="1:19" s="787" customFormat="1" ht="12" customHeight="1">
      <c r="A165" s="1142"/>
      <c r="B165" s="1362"/>
      <c r="C165" s="1151"/>
      <c r="D165" s="1364"/>
      <c r="E165" s="1365"/>
      <c r="F165" s="1146"/>
      <c r="G165" s="1235"/>
      <c r="H165" s="1146"/>
      <c r="I165" s="1235"/>
      <c r="J165" s="1146"/>
      <c r="K165" s="829"/>
      <c r="L165" s="813"/>
      <c r="M165" s="813"/>
      <c r="N165" s="813"/>
      <c r="O165" s="809">
        <f t="shared" si="19"/>
        <v>0</v>
      </c>
      <c r="P165" s="1146"/>
      <c r="Q165" s="1146"/>
      <c r="R165" s="1146"/>
      <c r="S165" s="796"/>
    </row>
    <row r="166" spans="1:19" s="787" customFormat="1" ht="12" customHeight="1">
      <c r="A166" s="1142"/>
      <c r="B166" s="1362"/>
      <c r="C166" s="1151"/>
      <c r="D166" s="1364"/>
      <c r="E166" s="1365"/>
      <c r="F166" s="1146"/>
      <c r="G166" s="1235"/>
      <c r="H166" s="1146"/>
      <c r="I166" s="1235"/>
      <c r="J166" s="1146"/>
      <c r="K166" s="829"/>
      <c r="L166" s="813"/>
      <c r="M166" s="813"/>
      <c r="N166" s="813"/>
      <c r="O166" s="809">
        <f t="shared" si="19"/>
        <v>0</v>
      </c>
      <c r="P166" s="1146"/>
      <c r="Q166" s="1146"/>
      <c r="R166" s="1146"/>
      <c r="S166" s="796"/>
    </row>
    <row r="167" spans="1:19" s="787" customFormat="1" ht="12" customHeight="1">
      <c r="A167" s="1142"/>
      <c r="B167" s="1362"/>
      <c r="C167" s="1151"/>
      <c r="D167" s="1364"/>
      <c r="E167" s="1365"/>
      <c r="F167" s="1146"/>
      <c r="G167" s="1235"/>
      <c r="H167" s="1146"/>
      <c r="I167" s="1235"/>
      <c r="J167" s="1146"/>
      <c r="K167" s="829"/>
      <c r="L167" s="813"/>
      <c r="M167" s="813"/>
      <c r="N167" s="813"/>
      <c r="O167" s="809">
        <f t="shared" si="19"/>
        <v>0</v>
      </c>
      <c r="P167" s="1146"/>
      <c r="Q167" s="1146"/>
      <c r="R167" s="1146"/>
      <c r="S167" s="796"/>
    </row>
    <row r="168" spans="1:19" s="8" customFormat="1" ht="14.25" customHeight="1">
      <c r="A168" s="1142">
        <f t="shared" ref="A168" si="27">+A163+1</f>
        <v>4</v>
      </c>
      <c r="B168" s="1143" t="s">
        <v>3095</v>
      </c>
      <c r="C168" s="1144" t="s">
        <v>3146</v>
      </c>
      <c r="D168" s="1147" t="s">
        <v>80</v>
      </c>
      <c r="E168" s="1361">
        <v>159</v>
      </c>
      <c r="F168" s="1146">
        <f>H168+J168+R168</f>
        <v>6.558203026000001</v>
      </c>
      <c r="G168" s="1149">
        <v>0.247</v>
      </c>
      <c r="H168" s="1146">
        <f>G168*$P$9/1000</f>
        <v>0.56631913</v>
      </c>
      <c r="I168" s="1149">
        <v>2.64E-2</v>
      </c>
      <c r="J168" s="1146">
        <f>I168*$P$10/1000</f>
        <v>8.1480432000000005E-2</v>
      </c>
      <c r="K168" s="82" t="s">
        <v>3096</v>
      </c>
      <c r="L168" s="240" t="s">
        <v>80</v>
      </c>
      <c r="M168" s="240">
        <v>1.1200000000000001</v>
      </c>
      <c r="N168" s="810">
        <v>4.5</v>
      </c>
      <c r="O168" s="809">
        <f t="shared" si="19"/>
        <v>5.0400000000000009</v>
      </c>
      <c r="P168" s="1146">
        <f>E168*F168</f>
        <v>1042.7542811340002</v>
      </c>
      <c r="Q168" s="1146">
        <f>SUM(O168:O172)</f>
        <v>5.2200000000000006</v>
      </c>
      <c r="R168" s="1146">
        <f>Q168*1.02*1.05*$R$15</f>
        <v>5.9104034640000007</v>
      </c>
      <c r="S168" s="68"/>
    </row>
    <row r="169" spans="1:19" s="8" customFormat="1" ht="14.25" customHeight="1">
      <c r="A169" s="1142"/>
      <c r="B169" s="1143"/>
      <c r="C169" s="1144"/>
      <c r="D169" s="1147"/>
      <c r="E169" s="1361"/>
      <c r="F169" s="1146"/>
      <c r="G169" s="1149"/>
      <c r="H169" s="1146"/>
      <c r="I169" s="1149"/>
      <c r="J169" s="1146"/>
      <c r="K169" s="82" t="s">
        <v>3097</v>
      </c>
      <c r="L169" s="240" t="s">
        <v>133</v>
      </c>
      <c r="M169" s="240">
        <v>6</v>
      </c>
      <c r="N169" s="810">
        <v>0.03</v>
      </c>
      <c r="O169" s="809">
        <f t="shared" si="19"/>
        <v>0.18</v>
      </c>
      <c r="P169" s="1146"/>
      <c r="Q169" s="1146"/>
      <c r="R169" s="1146"/>
      <c r="S169" s="68"/>
    </row>
    <row r="170" spans="1:19" s="8" customFormat="1" ht="14.25" customHeight="1">
      <c r="A170" s="1142"/>
      <c r="B170" s="1143"/>
      <c r="C170" s="1144"/>
      <c r="D170" s="1147"/>
      <c r="E170" s="1361"/>
      <c r="F170" s="1146"/>
      <c r="G170" s="1149"/>
      <c r="H170" s="1146"/>
      <c r="I170" s="1149"/>
      <c r="J170" s="1146"/>
      <c r="K170" s="82" t="s">
        <v>3098</v>
      </c>
      <c r="L170" s="240"/>
      <c r="M170" s="240"/>
      <c r="N170" s="810"/>
      <c r="O170" s="809">
        <f t="shared" si="19"/>
        <v>0</v>
      </c>
      <c r="P170" s="1146"/>
      <c r="Q170" s="1146"/>
      <c r="R170" s="1146"/>
      <c r="S170" s="68"/>
    </row>
    <row r="171" spans="1:19" s="8" customFormat="1" ht="14.25" customHeight="1">
      <c r="A171" s="1142"/>
      <c r="B171" s="1143"/>
      <c r="C171" s="1144"/>
      <c r="D171" s="1147"/>
      <c r="E171" s="1361"/>
      <c r="F171" s="1146"/>
      <c r="G171" s="1149"/>
      <c r="H171" s="1146"/>
      <c r="I171" s="1149"/>
      <c r="J171" s="1146"/>
      <c r="K171" s="82"/>
      <c r="L171" s="240"/>
      <c r="M171" s="240"/>
      <c r="N171" s="810"/>
      <c r="O171" s="809">
        <f t="shared" si="19"/>
        <v>0</v>
      </c>
      <c r="P171" s="1146"/>
      <c r="Q171" s="1146"/>
      <c r="R171" s="1146"/>
      <c r="S171" s="68"/>
    </row>
    <row r="172" spans="1:19" s="8" customFormat="1" ht="14.25" customHeight="1">
      <c r="A172" s="1142"/>
      <c r="B172" s="1143"/>
      <c r="C172" s="1144"/>
      <c r="D172" s="1147"/>
      <c r="E172" s="1361"/>
      <c r="F172" s="1146"/>
      <c r="G172" s="1149"/>
      <c r="H172" s="1146"/>
      <c r="I172" s="1149"/>
      <c r="J172" s="1146"/>
      <c r="K172" s="82"/>
      <c r="L172" s="240"/>
      <c r="M172" s="240"/>
      <c r="N172" s="810"/>
      <c r="O172" s="809">
        <f t="shared" si="19"/>
        <v>0</v>
      </c>
      <c r="P172" s="1146"/>
      <c r="Q172" s="1146"/>
      <c r="R172" s="1146"/>
      <c r="S172" s="68"/>
    </row>
    <row r="173" spans="1:19" s="83" customFormat="1" ht="14.25" customHeight="1">
      <c r="A173" s="1142">
        <f t="shared" ref="A173:A183" si="28">+A168+1</f>
        <v>5</v>
      </c>
      <c r="B173" s="1367" t="s">
        <v>207</v>
      </c>
      <c r="C173" s="1151" t="s">
        <v>208</v>
      </c>
      <c r="D173" s="1152" t="s">
        <v>132</v>
      </c>
      <c r="E173" s="1153">
        <v>10</v>
      </c>
      <c r="F173" s="1368">
        <f>H173+J173+R173</f>
        <v>3.2116037400000002</v>
      </c>
      <c r="G173" s="1369">
        <v>6.2E-2</v>
      </c>
      <c r="H173" s="1146">
        <f t="shared" ref="H173" si="29">G173*$P$9/1000</f>
        <v>0.14215297999999998</v>
      </c>
      <c r="I173" s="1369">
        <v>4.0000000000000001E-3</v>
      </c>
      <c r="J173" s="1146">
        <f t="shared" ref="J173" si="30">I173*$P$10/1000</f>
        <v>1.234552E-2</v>
      </c>
      <c r="K173" s="799" t="s">
        <v>3162</v>
      </c>
      <c r="L173" s="800" t="s">
        <v>132</v>
      </c>
      <c r="M173" s="800">
        <v>1</v>
      </c>
      <c r="N173" s="814">
        <v>2.7</v>
      </c>
      <c r="O173" s="809">
        <f t="shared" si="19"/>
        <v>2.7</v>
      </c>
      <c r="P173" s="1146">
        <f>E173*F173</f>
        <v>32.116037400000003</v>
      </c>
      <c r="Q173" s="1146">
        <f>SUM(O173:O177)</f>
        <v>2.7</v>
      </c>
      <c r="R173" s="1146">
        <f t="shared" ref="R173" si="31">Q173*1.02*1.05*$R$15</f>
        <v>3.0571052400000003</v>
      </c>
    </row>
    <row r="174" spans="1:19" s="83" customFormat="1" ht="14.25" customHeight="1">
      <c r="A174" s="1142"/>
      <c r="B174" s="1367"/>
      <c r="C174" s="1151"/>
      <c r="D174" s="1152"/>
      <c r="E174" s="1153"/>
      <c r="F174" s="1368"/>
      <c r="G174" s="1369"/>
      <c r="H174" s="1146"/>
      <c r="I174" s="1369"/>
      <c r="J174" s="1146"/>
      <c r="K174" s="799"/>
      <c r="L174" s="800"/>
      <c r="M174" s="800"/>
      <c r="N174" s="814"/>
      <c r="O174" s="809">
        <f t="shared" si="19"/>
        <v>0</v>
      </c>
      <c r="P174" s="1146"/>
      <c r="Q174" s="1146"/>
      <c r="R174" s="1146"/>
    </row>
    <row r="175" spans="1:19" s="83" customFormat="1" ht="14.25" customHeight="1">
      <c r="A175" s="1142"/>
      <c r="B175" s="1367"/>
      <c r="C175" s="1151"/>
      <c r="D175" s="1152"/>
      <c r="E175" s="1153"/>
      <c r="F175" s="1368"/>
      <c r="G175" s="1369"/>
      <c r="H175" s="1146"/>
      <c r="I175" s="1369"/>
      <c r="J175" s="1146"/>
      <c r="K175" s="799"/>
      <c r="L175" s="800"/>
      <c r="M175" s="800"/>
      <c r="N175" s="814"/>
      <c r="O175" s="809">
        <f t="shared" si="19"/>
        <v>0</v>
      </c>
      <c r="P175" s="1146"/>
      <c r="Q175" s="1146"/>
      <c r="R175" s="1146"/>
    </row>
    <row r="176" spans="1:19" s="83" customFormat="1" ht="14.25" customHeight="1">
      <c r="A176" s="1142"/>
      <c r="B176" s="1367"/>
      <c r="C176" s="1151"/>
      <c r="D176" s="1152"/>
      <c r="E176" s="1153"/>
      <c r="F176" s="1368"/>
      <c r="G176" s="1369"/>
      <c r="H176" s="1146"/>
      <c r="I176" s="1369"/>
      <c r="J176" s="1146"/>
      <c r="K176" s="799"/>
      <c r="L176" s="800"/>
      <c r="M176" s="800"/>
      <c r="N176" s="814"/>
      <c r="O176" s="809">
        <f t="shared" si="19"/>
        <v>0</v>
      </c>
      <c r="P176" s="1146"/>
      <c r="Q176" s="1146"/>
      <c r="R176" s="1146"/>
    </row>
    <row r="177" spans="1:19" s="83" customFormat="1" ht="12" customHeight="1">
      <c r="A177" s="1142"/>
      <c r="B177" s="1367"/>
      <c r="C177" s="1151"/>
      <c r="D177" s="1152"/>
      <c r="E177" s="1153"/>
      <c r="F177" s="1368"/>
      <c r="G177" s="1369"/>
      <c r="H177" s="1146"/>
      <c r="I177" s="1369"/>
      <c r="J177" s="1146"/>
      <c r="K177" s="799"/>
      <c r="L177" s="800"/>
      <c r="M177" s="800"/>
      <c r="N177" s="814"/>
      <c r="O177" s="809">
        <f t="shared" ref="O177:O202" si="32">M177*N177</f>
        <v>0</v>
      </c>
      <c r="P177" s="1146"/>
      <c r="Q177" s="1146"/>
      <c r="R177" s="1146"/>
    </row>
    <row r="178" spans="1:19" s="83" customFormat="1" ht="14.25" customHeight="1">
      <c r="A178" s="1142">
        <f t="shared" si="28"/>
        <v>6</v>
      </c>
      <c r="B178" s="1143" t="s">
        <v>209</v>
      </c>
      <c r="C178" s="1144" t="s">
        <v>3170</v>
      </c>
      <c r="D178" s="1147" t="s">
        <v>210</v>
      </c>
      <c r="E178" s="1149">
        <v>2</v>
      </c>
      <c r="F178" s="1368">
        <f>H178+J178+R178</f>
        <v>35.157619197319995</v>
      </c>
      <c r="G178" s="1370">
        <v>2.12</v>
      </c>
      <c r="H178" s="1146">
        <f t="shared" ref="H178" si="33">G178*$P$9/1000</f>
        <v>4.8607147999999993</v>
      </c>
      <c r="I178" s="1370">
        <v>0.03</v>
      </c>
      <c r="J178" s="1146">
        <f t="shared" ref="J178" si="34">I178*$P$10/1000</f>
        <v>9.259139999999999E-2</v>
      </c>
      <c r="K178" s="82" t="s">
        <v>3163</v>
      </c>
      <c r="L178" s="240" t="s">
        <v>3035</v>
      </c>
      <c r="M178" s="240">
        <v>6.5</v>
      </c>
      <c r="N178" s="810">
        <v>2.125</v>
      </c>
      <c r="O178" s="809">
        <f t="shared" si="32"/>
        <v>13.8125</v>
      </c>
      <c r="P178" s="1146">
        <f>E178*F178</f>
        <v>70.315238394639991</v>
      </c>
      <c r="Q178" s="1146">
        <f>SUM(O178:O181)</f>
        <v>26.676099999999998</v>
      </c>
      <c r="R178" s="1146">
        <f t="shared" ref="R178" si="35">Q178*1.02*1.05*$R$15</f>
        <v>30.204312997319999</v>
      </c>
    </row>
    <row r="179" spans="1:19" s="83" customFormat="1" ht="14.25" customHeight="1">
      <c r="A179" s="1142"/>
      <c r="B179" s="1143"/>
      <c r="C179" s="1371"/>
      <c r="D179" s="1147"/>
      <c r="E179" s="1149"/>
      <c r="F179" s="1368"/>
      <c r="G179" s="1370"/>
      <c r="H179" s="1146"/>
      <c r="I179" s="1370"/>
      <c r="J179" s="1146"/>
      <c r="K179" s="82" t="s">
        <v>3164</v>
      </c>
      <c r="L179" s="240" t="s">
        <v>149</v>
      </c>
      <c r="M179" s="240">
        <v>1</v>
      </c>
      <c r="N179" s="810">
        <v>2.875</v>
      </c>
      <c r="O179" s="809">
        <f t="shared" si="32"/>
        <v>2.875</v>
      </c>
      <c r="P179" s="1146"/>
      <c r="Q179" s="1146"/>
      <c r="R179" s="1146"/>
    </row>
    <row r="180" spans="1:19" s="83" customFormat="1" ht="14.25" customHeight="1">
      <c r="A180" s="1142"/>
      <c r="B180" s="1143"/>
      <c r="C180" s="1371"/>
      <c r="D180" s="1147"/>
      <c r="E180" s="1149"/>
      <c r="F180" s="1368"/>
      <c r="G180" s="1370"/>
      <c r="H180" s="1146"/>
      <c r="I180" s="1370"/>
      <c r="J180" s="1146"/>
      <c r="K180" s="82" t="s">
        <v>3165</v>
      </c>
      <c r="L180" s="240" t="s">
        <v>149</v>
      </c>
      <c r="M180" s="240">
        <v>2</v>
      </c>
      <c r="N180" s="810">
        <v>1.292</v>
      </c>
      <c r="O180" s="809">
        <f t="shared" si="32"/>
        <v>2.5840000000000001</v>
      </c>
      <c r="P180" s="1146"/>
      <c r="Q180" s="1146"/>
      <c r="R180" s="1146"/>
    </row>
    <row r="181" spans="1:19" s="83" customFormat="1" ht="14.25" customHeight="1">
      <c r="A181" s="1142"/>
      <c r="B181" s="1143"/>
      <c r="C181" s="1371"/>
      <c r="D181" s="1147"/>
      <c r="E181" s="1149"/>
      <c r="F181" s="1368"/>
      <c r="G181" s="1370"/>
      <c r="H181" s="1146"/>
      <c r="I181" s="1370"/>
      <c r="J181" s="1146"/>
      <c r="K181" s="82" t="s">
        <v>3166</v>
      </c>
      <c r="L181" s="240" t="s">
        <v>134</v>
      </c>
      <c r="M181" s="240">
        <v>8.6</v>
      </c>
      <c r="N181" s="810">
        <v>0.86099999999999999</v>
      </c>
      <c r="O181" s="809">
        <f>M181*N181</f>
        <v>7.4045999999999994</v>
      </c>
      <c r="P181" s="1146"/>
      <c r="Q181" s="1146"/>
      <c r="R181" s="1146"/>
    </row>
    <row r="182" spans="1:19" s="83" customFormat="1" ht="14.25" customHeight="1">
      <c r="A182" s="1142"/>
      <c r="B182" s="1143"/>
      <c r="C182" s="1371"/>
      <c r="D182" s="1147"/>
      <c r="E182" s="1149"/>
      <c r="F182" s="1368"/>
      <c r="G182" s="1370"/>
      <c r="H182" s="1146"/>
      <c r="I182" s="1370"/>
      <c r="J182" s="1146"/>
      <c r="K182" s="799"/>
      <c r="L182" s="800"/>
      <c r="M182" s="800"/>
      <c r="N182" s="814"/>
      <c r="O182" s="809">
        <f t="shared" ref="O182" si="36">M182*N182</f>
        <v>0</v>
      </c>
      <c r="P182" s="1146"/>
      <c r="Q182" s="1146"/>
      <c r="R182" s="1146"/>
    </row>
    <row r="183" spans="1:19" s="68" customFormat="1" ht="14.25" customHeight="1">
      <c r="A183" s="1142">
        <f t="shared" si="28"/>
        <v>7</v>
      </c>
      <c r="B183" s="1143" t="s">
        <v>3167</v>
      </c>
      <c r="C183" s="1144" t="s">
        <v>3168</v>
      </c>
      <c r="D183" s="1147" t="s">
        <v>132</v>
      </c>
      <c r="E183" s="1146">
        <v>9.1999999999999993</v>
      </c>
      <c r="F183" s="1146">
        <f>H183+J183+R183</f>
        <v>12.094809418000001</v>
      </c>
      <c r="G183" s="1149">
        <v>0.40799999999999997</v>
      </c>
      <c r="H183" s="1146">
        <f t="shared" ref="H183" si="37">G183*$P$9/1000</f>
        <v>0.93545831999999995</v>
      </c>
      <c r="I183" s="1149">
        <v>7.0000000000000007E-2</v>
      </c>
      <c r="J183" s="1146">
        <f t="shared" ref="J183" si="38">I183*$P$10/1000</f>
        <v>0.21604660000000003</v>
      </c>
      <c r="K183" s="82" t="s">
        <v>3169</v>
      </c>
      <c r="L183" s="240" t="s">
        <v>132</v>
      </c>
      <c r="M183" s="240">
        <v>1</v>
      </c>
      <c r="N183" s="810">
        <v>1.417</v>
      </c>
      <c r="O183" s="809">
        <f t="shared" si="32"/>
        <v>1.417</v>
      </c>
      <c r="P183" s="1146">
        <f>E183*F183</f>
        <v>111.27224664559999</v>
      </c>
      <c r="Q183" s="1146">
        <f>SUM(O183:O185)</f>
        <v>9.6649999999999991</v>
      </c>
      <c r="R183" s="1146">
        <f t="shared" ref="R183" si="39">Q183*1.02*1.05*$R$15</f>
        <v>10.943304498</v>
      </c>
    </row>
    <row r="184" spans="1:19" s="68" customFormat="1" ht="14.25" customHeight="1">
      <c r="A184" s="1142"/>
      <c r="B184" s="1143"/>
      <c r="C184" s="1144"/>
      <c r="D184" s="1147"/>
      <c r="E184" s="1146"/>
      <c r="F184" s="1146"/>
      <c r="G184" s="1149"/>
      <c r="H184" s="1146"/>
      <c r="I184" s="1149"/>
      <c r="J184" s="1146"/>
      <c r="K184" s="82" t="s">
        <v>136</v>
      </c>
      <c r="L184" s="240" t="s">
        <v>134</v>
      </c>
      <c r="M184" s="240">
        <v>0.128</v>
      </c>
      <c r="N184" s="810">
        <v>1</v>
      </c>
      <c r="O184" s="809">
        <f>M184*N184</f>
        <v>0.128</v>
      </c>
      <c r="P184" s="1146"/>
      <c r="Q184" s="1146"/>
      <c r="R184" s="1146"/>
    </row>
    <row r="185" spans="1:19" s="68" customFormat="1" ht="14.25" customHeight="1">
      <c r="A185" s="1142"/>
      <c r="B185" s="1143"/>
      <c r="C185" s="1144"/>
      <c r="D185" s="1147"/>
      <c r="E185" s="1146"/>
      <c r="F185" s="1146"/>
      <c r="G185" s="1149"/>
      <c r="H185" s="1146"/>
      <c r="I185" s="1149"/>
      <c r="J185" s="1146"/>
      <c r="K185" s="82" t="s">
        <v>2987</v>
      </c>
      <c r="L185" s="240" t="s">
        <v>134</v>
      </c>
      <c r="M185" s="240">
        <v>4.0599999999999996</v>
      </c>
      <c r="N185" s="810">
        <v>2</v>
      </c>
      <c r="O185" s="809">
        <f>M185*N185</f>
        <v>8.1199999999999992</v>
      </c>
      <c r="P185" s="1146"/>
      <c r="Q185" s="1146"/>
      <c r="R185" s="1146"/>
    </row>
    <row r="186" spans="1:19" s="68" customFormat="1" ht="14.25" customHeight="1">
      <c r="A186" s="1142"/>
      <c r="B186" s="1143"/>
      <c r="C186" s="1144"/>
      <c r="D186" s="1147"/>
      <c r="E186" s="1146"/>
      <c r="F186" s="1146"/>
      <c r="G186" s="1149"/>
      <c r="H186" s="1146"/>
      <c r="I186" s="1149"/>
      <c r="J186" s="1146"/>
      <c r="K186" s="799"/>
      <c r="L186" s="800"/>
      <c r="M186" s="800"/>
      <c r="N186" s="814"/>
      <c r="O186" s="809">
        <f t="shared" ref="O186:O187" si="40">M186*N186</f>
        <v>0</v>
      </c>
      <c r="P186" s="1146"/>
      <c r="Q186" s="1146"/>
      <c r="R186" s="1146"/>
    </row>
    <row r="187" spans="1:19" s="68" customFormat="1">
      <c r="A187" s="1142"/>
      <c r="B187" s="1143"/>
      <c r="C187" s="1144"/>
      <c r="D187" s="1147"/>
      <c r="E187" s="1146"/>
      <c r="F187" s="1146"/>
      <c r="G187" s="1149"/>
      <c r="H187" s="1146"/>
      <c r="I187" s="1149"/>
      <c r="J187" s="1146"/>
      <c r="K187" s="799"/>
      <c r="L187" s="800"/>
      <c r="M187" s="800"/>
      <c r="N187" s="814"/>
      <c r="O187" s="809">
        <f t="shared" si="40"/>
        <v>0</v>
      </c>
      <c r="P187" s="1146"/>
      <c r="Q187" s="1146"/>
      <c r="R187" s="1146"/>
    </row>
    <row r="188" spans="1:19" s="68" customFormat="1" ht="8.25" customHeight="1">
      <c r="A188" s="1142"/>
      <c r="B188" s="1148"/>
      <c r="C188" s="1224" t="s">
        <v>3100</v>
      </c>
      <c r="D188" s="1147"/>
      <c r="E188" s="1366"/>
      <c r="F188" s="1146"/>
      <c r="G188" s="1149"/>
      <c r="H188" s="1146"/>
      <c r="I188" s="1149"/>
      <c r="J188" s="1146"/>
      <c r="K188" s="246"/>
      <c r="L188" s="246"/>
      <c r="M188" s="246"/>
      <c r="N188" s="246"/>
      <c r="O188" s="809"/>
      <c r="P188" s="1146"/>
      <c r="Q188" s="1146"/>
      <c r="R188" s="1146">
        <f>Q188*1.02*1.05*$R$15</f>
        <v>0</v>
      </c>
    </row>
    <row r="189" spans="1:19" s="8" customFormat="1" ht="8.25" customHeight="1">
      <c r="A189" s="1142"/>
      <c r="B189" s="1148"/>
      <c r="C189" s="1224"/>
      <c r="D189" s="1147"/>
      <c r="E189" s="1366"/>
      <c r="F189" s="1146"/>
      <c r="G189" s="1149"/>
      <c r="H189" s="1146"/>
      <c r="I189" s="1149"/>
      <c r="J189" s="1146"/>
      <c r="K189" s="246"/>
      <c r="L189" s="246"/>
      <c r="M189" s="246"/>
      <c r="N189" s="246"/>
      <c r="O189" s="809"/>
      <c r="P189" s="1146"/>
      <c r="Q189" s="1146"/>
      <c r="R189" s="1146"/>
      <c r="S189" s="68"/>
    </row>
    <row r="190" spans="1:19" s="8" customFormat="1" ht="8.25" customHeight="1">
      <c r="A190" s="1142"/>
      <c r="B190" s="1148"/>
      <c r="C190" s="1224"/>
      <c r="D190" s="1147"/>
      <c r="E190" s="1366"/>
      <c r="F190" s="1146"/>
      <c r="G190" s="1149"/>
      <c r="H190" s="1146"/>
      <c r="I190" s="1149"/>
      <c r="J190" s="1146"/>
      <c r="K190" s="246"/>
      <c r="L190" s="246"/>
      <c r="M190" s="246"/>
      <c r="N190" s="246"/>
      <c r="O190" s="809"/>
      <c r="P190" s="1146"/>
      <c r="Q190" s="1146"/>
      <c r="R190" s="1146"/>
      <c r="S190" s="68"/>
    </row>
    <row r="191" spans="1:19" s="8" customFormat="1" ht="8.25" customHeight="1">
      <c r="A191" s="1142"/>
      <c r="B191" s="1148"/>
      <c r="C191" s="1224"/>
      <c r="D191" s="1147"/>
      <c r="E191" s="1366"/>
      <c r="F191" s="1146"/>
      <c r="G191" s="1149"/>
      <c r="H191" s="1146"/>
      <c r="I191" s="1149"/>
      <c r="J191" s="1146"/>
      <c r="K191" s="246"/>
      <c r="L191" s="246"/>
      <c r="M191" s="246"/>
      <c r="N191" s="246"/>
      <c r="O191" s="809"/>
      <c r="P191" s="1146"/>
      <c r="Q191" s="1146"/>
      <c r="R191" s="1146"/>
      <c r="S191" s="68"/>
    </row>
    <row r="192" spans="1:19" s="8" customFormat="1" ht="8.25" customHeight="1">
      <c r="A192" s="1142"/>
      <c r="B192" s="1148"/>
      <c r="C192" s="1224"/>
      <c r="D192" s="1147"/>
      <c r="E192" s="1366"/>
      <c r="F192" s="1146"/>
      <c r="G192" s="1149"/>
      <c r="H192" s="1146"/>
      <c r="I192" s="1149"/>
      <c r="J192" s="1146"/>
      <c r="K192" s="246"/>
      <c r="L192" s="246"/>
      <c r="M192" s="246"/>
      <c r="N192" s="246"/>
      <c r="O192" s="809"/>
      <c r="P192" s="1146"/>
      <c r="Q192" s="1146"/>
      <c r="R192" s="1146"/>
      <c r="S192" s="68"/>
    </row>
    <row r="193" spans="1:19" s="8" customFormat="1" ht="12.75" customHeight="1">
      <c r="A193" s="1147">
        <v>1</v>
      </c>
      <c r="B193" s="1148" t="s">
        <v>3083</v>
      </c>
      <c r="C193" s="1144" t="s">
        <v>3085</v>
      </c>
      <c r="D193" s="1147" t="s">
        <v>513</v>
      </c>
      <c r="E193" s="1372">
        <v>68.28</v>
      </c>
      <c r="F193" s="1149">
        <f>H193+J193+R193</f>
        <v>29.527472913232</v>
      </c>
      <c r="G193" s="1149">
        <v>2.9</v>
      </c>
      <c r="H193" s="1146">
        <f>G193*$P$9/1000</f>
        <v>6.6490909999999994</v>
      </c>
      <c r="I193" s="1149">
        <v>0.95</v>
      </c>
      <c r="J193" s="1146">
        <f>I193*$P$10/1000</f>
        <v>2.932061</v>
      </c>
      <c r="K193" s="82" t="s">
        <v>3086</v>
      </c>
      <c r="L193" s="240" t="s">
        <v>135</v>
      </c>
      <c r="M193" s="240">
        <v>0.92</v>
      </c>
      <c r="N193" s="810">
        <v>13.083</v>
      </c>
      <c r="O193" s="809">
        <f t="shared" si="32"/>
        <v>12.03636</v>
      </c>
      <c r="P193" s="1146">
        <f>E193*F193</f>
        <v>2016.135850515481</v>
      </c>
      <c r="Q193" s="1146">
        <f>SUM(O193:O197)</f>
        <v>17.61636</v>
      </c>
      <c r="R193" s="1146">
        <f>Q193*1.02*1.05*$R$15</f>
        <v>19.946320913232</v>
      </c>
      <c r="S193" s="68"/>
    </row>
    <row r="194" spans="1:19" s="8" customFormat="1" ht="12.75" customHeight="1">
      <c r="A194" s="1147"/>
      <c r="B194" s="1148"/>
      <c r="C194" s="1144"/>
      <c r="D194" s="1147"/>
      <c r="E194" s="1372"/>
      <c r="F194" s="1149"/>
      <c r="G194" s="1149"/>
      <c r="H194" s="1146"/>
      <c r="I194" s="1149"/>
      <c r="J194" s="1146"/>
      <c r="K194" s="82" t="s">
        <v>3084</v>
      </c>
      <c r="L194" s="240" t="s">
        <v>135</v>
      </c>
      <c r="M194" s="240">
        <v>0.18</v>
      </c>
      <c r="N194" s="810">
        <v>31</v>
      </c>
      <c r="O194" s="809">
        <f t="shared" si="32"/>
        <v>5.58</v>
      </c>
      <c r="P194" s="1146"/>
      <c r="Q194" s="1146"/>
      <c r="R194" s="1146"/>
      <c r="S194" s="68"/>
    </row>
    <row r="195" spans="1:19" s="8" customFormat="1" ht="12.75" customHeight="1">
      <c r="A195" s="1147"/>
      <c r="B195" s="1148"/>
      <c r="C195" s="1144"/>
      <c r="D195" s="1147"/>
      <c r="E195" s="1372"/>
      <c r="F195" s="1149"/>
      <c r="G195" s="1149"/>
      <c r="H195" s="1146"/>
      <c r="I195" s="1149"/>
      <c r="J195" s="1146"/>
      <c r="K195" s="82"/>
      <c r="L195" s="240"/>
      <c r="M195" s="240"/>
      <c r="N195" s="810"/>
      <c r="O195" s="809">
        <f t="shared" si="32"/>
        <v>0</v>
      </c>
      <c r="P195" s="1146"/>
      <c r="Q195" s="1146"/>
      <c r="R195" s="1146"/>
      <c r="S195" s="68"/>
    </row>
    <row r="196" spans="1:19" s="8" customFormat="1" ht="12.75" customHeight="1">
      <c r="A196" s="1147"/>
      <c r="B196" s="1148"/>
      <c r="C196" s="1144"/>
      <c r="D196" s="1147"/>
      <c r="E196" s="1372"/>
      <c r="F196" s="1149"/>
      <c r="G196" s="1149"/>
      <c r="H196" s="1146"/>
      <c r="I196" s="1149"/>
      <c r="J196" s="1146"/>
      <c r="K196" s="82"/>
      <c r="L196" s="240"/>
      <c r="M196" s="240"/>
      <c r="N196" s="810"/>
      <c r="O196" s="809">
        <f t="shared" si="32"/>
        <v>0</v>
      </c>
      <c r="P196" s="1146"/>
      <c r="Q196" s="1146"/>
      <c r="R196" s="1146"/>
      <c r="S196" s="68"/>
    </row>
    <row r="197" spans="1:19" s="8" customFormat="1" ht="12.75" customHeight="1">
      <c r="A197" s="1147"/>
      <c r="B197" s="1148"/>
      <c r="C197" s="1144"/>
      <c r="D197" s="1147"/>
      <c r="E197" s="1372"/>
      <c r="F197" s="1149"/>
      <c r="G197" s="1149"/>
      <c r="H197" s="1146"/>
      <c r="I197" s="1149"/>
      <c r="J197" s="1146"/>
      <c r="K197" s="82"/>
      <c r="L197" s="240"/>
      <c r="M197" s="240"/>
      <c r="N197" s="810"/>
      <c r="O197" s="809">
        <f t="shared" si="32"/>
        <v>0</v>
      </c>
      <c r="P197" s="1146"/>
      <c r="Q197" s="1146"/>
      <c r="R197" s="1146"/>
      <c r="S197" s="68"/>
    </row>
    <row r="198" spans="1:19" s="8" customFormat="1" ht="12.75" customHeight="1">
      <c r="A198" s="1147">
        <f>+A193+1</f>
        <v>2</v>
      </c>
      <c r="B198" s="1148" t="s">
        <v>3083</v>
      </c>
      <c r="C198" s="1144" t="s">
        <v>3087</v>
      </c>
      <c r="D198" s="1147" t="s">
        <v>513</v>
      </c>
      <c r="E198" s="1372">
        <v>10.26</v>
      </c>
      <c r="F198" s="1149">
        <f>H198+J198+R198</f>
        <v>29.527472913232</v>
      </c>
      <c r="G198" s="1149">
        <v>2.9</v>
      </c>
      <c r="H198" s="1146">
        <f>G198*$P$9/1000</f>
        <v>6.6490909999999994</v>
      </c>
      <c r="I198" s="1149">
        <v>0.95</v>
      </c>
      <c r="J198" s="1146">
        <f>I198*$P$10/1000</f>
        <v>2.932061</v>
      </c>
      <c r="K198" s="82" t="s">
        <v>3086</v>
      </c>
      <c r="L198" s="240" t="s">
        <v>135</v>
      </c>
      <c r="M198" s="240">
        <v>0.92</v>
      </c>
      <c r="N198" s="810">
        <v>13.083</v>
      </c>
      <c r="O198" s="809">
        <f t="shared" si="32"/>
        <v>12.03636</v>
      </c>
      <c r="P198" s="1146">
        <f>E198*F198</f>
        <v>302.95187208976029</v>
      </c>
      <c r="Q198" s="1146">
        <f>SUM(O198:O202)</f>
        <v>17.61636</v>
      </c>
      <c r="R198" s="1146">
        <f>Q198*1.02*1.05*$R$15</f>
        <v>19.946320913232</v>
      </c>
      <c r="S198" s="68"/>
    </row>
    <row r="199" spans="1:19" s="8" customFormat="1" ht="12.75" customHeight="1">
      <c r="A199" s="1147"/>
      <c r="B199" s="1148"/>
      <c r="C199" s="1144"/>
      <c r="D199" s="1147"/>
      <c r="E199" s="1372"/>
      <c r="F199" s="1149"/>
      <c r="G199" s="1149"/>
      <c r="H199" s="1146"/>
      <c r="I199" s="1149"/>
      <c r="J199" s="1146"/>
      <c r="K199" s="82" t="s">
        <v>3084</v>
      </c>
      <c r="L199" s="240" t="s">
        <v>135</v>
      </c>
      <c r="M199" s="240">
        <v>0.18</v>
      </c>
      <c r="N199" s="810">
        <v>31</v>
      </c>
      <c r="O199" s="809">
        <f t="shared" si="32"/>
        <v>5.58</v>
      </c>
      <c r="P199" s="1146"/>
      <c r="Q199" s="1146"/>
      <c r="R199" s="1146"/>
      <c r="S199" s="68"/>
    </row>
    <row r="200" spans="1:19" s="8" customFormat="1" ht="12.75" customHeight="1">
      <c r="A200" s="1147"/>
      <c r="B200" s="1148"/>
      <c r="C200" s="1144"/>
      <c r="D200" s="1147"/>
      <c r="E200" s="1372"/>
      <c r="F200" s="1149"/>
      <c r="G200" s="1149"/>
      <c r="H200" s="1146"/>
      <c r="I200" s="1149"/>
      <c r="J200" s="1146"/>
      <c r="K200" s="82"/>
      <c r="L200" s="240"/>
      <c r="M200" s="240"/>
      <c r="N200" s="810"/>
      <c r="O200" s="809">
        <f t="shared" si="32"/>
        <v>0</v>
      </c>
      <c r="P200" s="1146"/>
      <c r="Q200" s="1146"/>
      <c r="R200" s="1146"/>
      <c r="S200" s="68"/>
    </row>
    <row r="201" spans="1:19" s="8" customFormat="1" ht="12.75" customHeight="1">
      <c r="A201" s="1147"/>
      <c r="B201" s="1148"/>
      <c r="C201" s="1144"/>
      <c r="D201" s="1147"/>
      <c r="E201" s="1372"/>
      <c r="F201" s="1149"/>
      <c r="G201" s="1149"/>
      <c r="H201" s="1146"/>
      <c r="I201" s="1149"/>
      <c r="J201" s="1146"/>
      <c r="K201" s="82"/>
      <c r="L201" s="240"/>
      <c r="M201" s="240"/>
      <c r="N201" s="810"/>
      <c r="O201" s="809">
        <f t="shared" si="32"/>
        <v>0</v>
      </c>
      <c r="P201" s="1146"/>
      <c r="Q201" s="1146"/>
      <c r="R201" s="1146"/>
      <c r="S201" s="68"/>
    </row>
    <row r="202" spans="1:19" s="8" customFormat="1" ht="12.75" customHeight="1">
      <c r="A202" s="1147"/>
      <c r="B202" s="1148"/>
      <c r="C202" s="1144"/>
      <c r="D202" s="1147"/>
      <c r="E202" s="1372"/>
      <c r="F202" s="1149"/>
      <c r="G202" s="1149"/>
      <c r="H202" s="1146"/>
      <c r="I202" s="1149"/>
      <c r="J202" s="1146"/>
      <c r="K202" s="82"/>
      <c r="L202" s="240"/>
      <c r="M202" s="240"/>
      <c r="N202" s="810"/>
      <c r="O202" s="809">
        <f t="shared" si="32"/>
        <v>0</v>
      </c>
      <c r="P202" s="1146"/>
      <c r="Q202" s="1146"/>
      <c r="R202" s="1146"/>
      <c r="S202" s="68"/>
    </row>
    <row r="203" spans="1:19" s="8" customFormat="1" ht="12.75" customHeight="1">
      <c r="A203" s="1147">
        <f t="shared" ref="A203" si="41">+A198+1</f>
        <v>3</v>
      </c>
      <c r="B203" s="1148" t="s">
        <v>64</v>
      </c>
      <c r="C203" s="1144" t="s">
        <v>3091</v>
      </c>
      <c r="D203" s="1147" t="s">
        <v>135</v>
      </c>
      <c r="E203" s="1372">
        <v>21.9</v>
      </c>
      <c r="F203" s="1149">
        <f>H203+J203+R203</f>
        <v>25.154849726400002</v>
      </c>
      <c r="G203" s="1149">
        <v>1.87</v>
      </c>
      <c r="H203" s="1146">
        <f>G203*$P$9/1000</f>
        <v>4.2875173000000002</v>
      </c>
      <c r="I203" s="1149">
        <v>0.92</v>
      </c>
      <c r="J203" s="1146">
        <f>I203*$P$10/1000</f>
        <v>2.8394696000000001</v>
      </c>
      <c r="K203" s="82" t="s">
        <v>67</v>
      </c>
      <c r="L203" s="240" t="s">
        <v>135</v>
      </c>
      <c r="M203" s="240">
        <v>0.92</v>
      </c>
      <c r="N203" s="810">
        <v>13.6</v>
      </c>
      <c r="O203" s="809">
        <f>M203*N203</f>
        <v>12.512</v>
      </c>
      <c r="P203" s="1146">
        <f>E203*F203</f>
        <v>550.89120900815999</v>
      </c>
      <c r="Q203" s="1146">
        <f>SUM(O203:O207)</f>
        <v>15.922000000000001</v>
      </c>
      <c r="R203" s="1146">
        <f>Q203*1.02*1.05*$R$15</f>
        <v>18.0278628264</v>
      </c>
      <c r="S203" s="68" t="s">
        <v>2972</v>
      </c>
    </row>
    <row r="204" spans="1:19" s="8" customFormat="1" ht="12.75" customHeight="1">
      <c r="A204" s="1147"/>
      <c r="B204" s="1148"/>
      <c r="C204" s="1144"/>
      <c r="D204" s="1147"/>
      <c r="E204" s="1372"/>
      <c r="F204" s="1149"/>
      <c r="G204" s="1149"/>
      <c r="H204" s="1146"/>
      <c r="I204" s="1149"/>
      <c r="J204" s="1146"/>
      <c r="K204" s="82" t="s">
        <v>273</v>
      </c>
      <c r="L204" s="240" t="s">
        <v>135</v>
      </c>
      <c r="M204" s="240">
        <v>0.11</v>
      </c>
      <c r="N204" s="810">
        <v>31</v>
      </c>
      <c r="O204" s="809">
        <f>M204*N204</f>
        <v>3.41</v>
      </c>
      <c r="P204" s="1146"/>
      <c r="Q204" s="1146"/>
      <c r="R204" s="1146"/>
      <c r="S204" s="68"/>
    </row>
    <row r="205" spans="1:19" s="8" customFormat="1" ht="12.75" customHeight="1">
      <c r="A205" s="1147"/>
      <c r="B205" s="1148"/>
      <c r="C205" s="1144"/>
      <c r="D205" s="1147"/>
      <c r="E205" s="1372"/>
      <c r="F205" s="1149"/>
      <c r="G205" s="1149"/>
      <c r="H205" s="1146"/>
      <c r="I205" s="1149"/>
      <c r="J205" s="1146"/>
      <c r="K205" s="82"/>
      <c r="L205" s="240"/>
      <c r="M205" s="240"/>
      <c r="N205" s="810"/>
      <c r="O205" s="809">
        <f>M205*N205</f>
        <v>0</v>
      </c>
      <c r="P205" s="1146"/>
      <c r="Q205" s="1146"/>
      <c r="R205" s="1146"/>
      <c r="S205" s="68"/>
    </row>
    <row r="206" spans="1:19" s="8" customFormat="1" ht="12.75" customHeight="1">
      <c r="A206" s="1147"/>
      <c r="B206" s="1148"/>
      <c r="C206" s="1144"/>
      <c r="D206" s="1147"/>
      <c r="E206" s="1372"/>
      <c r="F206" s="1149"/>
      <c r="G206" s="1149"/>
      <c r="H206" s="1146"/>
      <c r="I206" s="1149"/>
      <c r="J206" s="1146"/>
      <c r="K206" s="82"/>
      <c r="L206" s="240"/>
      <c r="M206" s="240"/>
      <c r="N206" s="810"/>
      <c r="O206" s="809">
        <f>M206*N206</f>
        <v>0</v>
      </c>
      <c r="P206" s="1146"/>
      <c r="Q206" s="1146"/>
      <c r="R206" s="1146"/>
      <c r="S206" s="68"/>
    </row>
    <row r="207" spans="1:19" s="8" customFormat="1" ht="12.75" customHeight="1">
      <c r="A207" s="1147"/>
      <c r="B207" s="1148"/>
      <c r="C207" s="1144"/>
      <c r="D207" s="1147"/>
      <c r="E207" s="1372"/>
      <c r="F207" s="1149"/>
      <c r="G207" s="1149"/>
      <c r="H207" s="1146"/>
      <c r="I207" s="1149"/>
      <c r="J207" s="1146"/>
      <c r="K207" s="82"/>
      <c r="L207" s="240"/>
      <c r="M207" s="240"/>
      <c r="N207" s="810"/>
      <c r="O207" s="809">
        <f>M207*N207</f>
        <v>0</v>
      </c>
      <c r="P207" s="1146"/>
      <c r="Q207" s="1146"/>
      <c r="R207" s="1146"/>
      <c r="S207" s="68"/>
    </row>
    <row r="208" spans="1:19" s="8" customFormat="1" ht="12.75" customHeight="1">
      <c r="A208" s="1147">
        <f t="shared" ref="A208" si="42">+A203+1</f>
        <v>4</v>
      </c>
      <c r="B208" s="1148" t="s">
        <v>3088</v>
      </c>
      <c r="C208" s="1144" t="s">
        <v>3089</v>
      </c>
      <c r="D208" s="1147" t="s">
        <v>135</v>
      </c>
      <c r="E208" s="1372">
        <f>+E203*0.25</f>
        <v>5.4749999999999996</v>
      </c>
      <c r="F208" s="1149">
        <f>H208+J208+R208</f>
        <v>36.221017887199999</v>
      </c>
      <c r="G208" s="1149">
        <v>0.65</v>
      </c>
      <c r="H208" s="1146">
        <f>G208*$P$9/1000</f>
        <v>1.4903135000000001</v>
      </c>
      <c r="I208" s="1149">
        <v>0.3</v>
      </c>
      <c r="J208" s="1146">
        <f>I208*$P$10/1000</f>
        <v>0.92591400000000001</v>
      </c>
      <c r="K208" s="82" t="s">
        <v>3053</v>
      </c>
      <c r="L208" s="240" t="s">
        <v>135</v>
      </c>
      <c r="M208" s="240">
        <v>1</v>
      </c>
      <c r="N208" s="809">
        <v>29.856000000000002</v>
      </c>
      <c r="O208" s="809">
        <f t="shared" ref="O208:O212" si="43">M208*N208</f>
        <v>29.856000000000002</v>
      </c>
      <c r="P208" s="1146">
        <f>E208*F208</f>
        <v>198.31007293241998</v>
      </c>
      <c r="Q208" s="1146">
        <f>SUM(O208:O212)</f>
        <v>29.856000000000002</v>
      </c>
      <c r="R208" s="1146">
        <f>Q208*1.02*1.05*$R$15</f>
        <v>33.804790387200001</v>
      </c>
      <c r="S208" s="68" t="s">
        <v>2972</v>
      </c>
    </row>
    <row r="209" spans="1:19" s="8" customFormat="1" ht="12.75" customHeight="1">
      <c r="A209" s="1147"/>
      <c r="B209" s="1148"/>
      <c r="C209" s="1144"/>
      <c r="D209" s="1147"/>
      <c r="E209" s="1372"/>
      <c r="F209" s="1149"/>
      <c r="G209" s="1149"/>
      <c r="H209" s="1146"/>
      <c r="I209" s="1149"/>
      <c r="J209" s="1146"/>
      <c r="K209" s="82"/>
      <c r="L209" s="240"/>
      <c r="M209" s="240"/>
      <c r="N209" s="810"/>
      <c r="O209" s="809">
        <f t="shared" si="43"/>
        <v>0</v>
      </c>
      <c r="P209" s="1146"/>
      <c r="Q209" s="1146"/>
      <c r="R209" s="1146"/>
      <c r="S209" s="68"/>
    </row>
    <row r="210" spans="1:19" s="8" customFormat="1" ht="12.75" customHeight="1">
      <c r="A210" s="1147"/>
      <c r="B210" s="1148"/>
      <c r="C210" s="1144"/>
      <c r="D210" s="1147"/>
      <c r="E210" s="1372"/>
      <c r="F210" s="1149"/>
      <c r="G210" s="1149"/>
      <c r="H210" s="1146"/>
      <c r="I210" s="1149"/>
      <c r="J210" s="1146"/>
      <c r="K210" s="82"/>
      <c r="L210" s="240"/>
      <c r="M210" s="240"/>
      <c r="N210" s="810"/>
      <c r="O210" s="809">
        <f t="shared" si="43"/>
        <v>0</v>
      </c>
      <c r="P210" s="1146"/>
      <c r="Q210" s="1146"/>
      <c r="R210" s="1146"/>
      <c r="S210" s="68" t="s">
        <v>3090</v>
      </c>
    </row>
    <row r="211" spans="1:19" s="8" customFormat="1" ht="12.75" customHeight="1">
      <c r="A211" s="1147"/>
      <c r="B211" s="1148"/>
      <c r="C211" s="1144"/>
      <c r="D211" s="1147"/>
      <c r="E211" s="1372"/>
      <c r="F211" s="1149"/>
      <c r="G211" s="1149"/>
      <c r="H211" s="1146"/>
      <c r="I211" s="1149"/>
      <c r="J211" s="1146"/>
      <c r="K211" s="82"/>
      <c r="L211" s="240"/>
      <c r="M211" s="240"/>
      <c r="N211" s="810"/>
      <c r="O211" s="809">
        <f t="shared" si="43"/>
        <v>0</v>
      </c>
      <c r="P211" s="1146"/>
      <c r="Q211" s="1146"/>
      <c r="R211" s="1146"/>
      <c r="S211" s="68"/>
    </row>
    <row r="212" spans="1:19" s="8" customFormat="1" ht="12.75" customHeight="1">
      <c r="A212" s="1147"/>
      <c r="B212" s="1148"/>
      <c r="C212" s="1144"/>
      <c r="D212" s="1147"/>
      <c r="E212" s="1372"/>
      <c r="F212" s="1149"/>
      <c r="G212" s="1149"/>
      <c r="H212" s="1146"/>
      <c r="I212" s="1149"/>
      <c r="J212" s="1146"/>
      <c r="K212" s="82"/>
      <c r="L212" s="240"/>
      <c r="M212" s="240"/>
      <c r="N212" s="810"/>
      <c r="O212" s="809">
        <f t="shared" si="43"/>
        <v>0</v>
      </c>
      <c r="P212" s="1146"/>
      <c r="Q212" s="1146"/>
      <c r="R212" s="1146"/>
      <c r="S212" s="68"/>
    </row>
    <row r="213" spans="1:19" s="8" customFormat="1" ht="12.75" customHeight="1">
      <c r="A213" s="1147">
        <f t="shared" ref="A213" si="44">+A208+1</f>
        <v>5</v>
      </c>
      <c r="B213" s="1148" t="s">
        <v>65</v>
      </c>
      <c r="C213" s="1144" t="s">
        <v>181</v>
      </c>
      <c r="D213" s="1147" t="s">
        <v>137</v>
      </c>
      <c r="E213" s="1372">
        <f>+E203/0.2*0.002</f>
        <v>0.21899999999999997</v>
      </c>
      <c r="F213" s="1149">
        <f>H213+J213+R213</f>
        <v>445.41539219599997</v>
      </c>
      <c r="G213" s="1149">
        <v>27.8</v>
      </c>
      <c r="H213" s="1146">
        <f>G213*$P$9/1000</f>
        <v>63.739561999999999</v>
      </c>
      <c r="I213" s="1149">
        <v>1.38</v>
      </c>
      <c r="J213" s="1146">
        <f>I213*$P$10/1000</f>
        <v>4.2592043999999998</v>
      </c>
      <c r="K213" s="82" t="s">
        <v>3060</v>
      </c>
      <c r="L213" s="240" t="s">
        <v>137</v>
      </c>
      <c r="M213" s="240">
        <v>1</v>
      </c>
      <c r="N213" s="810">
        <v>333.33</v>
      </c>
      <c r="O213" s="809">
        <f>M213*N213</f>
        <v>333.33</v>
      </c>
      <c r="P213" s="1146">
        <f>E213*F213</f>
        <v>97.545970890923982</v>
      </c>
      <c r="Q213" s="1146">
        <f>SUM(O213:O217)</f>
        <v>333.33</v>
      </c>
      <c r="R213" s="1146">
        <f>Q213*1.02*1.05*$R$15</f>
        <v>377.41662579600001</v>
      </c>
      <c r="S213" s="68"/>
    </row>
    <row r="214" spans="1:19" s="8" customFormat="1" ht="12.75" customHeight="1">
      <c r="A214" s="1147"/>
      <c r="B214" s="1148"/>
      <c r="C214" s="1144"/>
      <c r="D214" s="1147"/>
      <c r="E214" s="1372"/>
      <c r="F214" s="1149"/>
      <c r="G214" s="1149"/>
      <c r="H214" s="1146"/>
      <c r="I214" s="1149"/>
      <c r="J214" s="1146"/>
      <c r="K214" s="82"/>
      <c r="L214" s="240"/>
      <c r="M214" s="240"/>
      <c r="N214" s="810"/>
      <c r="O214" s="809">
        <f>M214*N214</f>
        <v>0</v>
      </c>
      <c r="P214" s="1146"/>
      <c r="Q214" s="1146"/>
      <c r="R214" s="1146"/>
      <c r="S214" s="68"/>
    </row>
    <row r="215" spans="1:19" s="8" customFormat="1" ht="12.75" customHeight="1">
      <c r="A215" s="1147"/>
      <c r="B215" s="1148"/>
      <c r="C215" s="1144"/>
      <c r="D215" s="1147"/>
      <c r="E215" s="1372"/>
      <c r="F215" s="1149"/>
      <c r="G215" s="1149"/>
      <c r="H215" s="1146"/>
      <c r="I215" s="1149"/>
      <c r="J215" s="1146"/>
      <c r="K215" s="82"/>
      <c r="L215" s="240"/>
      <c r="M215" s="240"/>
      <c r="N215" s="810"/>
      <c r="O215" s="809">
        <f>M215*N215</f>
        <v>0</v>
      </c>
      <c r="P215" s="1146"/>
      <c r="Q215" s="1146"/>
      <c r="R215" s="1146"/>
      <c r="S215" s="68"/>
    </row>
    <row r="216" spans="1:19" s="8" customFormat="1" ht="12.75" customHeight="1">
      <c r="A216" s="1147"/>
      <c r="B216" s="1148"/>
      <c r="C216" s="1144"/>
      <c r="D216" s="1147"/>
      <c r="E216" s="1372"/>
      <c r="F216" s="1149"/>
      <c r="G216" s="1149"/>
      <c r="H216" s="1146"/>
      <c r="I216" s="1149"/>
      <c r="J216" s="1146"/>
      <c r="K216" s="82"/>
      <c r="L216" s="240"/>
      <c r="M216" s="240"/>
      <c r="N216" s="810"/>
      <c r="O216" s="809">
        <f>M216*N216</f>
        <v>0</v>
      </c>
      <c r="P216" s="1146"/>
      <c r="Q216" s="1146"/>
      <c r="R216" s="1146"/>
      <c r="S216" s="68"/>
    </row>
    <row r="217" spans="1:19" s="8" customFormat="1" ht="12.75" customHeight="1">
      <c r="A217" s="1147"/>
      <c r="B217" s="1148"/>
      <c r="C217" s="1144"/>
      <c r="D217" s="1147"/>
      <c r="E217" s="1372"/>
      <c r="F217" s="1149"/>
      <c r="G217" s="1149"/>
      <c r="H217" s="1146"/>
      <c r="I217" s="1149"/>
      <c r="J217" s="1146"/>
      <c r="K217" s="82"/>
      <c r="L217" s="240"/>
      <c r="M217" s="240"/>
      <c r="N217" s="810"/>
      <c r="O217" s="809">
        <f>M217*N217</f>
        <v>0</v>
      </c>
      <c r="P217" s="1146"/>
      <c r="Q217" s="1146"/>
      <c r="R217" s="1146"/>
      <c r="S217" s="68"/>
    </row>
    <row r="218" spans="1:19" s="8" customFormat="1" ht="12.75" customHeight="1">
      <c r="A218" s="1147">
        <f t="shared" ref="A218" si="45">+A213+1</f>
        <v>6</v>
      </c>
      <c r="B218" s="1148" t="s">
        <v>3092</v>
      </c>
      <c r="C218" s="1144" t="s">
        <v>3110</v>
      </c>
      <c r="D218" s="1147" t="s">
        <v>558</v>
      </c>
      <c r="E218" s="1372">
        <f>0.3*45</f>
        <v>13.5</v>
      </c>
      <c r="F218" s="1149">
        <f>H218+J218+R218</f>
        <v>32.545035399200003</v>
      </c>
      <c r="G218" s="1149">
        <v>10.4</v>
      </c>
      <c r="H218" s="1146">
        <f>G218*$P$9/1000</f>
        <v>23.845016000000001</v>
      </c>
      <c r="I218" s="1149">
        <v>0.3</v>
      </c>
      <c r="J218" s="1146">
        <f>I218*$P$10/1000</f>
        <v>0.92591400000000001</v>
      </c>
      <c r="K218" s="82" t="s">
        <v>3093</v>
      </c>
      <c r="L218" s="240" t="s">
        <v>558</v>
      </c>
      <c r="M218" s="240">
        <v>1</v>
      </c>
      <c r="N218" s="810">
        <v>5.75</v>
      </c>
      <c r="O218" s="809">
        <f t="shared" ref="O218:O222" si="46">M218*N218</f>
        <v>5.75</v>
      </c>
      <c r="P218" s="1146">
        <f>E218*F218</f>
        <v>439.35797788920001</v>
      </c>
      <c r="Q218" s="1146">
        <f>SUM(O218:O222)</f>
        <v>6.8659999999999997</v>
      </c>
      <c r="R218" s="1146">
        <f>Q218*1.02*1.05*$R$15</f>
        <v>7.7741053991999998</v>
      </c>
      <c r="S218" s="68"/>
    </row>
    <row r="219" spans="1:19" s="8" customFormat="1" ht="12.75" customHeight="1">
      <c r="A219" s="1147"/>
      <c r="B219" s="1148"/>
      <c r="C219" s="1144"/>
      <c r="D219" s="1147"/>
      <c r="E219" s="1372"/>
      <c r="F219" s="1149"/>
      <c r="G219" s="1149"/>
      <c r="H219" s="1146"/>
      <c r="I219" s="1149"/>
      <c r="J219" s="1146"/>
      <c r="K219" s="82" t="s">
        <v>273</v>
      </c>
      <c r="L219" s="240" t="s">
        <v>146</v>
      </c>
      <c r="M219" s="240">
        <v>3.5999999999999997E-2</v>
      </c>
      <c r="N219" s="810">
        <v>31</v>
      </c>
      <c r="O219" s="809">
        <f t="shared" si="46"/>
        <v>1.1159999999999999</v>
      </c>
      <c r="P219" s="1146"/>
      <c r="Q219" s="1146"/>
      <c r="R219" s="1146"/>
      <c r="S219" s="68"/>
    </row>
    <row r="220" spans="1:19" s="8" customFormat="1" ht="12.75" customHeight="1">
      <c r="A220" s="1147"/>
      <c r="B220" s="1148"/>
      <c r="C220" s="1144"/>
      <c r="D220" s="1147"/>
      <c r="E220" s="1372"/>
      <c r="F220" s="1149"/>
      <c r="G220" s="1149"/>
      <c r="H220" s="1146"/>
      <c r="I220" s="1149"/>
      <c r="J220" s="1146"/>
      <c r="K220" s="82"/>
      <c r="L220" s="240"/>
      <c r="M220" s="240"/>
      <c r="N220" s="810"/>
      <c r="O220" s="809">
        <f t="shared" si="46"/>
        <v>0</v>
      </c>
      <c r="P220" s="1146"/>
      <c r="Q220" s="1146"/>
      <c r="R220" s="1146"/>
      <c r="S220" s="68"/>
    </row>
    <row r="221" spans="1:19" s="8" customFormat="1" ht="12.75" customHeight="1">
      <c r="A221" s="1147"/>
      <c r="B221" s="1148"/>
      <c r="C221" s="1144"/>
      <c r="D221" s="1147"/>
      <c r="E221" s="1372"/>
      <c r="F221" s="1149"/>
      <c r="G221" s="1149"/>
      <c r="H221" s="1146"/>
      <c r="I221" s="1149"/>
      <c r="J221" s="1146"/>
      <c r="K221" s="82"/>
      <c r="L221" s="240"/>
      <c r="M221" s="240"/>
      <c r="N221" s="810"/>
      <c r="O221" s="809">
        <f t="shared" si="46"/>
        <v>0</v>
      </c>
      <c r="P221" s="1146"/>
      <c r="Q221" s="1146"/>
      <c r="R221" s="1146"/>
      <c r="S221" s="68"/>
    </row>
    <row r="222" spans="1:19" s="8" customFormat="1" ht="12.75" customHeight="1">
      <c r="A222" s="1147"/>
      <c r="B222" s="1148"/>
      <c r="C222" s="1144"/>
      <c r="D222" s="1147"/>
      <c r="E222" s="1372"/>
      <c r="F222" s="1149"/>
      <c r="G222" s="1149"/>
      <c r="H222" s="1146"/>
      <c r="I222" s="1149"/>
      <c r="J222" s="1146"/>
      <c r="K222" s="82"/>
      <c r="L222" s="240"/>
      <c r="M222" s="240"/>
      <c r="N222" s="810"/>
      <c r="O222" s="809">
        <f t="shared" si="46"/>
        <v>0</v>
      </c>
      <c r="P222" s="1146"/>
      <c r="Q222" s="1146"/>
      <c r="R222" s="1146"/>
      <c r="S222" s="68"/>
    </row>
    <row r="223" spans="1:19" s="8" customFormat="1" ht="8.25" customHeight="1">
      <c r="A223" s="1142"/>
      <c r="B223" s="1148"/>
      <c r="C223" s="1224" t="s">
        <v>3101</v>
      </c>
      <c r="D223" s="1147"/>
      <c r="E223" s="1366"/>
      <c r="F223" s="1146"/>
      <c r="G223" s="1149"/>
      <c r="H223" s="1146"/>
      <c r="I223" s="1149"/>
      <c r="J223" s="1146"/>
      <c r="K223" s="246"/>
      <c r="L223" s="246"/>
      <c r="M223" s="246"/>
      <c r="N223" s="246"/>
      <c r="O223" s="809"/>
      <c r="P223" s="1146"/>
      <c r="Q223" s="1146"/>
      <c r="R223" s="1146">
        <f>Q223*1.02*1.05*$R$15</f>
        <v>0</v>
      </c>
      <c r="S223" s="68"/>
    </row>
    <row r="224" spans="1:19" s="8" customFormat="1" ht="8.25" customHeight="1">
      <c r="A224" s="1142"/>
      <c r="B224" s="1148"/>
      <c r="C224" s="1224"/>
      <c r="D224" s="1147"/>
      <c r="E224" s="1366"/>
      <c r="F224" s="1146"/>
      <c r="G224" s="1149"/>
      <c r="H224" s="1146"/>
      <c r="I224" s="1149"/>
      <c r="J224" s="1146"/>
      <c r="K224" s="246"/>
      <c r="L224" s="246"/>
      <c r="M224" s="246"/>
      <c r="N224" s="246"/>
      <c r="O224" s="809"/>
      <c r="P224" s="1146"/>
      <c r="Q224" s="1146"/>
      <c r="R224" s="1146"/>
      <c r="S224" s="68"/>
    </row>
    <row r="225" spans="1:21" s="8" customFormat="1" ht="8.25" customHeight="1">
      <c r="A225" s="1142"/>
      <c r="B225" s="1148"/>
      <c r="C225" s="1224"/>
      <c r="D225" s="1147"/>
      <c r="E225" s="1366"/>
      <c r="F225" s="1146"/>
      <c r="G225" s="1149"/>
      <c r="H225" s="1146"/>
      <c r="I225" s="1149"/>
      <c r="J225" s="1146"/>
      <c r="K225" s="246"/>
      <c r="L225" s="246"/>
      <c r="M225" s="246"/>
      <c r="N225" s="246"/>
      <c r="O225" s="809"/>
      <c r="P225" s="1146"/>
      <c r="Q225" s="1146"/>
      <c r="R225" s="1146"/>
      <c r="S225" s="68"/>
    </row>
    <row r="226" spans="1:21" s="8" customFormat="1" ht="8.25" customHeight="1">
      <c r="A226" s="1142"/>
      <c r="B226" s="1148"/>
      <c r="C226" s="1224"/>
      <c r="D226" s="1147"/>
      <c r="E226" s="1366"/>
      <c r="F226" s="1146"/>
      <c r="G226" s="1149"/>
      <c r="H226" s="1146"/>
      <c r="I226" s="1149"/>
      <c r="J226" s="1146"/>
      <c r="K226" s="246"/>
      <c r="L226" s="246"/>
      <c r="M226" s="246"/>
      <c r="N226" s="246"/>
      <c r="O226" s="809"/>
      <c r="P226" s="1146"/>
      <c r="Q226" s="1146"/>
      <c r="R226" s="1146"/>
      <c r="S226" s="68"/>
    </row>
    <row r="227" spans="1:21" s="8" customFormat="1" ht="8.25" customHeight="1">
      <c r="A227" s="1142"/>
      <c r="B227" s="1148"/>
      <c r="C227" s="1224"/>
      <c r="D227" s="1147"/>
      <c r="E227" s="1366"/>
      <c r="F227" s="1146"/>
      <c r="G227" s="1149"/>
      <c r="H227" s="1146"/>
      <c r="I227" s="1149"/>
      <c r="J227" s="1146"/>
      <c r="K227" s="246"/>
      <c r="L227" s="246"/>
      <c r="M227" s="246"/>
      <c r="N227" s="246"/>
      <c r="O227" s="809"/>
      <c r="P227" s="1146"/>
      <c r="Q227" s="1146"/>
      <c r="R227" s="1146"/>
      <c r="S227" s="68"/>
    </row>
    <row r="228" spans="1:21" s="8" customFormat="1" ht="12.75" customHeight="1">
      <c r="A228" s="1147">
        <v>1</v>
      </c>
      <c r="B228" s="1148" t="s">
        <v>3112</v>
      </c>
      <c r="C228" s="1144" t="s">
        <v>3113</v>
      </c>
      <c r="D228" s="1147" t="s">
        <v>558</v>
      </c>
      <c r="E228" s="1372">
        <v>234.7</v>
      </c>
      <c r="F228" s="1149">
        <f>H228+J228+R228</f>
        <v>1.58138763708</v>
      </c>
      <c r="G228" s="1149">
        <v>0.36</v>
      </c>
      <c r="H228" s="1146">
        <f>G228*$P$9/1000</f>
        <v>0.82540440000000004</v>
      </c>
      <c r="I228" s="1149">
        <v>0.03</v>
      </c>
      <c r="J228" s="1146">
        <f>I228*$P$10/1000</f>
        <v>9.259139999999999E-2</v>
      </c>
      <c r="K228" s="82" t="s">
        <v>273</v>
      </c>
      <c r="L228" s="240" t="s">
        <v>146</v>
      </c>
      <c r="M228" s="240">
        <v>1.89E-2</v>
      </c>
      <c r="N228" s="810">
        <v>31</v>
      </c>
      <c r="O228" s="809">
        <f t="shared" ref="O228:O232" si="47">M228*N228</f>
        <v>0.58589999999999998</v>
      </c>
      <c r="P228" s="1146">
        <f>E228*F228</f>
        <v>371.15167842267596</v>
      </c>
      <c r="Q228" s="1146">
        <f>SUM(O228:O232)</f>
        <v>0.58589999999999998</v>
      </c>
      <c r="R228" s="1146">
        <f>Q228*1.02*1.05*$R$15</f>
        <v>0.66339183707999994</v>
      </c>
      <c r="S228" s="68"/>
    </row>
    <row r="229" spans="1:21" s="8" customFormat="1" ht="12.75" customHeight="1">
      <c r="A229" s="1147"/>
      <c r="B229" s="1148"/>
      <c r="C229" s="1144"/>
      <c r="D229" s="1147"/>
      <c r="E229" s="1372"/>
      <c r="F229" s="1149"/>
      <c r="G229" s="1149"/>
      <c r="H229" s="1146"/>
      <c r="I229" s="1149"/>
      <c r="J229" s="1146"/>
      <c r="K229" s="82"/>
      <c r="L229" s="240"/>
      <c r="M229" s="240"/>
      <c r="N229" s="810"/>
      <c r="O229" s="809">
        <f t="shared" si="47"/>
        <v>0</v>
      </c>
      <c r="P229" s="1146"/>
      <c r="Q229" s="1146"/>
      <c r="R229" s="1146"/>
      <c r="S229" s="68"/>
    </row>
    <row r="230" spans="1:21" s="8" customFormat="1" ht="12.75" customHeight="1">
      <c r="A230" s="1147"/>
      <c r="B230" s="1148"/>
      <c r="C230" s="1144"/>
      <c r="D230" s="1147"/>
      <c r="E230" s="1372"/>
      <c r="F230" s="1149"/>
      <c r="G230" s="1149"/>
      <c r="H230" s="1146"/>
      <c r="I230" s="1149"/>
      <c r="J230" s="1146"/>
      <c r="K230" s="82"/>
      <c r="L230" s="240"/>
      <c r="M230" s="240"/>
      <c r="N230" s="810"/>
      <c r="O230" s="809">
        <f t="shared" si="47"/>
        <v>0</v>
      </c>
      <c r="P230" s="1146"/>
      <c r="Q230" s="1146"/>
      <c r="R230" s="1146"/>
      <c r="S230" s="68"/>
    </row>
    <row r="231" spans="1:21" s="8" customFormat="1" ht="12.75" customHeight="1">
      <c r="A231" s="1147"/>
      <c r="B231" s="1148"/>
      <c r="C231" s="1144"/>
      <c r="D231" s="1147"/>
      <c r="E231" s="1372"/>
      <c r="F231" s="1149"/>
      <c r="G231" s="1149"/>
      <c r="H231" s="1146"/>
      <c r="I231" s="1149"/>
      <c r="J231" s="1146"/>
      <c r="K231" s="82"/>
      <c r="L231" s="240"/>
      <c r="M231" s="240"/>
      <c r="N231" s="810"/>
      <c r="O231" s="809">
        <f t="shared" si="47"/>
        <v>0</v>
      </c>
      <c r="P231" s="1146"/>
      <c r="Q231" s="1146"/>
      <c r="R231" s="1146"/>
      <c r="S231" s="68"/>
    </row>
    <row r="232" spans="1:21" s="8" customFormat="1" ht="12.75" customHeight="1">
      <c r="A232" s="1147"/>
      <c r="B232" s="1148"/>
      <c r="C232" s="1144"/>
      <c r="D232" s="1147"/>
      <c r="E232" s="1372"/>
      <c r="F232" s="1149"/>
      <c r="G232" s="1149"/>
      <c r="H232" s="1146"/>
      <c r="I232" s="1149"/>
      <c r="J232" s="1146"/>
      <c r="K232" s="82"/>
      <c r="L232" s="240"/>
      <c r="M232" s="240"/>
      <c r="N232" s="810"/>
      <c r="O232" s="809">
        <f t="shared" si="47"/>
        <v>0</v>
      </c>
      <c r="P232" s="1146"/>
      <c r="Q232" s="1146"/>
      <c r="R232" s="1146"/>
      <c r="S232" s="68"/>
    </row>
    <row r="233" spans="1:21" s="8" customFormat="1" ht="12.75" customHeight="1">
      <c r="A233" s="1147">
        <f>+A228+1</f>
        <v>2</v>
      </c>
      <c r="B233" s="1148" t="s">
        <v>3102</v>
      </c>
      <c r="C233" s="1144" t="s">
        <v>3103</v>
      </c>
      <c r="D233" s="1147" t="s">
        <v>558</v>
      </c>
      <c r="E233" s="1372">
        <v>234.7</v>
      </c>
      <c r="F233" s="1149">
        <f>H233+J233+R233</f>
        <v>0.92617788326399997</v>
      </c>
      <c r="G233" s="1149">
        <v>0.182</v>
      </c>
      <c r="H233" s="1146">
        <f>G233*$P$9/1000</f>
        <v>0.41728778</v>
      </c>
      <c r="I233" s="1149">
        <v>1E-3</v>
      </c>
      <c r="J233" s="1146">
        <f>I233*$P$10/1000</f>
        <v>3.0863800000000001E-3</v>
      </c>
      <c r="K233" s="82" t="s">
        <v>3036</v>
      </c>
      <c r="L233" s="240" t="s">
        <v>134</v>
      </c>
      <c r="M233" s="240">
        <v>0.69399999999999995</v>
      </c>
      <c r="N233" s="810">
        <v>0.61</v>
      </c>
      <c r="O233" s="809">
        <f>M233*N233</f>
        <v>0.42333999999999994</v>
      </c>
      <c r="P233" s="1146">
        <f>E233*F233</f>
        <v>217.37394920206077</v>
      </c>
      <c r="Q233" s="1146">
        <f>SUM(O233:O237)</f>
        <v>0.44671999999999995</v>
      </c>
      <c r="R233" s="1146">
        <f>Q233*1.02*1.05*$R$15</f>
        <v>0.50580372326399992</v>
      </c>
      <c r="S233" s="68"/>
    </row>
    <row r="234" spans="1:21" s="8" customFormat="1" ht="12.75" customHeight="1">
      <c r="A234" s="1147"/>
      <c r="B234" s="1148"/>
      <c r="C234" s="1144"/>
      <c r="D234" s="1147"/>
      <c r="E234" s="1372"/>
      <c r="F234" s="1149"/>
      <c r="G234" s="1149"/>
      <c r="H234" s="1146"/>
      <c r="I234" s="1149"/>
      <c r="J234" s="1146"/>
      <c r="K234" s="82" t="s">
        <v>569</v>
      </c>
      <c r="L234" s="240" t="s">
        <v>134</v>
      </c>
      <c r="M234" s="240">
        <v>0.16700000000000001</v>
      </c>
      <c r="N234" s="810">
        <v>0.14000000000000001</v>
      </c>
      <c r="O234" s="809">
        <f>M234*N234</f>
        <v>2.3380000000000005E-2</v>
      </c>
      <c r="P234" s="1146"/>
      <c r="Q234" s="1146"/>
      <c r="R234" s="1146"/>
      <c r="S234" s="68"/>
    </row>
    <row r="235" spans="1:21" s="8" customFormat="1" ht="12.75" customHeight="1">
      <c r="A235" s="1147"/>
      <c r="B235" s="1148"/>
      <c r="C235" s="1144"/>
      <c r="D235" s="1147"/>
      <c r="E235" s="1372"/>
      <c r="F235" s="1149"/>
      <c r="G235" s="1149"/>
      <c r="H235" s="1146"/>
      <c r="I235" s="1149"/>
      <c r="J235" s="1146"/>
      <c r="K235" s="82"/>
      <c r="L235" s="240"/>
      <c r="M235" s="240"/>
      <c r="N235" s="810"/>
      <c r="O235" s="809">
        <f>M235*N235</f>
        <v>0</v>
      </c>
      <c r="P235" s="1146"/>
      <c r="Q235" s="1146"/>
      <c r="R235" s="1146"/>
      <c r="S235" s="68"/>
    </row>
    <row r="236" spans="1:21" s="8" customFormat="1" ht="12.75" customHeight="1">
      <c r="A236" s="1147"/>
      <c r="B236" s="1148"/>
      <c r="C236" s="1144"/>
      <c r="D236" s="1147"/>
      <c r="E236" s="1372"/>
      <c r="F236" s="1149"/>
      <c r="G236" s="1149"/>
      <c r="H236" s="1146"/>
      <c r="I236" s="1149"/>
      <c r="J236" s="1146"/>
      <c r="K236" s="82"/>
      <c r="L236" s="240"/>
      <c r="M236" s="240"/>
      <c r="N236" s="810"/>
      <c r="O236" s="809">
        <f>M236*N236</f>
        <v>0</v>
      </c>
      <c r="P236" s="1146"/>
      <c r="Q236" s="1146"/>
      <c r="R236" s="1146"/>
      <c r="S236" s="68"/>
    </row>
    <row r="237" spans="1:21" s="8" customFormat="1" ht="12.75" customHeight="1">
      <c r="A237" s="1147"/>
      <c r="B237" s="1148"/>
      <c r="C237" s="1144"/>
      <c r="D237" s="1147"/>
      <c r="E237" s="1372"/>
      <c r="F237" s="1149"/>
      <c r="G237" s="1149"/>
      <c r="H237" s="1146"/>
      <c r="I237" s="1149"/>
      <c r="J237" s="1146"/>
      <c r="K237" s="82"/>
      <c r="L237" s="240"/>
      <c r="M237" s="240"/>
      <c r="N237" s="810"/>
      <c r="O237" s="809">
        <f>M237*N237</f>
        <v>0</v>
      </c>
      <c r="P237" s="1146"/>
      <c r="Q237" s="1146"/>
      <c r="R237" s="1146"/>
      <c r="S237" s="68"/>
      <c r="U237" s="789">
        <v>0.1822</v>
      </c>
    </row>
    <row r="238" spans="1:21" s="8" customFormat="1" ht="12.75" customHeight="1">
      <c r="A238" s="1147">
        <f t="shared" ref="A238" si="48">+A233+1</f>
        <v>3</v>
      </c>
      <c r="B238" s="1150" t="s">
        <v>3106</v>
      </c>
      <c r="C238" s="1151" t="s">
        <v>3108</v>
      </c>
      <c r="D238" s="1152" t="s">
        <v>558</v>
      </c>
      <c r="E238" s="1373">
        <v>15.6</v>
      </c>
      <c r="F238" s="1237">
        <f>H238+J238+R238</f>
        <v>18.576941381904</v>
      </c>
      <c r="G238" s="1153">
        <v>3.9</v>
      </c>
      <c r="H238" s="1146">
        <f>G238*$P$9/1000</f>
        <v>8.9418809999999986</v>
      </c>
      <c r="I238" s="1153">
        <v>0.18</v>
      </c>
      <c r="J238" s="1146">
        <f>I238*$P$10/1000</f>
        <v>0.55554840000000005</v>
      </c>
      <c r="K238" s="797" t="s">
        <v>3107</v>
      </c>
      <c r="L238" s="240" t="s">
        <v>558</v>
      </c>
      <c r="M238" s="798">
        <v>1</v>
      </c>
      <c r="N238" s="798">
        <v>4.9580000000000002</v>
      </c>
      <c r="O238" s="809">
        <f t="shared" ref="O238:O257" si="49">M238*N238</f>
        <v>4.9580000000000002</v>
      </c>
      <c r="P238" s="1146">
        <f>E238*F238</f>
        <v>289.80028555770241</v>
      </c>
      <c r="Q238" s="1146">
        <f>SUM(O238:O242)</f>
        <v>8.0189199999999996</v>
      </c>
      <c r="R238" s="1146">
        <f>Q238*1.02*1.05*$R$15</f>
        <v>9.079511981904</v>
      </c>
      <c r="S238" s="68"/>
    </row>
    <row r="239" spans="1:21" s="8" customFormat="1" ht="12.75" customHeight="1">
      <c r="A239" s="1147"/>
      <c r="B239" s="1150"/>
      <c r="C239" s="1151"/>
      <c r="D239" s="1152"/>
      <c r="E239" s="1373"/>
      <c r="F239" s="1237"/>
      <c r="G239" s="1153"/>
      <c r="H239" s="1146"/>
      <c r="I239" s="1153"/>
      <c r="J239" s="1146"/>
      <c r="K239" s="797" t="s">
        <v>3109</v>
      </c>
      <c r="L239" s="240" t="s">
        <v>3044</v>
      </c>
      <c r="M239" s="798">
        <v>0.05</v>
      </c>
      <c r="N239" s="798">
        <v>31</v>
      </c>
      <c r="O239" s="809">
        <f t="shared" si="49"/>
        <v>1.55</v>
      </c>
      <c r="P239" s="1146"/>
      <c r="Q239" s="1146"/>
      <c r="R239" s="1146"/>
      <c r="S239" s="68"/>
    </row>
    <row r="240" spans="1:21" s="8" customFormat="1" ht="12.75" customHeight="1">
      <c r="A240" s="1147"/>
      <c r="B240" s="1150"/>
      <c r="C240" s="1151"/>
      <c r="D240" s="1152"/>
      <c r="E240" s="1373"/>
      <c r="F240" s="1237"/>
      <c r="G240" s="1153"/>
      <c r="H240" s="1146"/>
      <c r="I240" s="1153"/>
      <c r="J240" s="1146"/>
      <c r="K240" s="797" t="s">
        <v>562</v>
      </c>
      <c r="L240" s="240" t="s">
        <v>558</v>
      </c>
      <c r="M240" s="798">
        <v>1.08</v>
      </c>
      <c r="N240" s="798">
        <v>1.0289999999999999</v>
      </c>
      <c r="O240" s="809">
        <f t="shared" si="49"/>
        <v>1.1113200000000001</v>
      </c>
      <c r="P240" s="1146"/>
      <c r="Q240" s="1146"/>
      <c r="R240" s="1146"/>
      <c r="S240" s="68"/>
    </row>
    <row r="241" spans="1:19" s="8" customFormat="1" ht="12.75" customHeight="1">
      <c r="A241" s="1147"/>
      <c r="B241" s="1150"/>
      <c r="C241" s="1151"/>
      <c r="D241" s="1152"/>
      <c r="E241" s="1373"/>
      <c r="F241" s="1237"/>
      <c r="G241" s="1153"/>
      <c r="H241" s="1146"/>
      <c r="I241" s="1153"/>
      <c r="J241" s="1146"/>
      <c r="K241" s="797" t="s">
        <v>3045</v>
      </c>
      <c r="L241" s="798" t="s">
        <v>134</v>
      </c>
      <c r="M241" s="798">
        <v>1.2</v>
      </c>
      <c r="N241" s="798">
        <v>0.33300000000000002</v>
      </c>
      <c r="O241" s="809">
        <f t="shared" si="49"/>
        <v>0.39960000000000001</v>
      </c>
      <c r="P241" s="1146"/>
      <c r="Q241" s="1146"/>
      <c r="R241" s="1146"/>
      <c r="S241" s="68"/>
    </row>
    <row r="242" spans="1:19" s="8" customFormat="1" ht="12.75" customHeight="1">
      <c r="A242" s="1147"/>
      <c r="B242" s="1150"/>
      <c r="C242" s="1151"/>
      <c r="D242" s="1152"/>
      <c r="E242" s="1373"/>
      <c r="F242" s="1237"/>
      <c r="G242" s="1153"/>
      <c r="H242" s="1146"/>
      <c r="I242" s="1153"/>
      <c r="J242" s="1146"/>
      <c r="K242" s="799"/>
      <c r="L242" s="800"/>
      <c r="M242" s="800"/>
      <c r="N242" s="800"/>
      <c r="O242" s="809">
        <f t="shared" si="49"/>
        <v>0</v>
      </c>
      <c r="P242" s="1146"/>
      <c r="Q242" s="1146"/>
      <c r="R242" s="1146"/>
      <c r="S242" s="68"/>
    </row>
    <row r="243" spans="1:19" s="8" customFormat="1" ht="12.75" customHeight="1">
      <c r="A243" s="1147">
        <f t="shared" ref="A243" si="50">+A238+1</f>
        <v>4</v>
      </c>
      <c r="B243" s="1148" t="s">
        <v>3104</v>
      </c>
      <c r="C243" s="1144" t="s">
        <v>3111</v>
      </c>
      <c r="D243" s="1147" t="s">
        <v>558</v>
      </c>
      <c r="E243" s="1372">
        <v>52</v>
      </c>
      <c r="F243" s="1237">
        <f>H243+J243+R243</f>
        <v>21.161492552303997</v>
      </c>
      <c r="G243" s="1149">
        <v>3.7</v>
      </c>
      <c r="H243" s="1146">
        <f>G243*$P$9/1000</f>
        <v>8.4833230000000004</v>
      </c>
      <c r="I243" s="1149">
        <v>0.05</v>
      </c>
      <c r="J243" s="1146">
        <f>I243*$P$10/1000</f>
        <v>0.15431900000000001</v>
      </c>
      <c r="K243" s="82" t="s">
        <v>3105</v>
      </c>
      <c r="L243" s="240" t="s">
        <v>558</v>
      </c>
      <c r="M243" s="240">
        <v>1</v>
      </c>
      <c r="N243" s="798">
        <v>8</v>
      </c>
      <c r="O243" s="809">
        <f t="shared" si="49"/>
        <v>8</v>
      </c>
      <c r="P243" s="1146">
        <f>E243*F243</f>
        <v>1100.397612719808</v>
      </c>
      <c r="Q243" s="1146">
        <f>SUM(O243:O247)</f>
        <v>11.060919999999999</v>
      </c>
      <c r="R243" s="1146">
        <f>Q243*1.02*1.05*$R$15</f>
        <v>12.523850552303999</v>
      </c>
      <c r="S243" s="68"/>
    </row>
    <row r="244" spans="1:19" s="8" customFormat="1" ht="12.75" customHeight="1">
      <c r="A244" s="1147"/>
      <c r="B244" s="1148"/>
      <c r="C244" s="1144"/>
      <c r="D244" s="1147"/>
      <c r="E244" s="1372"/>
      <c r="F244" s="1237"/>
      <c r="G244" s="1149"/>
      <c r="H244" s="1146"/>
      <c r="I244" s="1149"/>
      <c r="J244" s="1146"/>
      <c r="K244" s="797" t="s">
        <v>3109</v>
      </c>
      <c r="L244" s="240" t="s">
        <v>3044</v>
      </c>
      <c r="M244" s="798">
        <v>0.05</v>
      </c>
      <c r="N244" s="798">
        <v>31</v>
      </c>
      <c r="O244" s="809">
        <f t="shared" si="49"/>
        <v>1.55</v>
      </c>
      <c r="P244" s="1146"/>
      <c r="Q244" s="1146"/>
      <c r="R244" s="1146"/>
      <c r="S244" s="68"/>
    </row>
    <row r="245" spans="1:19" s="8" customFormat="1" ht="12.75" customHeight="1">
      <c r="A245" s="1147"/>
      <c r="B245" s="1148"/>
      <c r="C245" s="1144"/>
      <c r="D245" s="1147"/>
      <c r="E245" s="1372"/>
      <c r="F245" s="1237"/>
      <c r="G245" s="1149"/>
      <c r="H245" s="1146"/>
      <c r="I245" s="1149"/>
      <c r="J245" s="1146"/>
      <c r="K245" s="797" t="s">
        <v>562</v>
      </c>
      <c r="L245" s="240" t="s">
        <v>558</v>
      </c>
      <c r="M245" s="798">
        <v>1.08</v>
      </c>
      <c r="N245" s="798">
        <v>1.0289999999999999</v>
      </c>
      <c r="O245" s="809">
        <f t="shared" si="49"/>
        <v>1.1113200000000001</v>
      </c>
      <c r="P245" s="1146"/>
      <c r="Q245" s="1146"/>
      <c r="R245" s="1146"/>
      <c r="S245" s="68"/>
    </row>
    <row r="246" spans="1:19" s="8" customFormat="1" ht="12.75" customHeight="1">
      <c r="A246" s="1147"/>
      <c r="B246" s="1148"/>
      <c r="C246" s="1144"/>
      <c r="D246" s="1147"/>
      <c r="E246" s="1372"/>
      <c r="F246" s="1237"/>
      <c r="G246" s="1149"/>
      <c r="H246" s="1146"/>
      <c r="I246" s="1149"/>
      <c r="J246" s="1146"/>
      <c r="K246" s="797" t="s">
        <v>3045</v>
      </c>
      <c r="L246" s="798" t="s">
        <v>134</v>
      </c>
      <c r="M246" s="798">
        <v>1.2</v>
      </c>
      <c r="N246" s="798">
        <v>0.33300000000000002</v>
      </c>
      <c r="O246" s="809">
        <f t="shared" si="49"/>
        <v>0.39960000000000001</v>
      </c>
      <c r="P246" s="1146"/>
      <c r="Q246" s="1146"/>
      <c r="R246" s="1146"/>
      <c r="S246" s="68"/>
    </row>
    <row r="247" spans="1:19" s="8" customFormat="1" ht="12.75" customHeight="1">
      <c r="A247" s="1147"/>
      <c r="B247" s="1148"/>
      <c r="C247" s="1144"/>
      <c r="D247" s="1147"/>
      <c r="E247" s="1372"/>
      <c r="F247" s="1237"/>
      <c r="G247" s="1149"/>
      <c r="H247" s="1146"/>
      <c r="I247" s="1149"/>
      <c r="J247" s="1146"/>
      <c r="K247" s="82"/>
      <c r="L247" s="240"/>
      <c r="M247" s="240"/>
      <c r="N247" s="810"/>
      <c r="O247" s="809">
        <f t="shared" si="49"/>
        <v>0</v>
      </c>
      <c r="P247" s="1146"/>
      <c r="Q247" s="1146"/>
      <c r="R247" s="1146"/>
      <c r="S247" s="68"/>
    </row>
    <row r="248" spans="1:19" s="8" customFormat="1" ht="12.75" customHeight="1">
      <c r="A248" s="1147">
        <f t="shared" ref="A248" si="51">+A243+1</f>
        <v>5</v>
      </c>
      <c r="B248" s="1148" t="s">
        <v>183</v>
      </c>
      <c r="C248" s="1144" t="s">
        <v>3114</v>
      </c>
      <c r="D248" s="1147" t="s">
        <v>558</v>
      </c>
      <c r="E248" s="1372">
        <v>73.209999999999994</v>
      </c>
      <c r="F248" s="1237">
        <f>H248+J248+R248</f>
        <v>17.739091552304</v>
      </c>
      <c r="G248" s="1149">
        <v>2.8</v>
      </c>
      <c r="H248" s="1146">
        <f>G248*$P$9/1000</f>
        <v>6.4198120000000003</v>
      </c>
      <c r="I248" s="1149">
        <v>0.16</v>
      </c>
      <c r="J248" s="1146">
        <f>I248*$P$10/1000</f>
        <v>0.4938208</v>
      </c>
      <c r="K248" s="82" t="s">
        <v>3043</v>
      </c>
      <c r="L248" s="240" t="s">
        <v>558</v>
      </c>
      <c r="M248" s="240">
        <v>1</v>
      </c>
      <c r="N248" s="810">
        <v>6.5</v>
      </c>
      <c r="O248" s="809">
        <f t="shared" si="49"/>
        <v>6.5</v>
      </c>
      <c r="P248" s="1146">
        <f>E248*F248</f>
        <v>1298.6788925441758</v>
      </c>
      <c r="Q248" s="1146">
        <f>SUM(O248:O252)</f>
        <v>9.5609199999999994</v>
      </c>
      <c r="R248" s="1146">
        <f>Q248*1.02*1.05*$R$15</f>
        <v>10.825458752304</v>
      </c>
      <c r="S248" s="68"/>
    </row>
    <row r="249" spans="1:19" s="8" customFormat="1" ht="12.75" customHeight="1">
      <c r="A249" s="1147"/>
      <c r="B249" s="1148"/>
      <c r="C249" s="1144"/>
      <c r="D249" s="1147"/>
      <c r="E249" s="1372"/>
      <c r="F249" s="1237"/>
      <c r="G249" s="1149"/>
      <c r="H249" s="1146"/>
      <c r="I249" s="1149"/>
      <c r="J249" s="1146"/>
      <c r="K249" s="797" t="s">
        <v>3115</v>
      </c>
      <c r="L249" s="240" t="s">
        <v>3044</v>
      </c>
      <c r="M249" s="798">
        <v>0.05</v>
      </c>
      <c r="N249" s="798">
        <v>31</v>
      </c>
      <c r="O249" s="809">
        <f t="shared" si="49"/>
        <v>1.55</v>
      </c>
      <c r="P249" s="1146"/>
      <c r="Q249" s="1146"/>
      <c r="R249" s="1146"/>
      <c r="S249" s="68"/>
    </row>
    <row r="250" spans="1:19" s="8" customFormat="1" ht="12.75" customHeight="1">
      <c r="A250" s="1147"/>
      <c r="B250" s="1148"/>
      <c r="C250" s="1144"/>
      <c r="D250" s="1147"/>
      <c r="E250" s="1372"/>
      <c r="F250" s="1237"/>
      <c r="G250" s="1149"/>
      <c r="H250" s="1146"/>
      <c r="I250" s="1149"/>
      <c r="J250" s="1146"/>
      <c r="K250" s="797" t="s">
        <v>562</v>
      </c>
      <c r="L250" s="240" t="s">
        <v>558</v>
      </c>
      <c r="M250" s="798">
        <v>1.08</v>
      </c>
      <c r="N250" s="798">
        <v>1.0289999999999999</v>
      </c>
      <c r="O250" s="809">
        <f t="shared" si="49"/>
        <v>1.1113200000000001</v>
      </c>
      <c r="P250" s="1146"/>
      <c r="Q250" s="1146"/>
      <c r="R250" s="1146"/>
      <c r="S250" s="68"/>
    </row>
    <row r="251" spans="1:19" s="8" customFormat="1" ht="12.75" customHeight="1">
      <c r="A251" s="1147"/>
      <c r="B251" s="1148"/>
      <c r="C251" s="1144"/>
      <c r="D251" s="1147"/>
      <c r="E251" s="1372"/>
      <c r="F251" s="1237"/>
      <c r="G251" s="1149"/>
      <c r="H251" s="1146"/>
      <c r="I251" s="1149"/>
      <c r="J251" s="1146"/>
      <c r="K251" s="797" t="s">
        <v>3045</v>
      </c>
      <c r="L251" s="798" t="s">
        <v>134</v>
      </c>
      <c r="M251" s="798">
        <v>1.2</v>
      </c>
      <c r="N251" s="798">
        <v>0.33300000000000002</v>
      </c>
      <c r="O251" s="809">
        <f t="shared" si="49"/>
        <v>0.39960000000000001</v>
      </c>
      <c r="P251" s="1146"/>
      <c r="Q251" s="1146"/>
      <c r="R251" s="1146"/>
      <c r="S251" s="68"/>
    </row>
    <row r="252" spans="1:19" s="8" customFormat="1" ht="12.75" customHeight="1">
      <c r="A252" s="1147"/>
      <c r="B252" s="1148"/>
      <c r="C252" s="1144"/>
      <c r="D252" s="1147"/>
      <c r="E252" s="1372"/>
      <c r="F252" s="1237"/>
      <c r="G252" s="1149"/>
      <c r="H252" s="1146"/>
      <c r="I252" s="1149"/>
      <c r="J252" s="1146"/>
      <c r="K252" s="82"/>
      <c r="L252" s="240"/>
      <c r="M252" s="240"/>
      <c r="N252" s="810"/>
      <c r="O252" s="809">
        <f t="shared" si="49"/>
        <v>0</v>
      </c>
      <c r="P252" s="1146"/>
      <c r="Q252" s="1146"/>
      <c r="R252" s="1146"/>
      <c r="S252" s="68"/>
    </row>
    <row r="253" spans="1:19" s="8" customFormat="1" ht="14.25" customHeight="1">
      <c r="A253" s="1147">
        <f t="shared" ref="A253" si="52">+A248+1</f>
        <v>6</v>
      </c>
      <c r="B253" s="1374" t="s">
        <v>243</v>
      </c>
      <c r="C253" s="1144" t="s">
        <v>3116</v>
      </c>
      <c r="D253" s="1147" t="s">
        <v>80</v>
      </c>
      <c r="E253" s="1361">
        <v>375</v>
      </c>
      <c r="F253" s="1146">
        <f>H253+J253+R253</f>
        <v>3.7311075161538465</v>
      </c>
      <c r="G253" s="1375">
        <v>0.36499999999999999</v>
      </c>
      <c r="H253" s="1146">
        <f>G253*$P$9/1000</f>
        <v>0.83686834999999993</v>
      </c>
      <c r="I253" s="1375">
        <v>4.5999999999999999E-2</v>
      </c>
      <c r="J253" s="1146">
        <f>I253*$P$10/1000</f>
        <v>0.14197347999999999</v>
      </c>
      <c r="K253" s="801" t="s">
        <v>3117</v>
      </c>
      <c r="L253" s="82" t="s">
        <v>80</v>
      </c>
      <c r="M253" s="82">
        <v>1</v>
      </c>
      <c r="N253" s="825">
        <f>1.2*1/0.585*1.185</f>
        <v>2.430769230769231</v>
      </c>
      <c r="O253" s="811">
        <f t="shared" si="49"/>
        <v>2.430769230769231</v>
      </c>
      <c r="P253" s="1146">
        <f>E253*F253</f>
        <v>1399.1653185576924</v>
      </c>
      <c r="Q253" s="1146">
        <f>SUM(O253:O257)</f>
        <v>2.430769230769231</v>
      </c>
      <c r="R253" s="1146">
        <f>Q253*1.02*1.05*$R$15</f>
        <v>2.7522656861538466</v>
      </c>
      <c r="S253" s="68"/>
    </row>
    <row r="254" spans="1:19" s="8" customFormat="1" ht="14.25" customHeight="1">
      <c r="A254" s="1147"/>
      <c r="B254" s="1374"/>
      <c r="C254" s="1144"/>
      <c r="D254" s="1147"/>
      <c r="E254" s="1361"/>
      <c r="F254" s="1146"/>
      <c r="G254" s="1375"/>
      <c r="H254" s="1146"/>
      <c r="I254" s="1375"/>
      <c r="J254" s="1146"/>
      <c r="K254" s="801"/>
      <c r="L254" s="82"/>
      <c r="M254" s="82"/>
      <c r="N254" s="825"/>
      <c r="O254" s="811">
        <f t="shared" si="49"/>
        <v>0</v>
      </c>
      <c r="P254" s="1146"/>
      <c r="Q254" s="1146"/>
      <c r="R254" s="1146"/>
      <c r="S254" s="68"/>
    </row>
    <row r="255" spans="1:19" s="8" customFormat="1" ht="14.25" customHeight="1">
      <c r="A255" s="1147"/>
      <c r="B255" s="1374"/>
      <c r="C255" s="1144"/>
      <c r="D255" s="1147"/>
      <c r="E255" s="1361"/>
      <c r="F255" s="1146"/>
      <c r="G255" s="1375"/>
      <c r="H255" s="1146"/>
      <c r="I255" s="1375"/>
      <c r="J255" s="1146"/>
      <c r="K255" s="801"/>
      <c r="L255" s="82"/>
      <c r="M255" s="82"/>
      <c r="N255" s="825"/>
      <c r="O255" s="811">
        <f t="shared" si="49"/>
        <v>0</v>
      </c>
      <c r="P255" s="1146"/>
      <c r="Q255" s="1146"/>
      <c r="R255" s="1146"/>
      <c r="S255" s="68"/>
    </row>
    <row r="256" spans="1:19" s="8" customFormat="1" ht="14.25" customHeight="1">
      <c r="A256" s="1147"/>
      <c r="B256" s="1374"/>
      <c r="C256" s="1144"/>
      <c r="D256" s="1147"/>
      <c r="E256" s="1361"/>
      <c r="F256" s="1146"/>
      <c r="G256" s="1375"/>
      <c r="H256" s="1146"/>
      <c r="I256" s="1375"/>
      <c r="J256" s="1146"/>
      <c r="K256" s="621"/>
      <c r="L256" s="802"/>
      <c r="M256" s="802"/>
      <c r="N256" s="802"/>
      <c r="O256" s="811">
        <f t="shared" si="49"/>
        <v>0</v>
      </c>
      <c r="P256" s="1146"/>
      <c r="Q256" s="1146"/>
      <c r="R256" s="1146"/>
      <c r="S256" s="68"/>
    </row>
    <row r="257" spans="1:19" s="8" customFormat="1" ht="14.25" customHeight="1">
      <c r="A257" s="1147"/>
      <c r="B257" s="1374"/>
      <c r="C257" s="1144"/>
      <c r="D257" s="1147"/>
      <c r="E257" s="1361"/>
      <c r="F257" s="1146"/>
      <c r="G257" s="1375"/>
      <c r="H257" s="1146"/>
      <c r="I257" s="1375"/>
      <c r="J257" s="1146"/>
      <c r="K257" s="621"/>
      <c r="L257" s="802"/>
      <c r="M257" s="802"/>
      <c r="N257" s="802"/>
      <c r="O257" s="811">
        <f t="shared" si="49"/>
        <v>0</v>
      </c>
      <c r="P257" s="1146"/>
      <c r="Q257" s="1146"/>
      <c r="R257" s="1146"/>
      <c r="S257" s="68"/>
    </row>
    <row r="258" spans="1:19" s="8" customFormat="1" ht="8.25" customHeight="1">
      <c r="A258" s="1142"/>
      <c r="B258" s="1148"/>
      <c r="C258" s="1224" t="s">
        <v>3118</v>
      </c>
      <c r="D258" s="1147"/>
      <c r="E258" s="1366"/>
      <c r="F258" s="1146"/>
      <c r="G258" s="1149"/>
      <c r="H258" s="1146"/>
      <c r="I258" s="1149"/>
      <c r="J258" s="1146"/>
      <c r="K258" s="246"/>
      <c r="L258" s="246"/>
      <c r="M258" s="246"/>
      <c r="N258" s="246"/>
      <c r="O258" s="809"/>
      <c r="P258" s="1146"/>
      <c r="Q258" s="1146"/>
      <c r="R258" s="1146">
        <f>Q258*1.02*1.05*$R$15</f>
        <v>0</v>
      </c>
      <c r="S258" s="68"/>
    </row>
    <row r="259" spans="1:19" s="8" customFormat="1" ht="8.25" customHeight="1">
      <c r="A259" s="1142"/>
      <c r="B259" s="1148"/>
      <c r="C259" s="1224"/>
      <c r="D259" s="1147"/>
      <c r="E259" s="1366"/>
      <c r="F259" s="1146"/>
      <c r="G259" s="1149"/>
      <c r="H259" s="1146"/>
      <c r="I259" s="1149"/>
      <c r="J259" s="1146"/>
      <c r="K259" s="246"/>
      <c r="L259" s="246"/>
      <c r="M259" s="246"/>
      <c r="N259" s="246"/>
      <c r="O259" s="809"/>
      <c r="P259" s="1146"/>
      <c r="Q259" s="1146"/>
      <c r="R259" s="1146"/>
      <c r="S259" s="68"/>
    </row>
    <row r="260" spans="1:19" s="8" customFormat="1" ht="8.25" customHeight="1">
      <c r="A260" s="1142"/>
      <c r="B260" s="1148"/>
      <c r="C260" s="1224"/>
      <c r="D260" s="1147"/>
      <c r="E260" s="1366"/>
      <c r="F260" s="1146"/>
      <c r="G260" s="1149"/>
      <c r="H260" s="1146"/>
      <c r="I260" s="1149"/>
      <c r="J260" s="1146"/>
      <c r="K260" s="246"/>
      <c r="L260" s="246"/>
      <c r="M260" s="246"/>
      <c r="N260" s="246"/>
      <c r="O260" s="809"/>
      <c r="P260" s="1146"/>
      <c r="Q260" s="1146"/>
      <c r="R260" s="1146"/>
      <c r="S260" s="68"/>
    </row>
    <row r="261" spans="1:19" s="8" customFormat="1" ht="8.25" customHeight="1">
      <c r="A261" s="1142"/>
      <c r="B261" s="1148"/>
      <c r="C261" s="1224"/>
      <c r="D261" s="1147"/>
      <c r="E261" s="1366"/>
      <c r="F261" s="1146"/>
      <c r="G261" s="1149"/>
      <c r="H261" s="1146"/>
      <c r="I261" s="1149"/>
      <c r="J261" s="1146"/>
      <c r="K261" s="246"/>
      <c r="L261" s="246"/>
      <c r="M261" s="246"/>
      <c r="N261" s="246"/>
      <c r="O261" s="809"/>
      <c r="P261" s="1146"/>
      <c r="Q261" s="1146"/>
      <c r="R261" s="1146"/>
      <c r="S261" s="68"/>
    </row>
    <row r="262" spans="1:19" s="8" customFormat="1" ht="8.25" customHeight="1">
      <c r="A262" s="1142"/>
      <c r="B262" s="1148"/>
      <c r="C262" s="1224"/>
      <c r="D262" s="1147"/>
      <c r="E262" s="1366"/>
      <c r="F262" s="1146"/>
      <c r="G262" s="1149"/>
      <c r="H262" s="1146"/>
      <c r="I262" s="1149"/>
      <c r="J262" s="1146"/>
      <c r="K262" s="246"/>
      <c r="L262" s="246"/>
      <c r="M262" s="246"/>
      <c r="N262" s="246"/>
      <c r="O262" s="809"/>
      <c r="P262" s="1146"/>
      <c r="Q262" s="1146"/>
      <c r="R262" s="1146"/>
      <c r="S262" s="68"/>
    </row>
    <row r="263" spans="1:19" s="8" customFormat="1" ht="12.75" customHeight="1">
      <c r="A263" s="1147">
        <v>1</v>
      </c>
      <c r="B263" s="1148" t="s">
        <v>3119</v>
      </c>
      <c r="C263" s="1144" t="s">
        <v>3120</v>
      </c>
      <c r="D263" s="1147" t="s">
        <v>558</v>
      </c>
      <c r="E263" s="1372">
        <v>40.299999999999997</v>
      </c>
      <c r="F263" s="1149">
        <f>H263+J263+R263</f>
        <v>1.9600272398694401</v>
      </c>
      <c r="G263" s="1149">
        <v>0.46400000000000002</v>
      </c>
      <c r="H263" s="1146">
        <f>G263*$P$9/1000</f>
        <v>1.06385456</v>
      </c>
      <c r="I263" s="1149">
        <v>6.8000000000000005E-2</v>
      </c>
      <c r="J263" s="1146">
        <f>I263*$P$10/1000</f>
        <v>0.20987384000000003</v>
      </c>
      <c r="K263" s="82" t="s">
        <v>273</v>
      </c>
      <c r="L263" s="240" t="s">
        <v>146</v>
      </c>
      <c r="M263" s="240">
        <v>1.78E-2</v>
      </c>
      <c r="N263" s="810">
        <v>31</v>
      </c>
      <c r="O263" s="809">
        <f t="shared" ref="O263:O292" si="53">M263*N263</f>
        <v>0.55179999999999996</v>
      </c>
      <c r="P263" s="1146">
        <f>E263*F263</f>
        <v>78.989097766738425</v>
      </c>
      <c r="Q263" s="1146">
        <f>SUM(O263:O267)</f>
        <v>0.60613119999999998</v>
      </c>
      <c r="R263" s="1146">
        <f>Q263*1.02*1.05*$R$15</f>
        <v>0.68629883986943996</v>
      </c>
      <c r="S263" s="68"/>
    </row>
    <row r="264" spans="1:19" s="8" customFormat="1" ht="12.75" customHeight="1">
      <c r="A264" s="1147"/>
      <c r="B264" s="1148"/>
      <c r="C264" s="1144"/>
      <c r="D264" s="1147"/>
      <c r="E264" s="1372"/>
      <c r="F264" s="1149"/>
      <c r="G264" s="1149"/>
      <c r="H264" s="1146"/>
      <c r="I264" s="1149"/>
      <c r="J264" s="1146"/>
      <c r="K264" s="82" t="s">
        <v>562</v>
      </c>
      <c r="L264" s="240" t="s">
        <v>558</v>
      </c>
      <c r="M264" s="240">
        <v>5.28E-2</v>
      </c>
      <c r="N264" s="810">
        <v>1.0289999999999999</v>
      </c>
      <c r="O264" s="809">
        <f t="shared" si="53"/>
        <v>5.4331199999999996E-2</v>
      </c>
      <c r="P264" s="1146"/>
      <c r="Q264" s="1146"/>
      <c r="R264" s="1146"/>
      <c r="S264" s="68"/>
    </row>
    <row r="265" spans="1:19" s="8" customFormat="1" ht="12.75" customHeight="1">
      <c r="A265" s="1147"/>
      <c r="B265" s="1148"/>
      <c r="C265" s="1144"/>
      <c r="D265" s="1147"/>
      <c r="E265" s="1372"/>
      <c r="F265" s="1149"/>
      <c r="G265" s="1149"/>
      <c r="H265" s="1146"/>
      <c r="I265" s="1149"/>
      <c r="J265" s="1146"/>
      <c r="K265" s="82"/>
      <c r="L265" s="240"/>
      <c r="M265" s="240"/>
      <c r="N265" s="810"/>
      <c r="O265" s="809">
        <f t="shared" si="53"/>
        <v>0</v>
      </c>
      <c r="P265" s="1146"/>
      <c r="Q265" s="1146"/>
      <c r="R265" s="1146"/>
      <c r="S265" s="68"/>
    </row>
    <row r="266" spans="1:19" s="8" customFormat="1" ht="12.75" customHeight="1">
      <c r="A266" s="1147"/>
      <c r="B266" s="1148"/>
      <c r="C266" s="1144"/>
      <c r="D266" s="1147"/>
      <c r="E266" s="1372"/>
      <c r="F266" s="1149"/>
      <c r="G266" s="1149"/>
      <c r="H266" s="1146"/>
      <c r="I266" s="1149"/>
      <c r="J266" s="1146"/>
      <c r="K266" s="82"/>
      <c r="L266" s="240"/>
      <c r="M266" s="240"/>
      <c r="N266" s="810"/>
      <c r="O266" s="809">
        <f t="shared" si="53"/>
        <v>0</v>
      </c>
      <c r="P266" s="1146"/>
      <c r="Q266" s="1146"/>
      <c r="R266" s="1146"/>
      <c r="S266" s="68"/>
    </row>
    <row r="267" spans="1:19" s="8" customFormat="1" ht="12.75" customHeight="1">
      <c r="A267" s="1147"/>
      <c r="B267" s="1148"/>
      <c r="C267" s="1144"/>
      <c r="D267" s="1147"/>
      <c r="E267" s="1372"/>
      <c r="F267" s="1149"/>
      <c r="G267" s="1149"/>
      <c r="H267" s="1146"/>
      <c r="I267" s="1149"/>
      <c r="J267" s="1146"/>
      <c r="K267" s="82"/>
      <c r="L267" s="240"/>
      <c r="M267" s="240"/>
      <c r="N267" s="810"/>
      <c r="O267" s="809">
        <f t="shared" si="53"/>
        <v>0</v>
      </c>
      <c r="P267" s="1146"/>
      <c r="Q267" s="1146"/>
      <c r="R267" s="1146"/>
      <c r="S267" s="68"/>
    </row>
    <row r="268" spans="1:19" s="8" customFormat="1" ht="12.75" customHeight="1">
      <c r="A268" s="1158">
        <f>+A263+1</f>
        <v>2</v>
      </c>
      <c r="B268" s="1148" t="s">
        <v>250</v>
      </c>
      <c r="C268" s="1144" t="s">
        <v>3121</v>
      </c>
      <c r="D268" s="1147" t="s">
        <v>558</v>
      </c>
      <c r="E268" s="1372">
        <v>40.299999999999997</v>
      </c>
      <c r="F268" s="1237">
        <f>H268+J268+R268</f>
        <v>9.7569602068000005</v>
      </c>
      <c r="G268" s="1149">
        <v>0.95</v>
      </c>
      <c r="H268" s="1146">
        <f>G268*$P$9/1000</f>
        <v>2.1781504999999997</v>
      </c>
      <c r="I268" s="1149">
        <v>0.02</v>
      </c>
      <c r="J268" s="1146">
        <f>I268*$P$10/1000</f>
        <v>6.1727600000000001E-2</v>
      </c>
      <c r="K268" s="82" t="s">
        <v>3122</v>
      </c>
      <c r="L268" s="240" t="s">
        <v>558</v>
      </c>
      <c r="M268" s="240">
        <v>1</v>
      </c>
      <c r="N268" s="810">
        <v>6</v>
      </c>
      <c r="O268" s="809">
        <f t="shared" si="53"/>
        <v>6</v>
      </c>
      <c r="P268" s="1146">
        <f>E268*F268</f>
        <v>393.20549633403999</v>
      </c>
      <c r="Q268" s="1146">
        <f>SUM(O268:O272)</f>
        <v>6.6390000000000002</v>
      </c>
      <c r="R268" s="1146">
        <f>Q268*1.02*1.05*$R$15</f>
        <v>7.5170821068000011</v>
      </c>
      <c r="S268" s="68"/>
    </row>
    <row r="269" spans="1:19" s="8" customFormat="1" ht="12.75" customHeight="1">
      <c r="A269" s="1158"/>
      <c r="B269" s="1148"/>
      <c r="C269" s="1144"/>
      <c r="D269" s="1147"/>
      <c r="E269" s="1372"/>
      <c r="F269" s="1237"/>
      <c r="G269" s="1149"/>
      <c r="H269" s="1146"/>
      <c r="I269" s="1149"/>
      <c r="J269" s="1146"/>
      <c r="K269" s="82" t="s">
        <v>251</v>
      </c>
      <c r="L269" s="240" t="s">
        <v>134</v>
      </c>
      <c r="M269" s="240">
        <v>4.5</v>
      </c>
      <c r="N269" s="810">
        <v>0.14199999999999999</v>
      </c>
      <c r="O269" s="809">
        <f t="shared" si="53"/>
        <v>0.6389999999999999</v>
      </c>
      <c r="P269" s="1146"/>
      <c r="Q269" s="1146"/>
      <c r="R269" s="1146"/>
      <c r="S269" s="68"/>
    </row>
    <row r="270" spans="1:19" s="8" customFormat="1" ht="12.75" customHeight="1">
      <c r="A270" s="1158"/>
      <c r="B270" s="1148"/>
      <c r="C270" s="1144"/>
      <c r="D270" s="1147"/>
      <c r="E270" s="1372"/>
      <c r="F270" s="1237"/>
      <c r="G270" s="1149"/>
      <c r="H270" s="1146"/>
      <c r="I270" s="1149"/>
      <c r="J270" s="1146"/>
      <c r="K270" s="82"/>
      <c r="L270" s="240"/>
      <c r="M270" s="240"/>
      <c r="N270" s="810"/>
      <c r="O270" s="809">
        <f t="shared" si="53"/>
        <v>0</v>
      </c>
      <c r="P270" s="1146"/>
      <c r="Q270" s="1146"/>
      <c r="R270" s="1146"/>
      <c r="S270" s="68"/>
    </row>
    <row r="271" spans="1:19" s="8" customFormat="1" ht="12.75" customHeight="1">
      <c r="A271" s="1158"/>
      <c r="B271" s="1148"/>
      <c r="C271" s="1144"/>
      <c r="D271" s="1147"/>
      <c r="E271" s="1372"/>
      <c r="F271" s="1237"/>
      <c r="G271" s="1149"/>
      <c r="H271" s="1146"/>
      <c r="I271" s="1149"/>
      <c r="J271" s="1146"/>
      <c r="K271" s="82"/>
      <c r="L271" s="240"/>
      <c r="M271" s="240"/>
      <c r="N271" s="810"/>
      <c r="O271" s="809">
        <f t="shared" si="53"/>
        <v>0</v>
      </c>
      <c r="P271" s="1146"/>
      <c r="Q271" s="1146"/>
      <c r="R271" s="1146"/>
      <c r="S271" s="68"/>
    </row>
    <row r="272" spans="1:19" s="8" customFormat="1" ht="12.75" customHeight="1">
      <c r="A272" s="1158"/>
      <c r="B272" s="1148"/>
      <c r="C272" s="1144"/>
      <c r="D272" s="1147"/>
      <c r="E272" s="1372"/>
      <c r="F272" s="1237"/>
      <c r="G272" s="1149"/>
      <c r="H272" s="1146"/>
      <c r="I272" s="1149"/>
      <c r="J272" s="1146"/>
      <c r="K272" s="82"/>
      <c r="L272" s="240"/>
      <c r="M272" s="240"/>
      <c r="N272" s="810"/>
      <c r="O272" s="809">
        <f t="shared" si="53"/>
        <v>0</v>
      </c>
      <c r="P272" s="1146"/>
      <c r="Q272" s="1146"/>
      <c r="R272" s="1146"/>
      <c r="S272" s="68"/>
    </row>
    <row r="273" spans="1:19" s="8" customFormat="1" ht="12.75" customHeight="1">
      <c r="A273" s="1158">
        <f t="shared" ref="A273" si="54">+A268+1</f>
        <v>3</v>
      </c>
      <c r="B273" s="1148" t="s">
        <v>3123</v>
      </c>
      <c r="C273" s="1144" t="s">
        <v>3124</v>
      </c>
      <c r="D273" s="1147" t="s">
        <v>80</v>
      </c>
      <c r="E273" s="1372">
        <v>352.53</v>
      </c>
      <c r="F273" s="1153">
        <f>H273+J273+R273</f>
        <v>0.72474394066079983</v>
      </c>
      <c r="G273" s="1149">
        <v>0.20599999999999999</v>
      </c>
      <c r="H273" s="1235">
        <f>G273*$P$9/1000</f>
        <v>0.47231473999999996</v>
      </c>
      <c r="I273" s="1149">
        <v>0.01</v>
      </c>
      <c r="J273" s="1235">
        <f>I273*$P$10/1000</f>
        <v>3.08638E-2</v>
      </c>
      <c r="K273" s="82" t="s">
        <v>249</v>
      </c>
      <c r="L273" s="240" t="s">
        <v>137</v>
      </c>
      <c r="M273" s="240">
        <v>8.9999999999999993E-3</v>
      </c>
      <c r="N273" s="810">
        <v>21.675999999999998</v>
      </c>
      <c r="O273" s="813">
        <f t="shared" si="53"/>
        <v>0.19508399999999998</v>
      </c>
      <c r="P273" s="1235">
        <f>E273*F273</f>
        <v>255.49398140115176</v>
      </c>
      <c r="Q273" s="1235">
        <f>SUM(O273:O277)</f>
        <v>0.19568399999999997</v>
      </c>
      <c r="R273" s="1235">
        <f>Q273*1.02*1.05*$R$15</f>
        <v>0.22156540066079994</v>
      </c>
      <c r="S273" s="68"/>
    </row>
    <row r="274" spans="1:19" s="8" customFormat="1" ht="12.75" customHeight="1">
      <c r="A274" s="1158"/>
      <c r="B274" s="1148"/>
      <c r="C274" s="1144"/>
      <c r="D274" s="1147"/>
      <c r="E274" s="1372"/>
      <c r="F274" s="1153"/>
      <c r="G274" s="1149"/>
      <c r="H274" s="1235"/>
      <c r="I274" s="1149"/>
      <c r="J274" s="1235"/>
      <c r="K274" s="82" t="s">
        <v>3019</v>
      </c>
      <c r="L274" s="240" t="s">
        <v>135</v>
      </c>
      <c r="M274" s="240">
        <v>3.0000000000000001E-3</v>
      </c>
      <c r="N274" s="810">
        <v>0.2</v>
      </c>
      <c r="O274" s="813">
        <f t="shared" si="53"/>
        <v>6.0000000000000006E-4</v>
      </c>
      <c r="P274" s="1235"/>
      <c r="Q274" s="1235"/>
      <c r="R274" s="1235"/>
      <c r="S274" s="68"/>
    </row>
    <row r="275" spans="1:19" s="8" customFormat="1" ht="12.75" customHeight="1">
      <c r="A275" s="1158"/>
      <c r="B275" s="1148"/>
      <c r="C275" s="1144"/>
      <c r="D275" s="1147"/>
      <c r="E275" s="1372"/>
      <c r="F275" s="1153"/>
      <c r="G275" s="1149"/>
      <c r="H275" s="1235"/>
      <c r="I275" s="1149"/>
      <c r="J275" s="1235"/>
      <c r="K275" s="82"/>
      <c r="L275" s="240"/>
      <c r="M275" s="240"/>
      <c r="N275" s="810"/>
      <c r="O275" s="813">
        <f t="shared" si="53"/>
        <v>0</v>
      </c>
      <c r="P275" s="1235"/>
      <c r="Q275" s="1235"/>
      <c r="R275" s="1235"/>
      <c r="S275" s="68"/>
    </row>
    <row r="276" spans="1:19" s="8" customFormat="1" ht="12.75" customHeight="1">
      <c r="A276" s="1158"/>
      <c r="B276" s="1148"/>
      <c r="C276" s="1144"/>
      <c r="D276" s="1147"/>
      <c r="E276" s="1372"/>
      <c r="F276" s="1153"/>
      <c r="G276" s="1149"/>
      <c r="H276" s="1235"/>
      <c r="I276" s="1149"/>
      <c r="J276" s="1235"/>
      <c r="K276" s="82"/>
      <c r="L276" s="240"/>
      <c r="M276" s="240"/>
      <c r="N276" s="810"/>
      <c r="O276" s="813">
        <f t="shared" si="53"/>
        <v>0</v>
      </c>
      <c r="P276" s="1235"/>
      <c r="Q276" s="1235"/>
      <c r="R276" s="1235"/>
      <c r="S276" s="68"/>
    </row>
    <row r="277" spans="1:19" s="8" customFormat="1" ht="12.75" customHeight="1">
      <c r="A277" s="1158"/>
      <c r="B277" s="1148"/>
      <c r="C277" s="1144"/>
      <c r="D277" s="1147"/>
      <c r="E277" s="1372"/>
      <c r="F277" s="1153"/>
      <c r="G277" s="1149"/>
      <c r="H277" s="1235"/>
      <c r="I277" s="1149"/>
      <c r="J277" s="1235"/>
      <c r="K277" s="82"/>
      <c r="L277" s="240"/>
      <c r="M277" s="240"/>
      <c r="N277" s="810"/>
      <c r="O277" s="813">
        <f t="shared" si="53"/>
        <v>0</v>
      </c>
      <c r="P277" s="1235"/>
      <c r="Q277" s="1235"/>
      <c r="R277" s="1235"/>
      <c r="S277" s="68"/>
    </row>
    <row r="278" spans="1:19" s="8" customFormat="1" ht="12.75" customHeight="1">
      <c r="A278" s="1158">
        <f t="shared" ref="A278" si="55">+A273+1</f>
        <v>4</v>
      </c>
      <c r="B278" s="1150" t="s">
        <v>3125</v>
      </c>
      <c r="C278" s="1144" t="s">
        <v>572</v>
      </c>
      <c r="D278" s="1147" t="s">
        <v>558</v>
      </c>
      <c r="E278" s="1372">
        <v>352.53</v>
      </c>
      <c r="F278" s="1149">
        <f>H278+J278+R278</f>
        <v>1.8146294560320004</v>
      </c>
      <c r="G278" s="1153">
        <v>0.23100000000000001</v>
      </c>
      <c r="H278" s="1146">
        <f>G278*$P$9/1000</f>
        <v>0.52963449000000007</v>
      </c>
      <c r="I278" s="1153">
        <v>8.9999999999999993E-3</v>
      </c>
      <c r="J278" s="1146">
        <f>I278*$P$10/1000</f>
        <v>2.7777420000000001E-2</v>
      </c>
      <c r="K278" s="82" t="s">
        <v>574</v>
      </c>
      <c r="L278" s="240" t="s">
        <v>134</v>
      </c>
      <c r="M278" s="800">
        <v>0.63</v>
      </c>
      <c r="N278" s="814">
        <v>1.62</v>
      </c>
      <c r="O278" s="809">
        <f t="shared" si="53"/>
        <v>1.0206000000000002</v>
      </c>
      <c r="P278" s="1146">
        <f>E278*F278</f>
        <v>639.71132213496105</v>
      </c>
      <c r="Q278" s="1146">
        <f>SUM(O278:O282)</f>
        <v>1.1103600000000002</v>
      </c>
      <c r="R278" s="1146">
        <f>Q278*1.02*1.05*$R$15</f>
        <v>1.2572175460320003</v>
      </c>
      <c r="S278" s="68"/>
    </row>
    <row r="279" spans="1:19" s="8" customFormat="1" ht="12.75" customHeight="1">
      <c r="A279" s="1158"/>
      <c r="B279" s="1150"/>
      <c r="C279" s="1144"/>
      <c r="D279" s="1147"/>
      <c r="E279" s="1372"/>
      <c r="F279" s="1149"/>
      <c r="G279" s="1153"/>
      <c r="H279" s="1146"/>
      <c r="I279" s="1153"/>
      <c r="J279" s="1146"/>
      <c r="K279" s="82" t="s">
        <v>569</v>
      </c>
      <c r="L279" s="240" t="s">
        <v>134</v>
      </c>
      <c r="M279" s="800">
        <v>0.51</v>
      </c>
      <c r="N279" s="814">
        <v>0.17599999999999999</v>
      </c>
      <c r="O279" s="809">
        <f t="shared" si="53"/>
        <v>8.9759999999999993E-2</v>
      </c>
      <c r="P279" s="1146"/>
      <c r="Q279" s="1146"/>
      <c r="R279" s="1146"/>
      <c r="S279" s="68"/>
    </row>
    <row r="280" spans="1:19" s="8" customFormat="1" ht="12.75" customHeight="1">
      <c r="A280" s="1158"/>
      <c r="B280" s="1150"/>
      <c r="C280" s="1144"/>
      <c r="D280" s="1147"/>
      <c r="E280" s="1372"/>
      <c r="F280" s="1149"/>
      <c r="G280" s="1153"/>
      <c r="H280" s="1146"/>
      <c r="I280" s="1153"/>
      <c r="J280" s="1146"/>
      <c r="K280" s="799"/>
      <c r="L280" s="800"/>
      <c r="M280" s="800"/>
      <c r="N280" s="814"/>
      <c r="O280" s="809">
        <f t="shared" si="53"/>
        <v>0</v>
      </c>
      <c r="P280" s="1146"/>
      <c r="Q280" s="1146"/>
      <c r="R280" s="1146"/>
      <c r="S280" s="68"/>
    </row>
    <row r="281" spans="1:19" s="8" customFormat="1" ht="12.75" customHeight="1">
      <c r="A281" s="1158"/>
      <c r="B281" s="1150"/>
      <c r="C281" s="1144"/>
      <c r="D281" s="1147"/>
      <c r="E281" s="1372"/>
      <c r="F281" s="1149"/>
      <c r="G281" s="1153"/>
      <c r="H281" s="1146"/>
      <c r="I281" s="1153"/>
      <c r="J281" s="1146"/>
      <c r="K281" s="799"/>
      <c r="L281" s="800"/>
      <c r="M281" s="800"/>
      <c r="N281" s="814"/>
      <c r="O281" s="809">
        <f t="shared" si="53"/>
        <v>0</v>
      </c>
      <c r="P281" s="1146"/>
      <c r="Q281" s="1146"/>
      <c r="R281" s="1146"/>
      <c r="S281" s="68"/>
    </row>
    <row r="282" spans="1:19" s="8" customFormat="1" ht="12.75" customHeight="1">
      <c r="A282" s="1158"/>
      <c r="B282" s="1150"/>
      <c r="C282" s="1144"/>
      <c r="D282" s="1147"/>
      <c r="E282" s="1372"/>
      <c r="F282" s="1149"/>
      <c r="G282" s="1153"/>
      <c r="H282" s="1146"/>
      <c r="I282" s="1153"/>
      <c r="J282" s="1146"/>
      <c r="K282" s="799"/>
      <c r="L282" s="800"/>
      <c r="M282" s="800"/>
      <c r="N282" s="814"/>
      <c r="O282" s="809">
        <f t="shared" si="53"/>
        <v>0</v>
      </c>
      <c r="P282" s="1146"/>
      <c r="Q282" s="1146"/>
      <c r="R282" s="1146"/>
      <c r="S282" s="68"/>
    </row>
    <row r="283" spans="1:19" s="788" customFormat="1" ht="12.75" customHeight="1">
      <c r="A283" s="1142">
        <f t="shared" ref="A283" si="56">+A278+1</f>
        <v>5</v>
      </c>
      <c r="B283" s="1148" t="s">
        <v>69</v>
      </c>
      <c r="C283" s="1144" t="s">
        <v>3031</v>
      </c>
      <c r="D283" s="1147" t="s">
        <v>558</v>
      </c>
      <c r="E283" s="1376">
        <v>9</v>
      </c>
      <c r="F283" s="1237">
        <f>H283+J283+R283</f>
        <v>9.14096543414</v>
      </c>
      <c r="G283" s="1149">
        <v>2.56</v>
      </c>
      <c r="H283" s="1237">
        <f>G283*$P$9/1000</f>
        <v>5.8695424000000003</v>
      </c>
      <c r="I283" s="1149">
        <v>0.214</v>
      </c>
      <c r="J283" s="1237">
        <f>I283*$P$10/1000</f>
        <v>0.66048532000000004</v>
      </c>
      <c r="K283" s="803" t="s">
        <v>2974</v>
      </c>
      <c r="L283" s="792" t="s">
        <v>3042</v>
      </c>
      <c r="M283" s="793">
        <v>1.05</v>
      </c>
      <c r="N283" s="804">
        <v>1.2250000000000001</v>
      </c>
      <c r="O283" s="820">
        <f t="shared" si="53"/>
        <v>1.2862500000000001</v>
      </c>
      <c r="P283" s="1237">
        <f>E283*F283</f>
        <v>82.26868890726</v>
      </c>
      <c r="Q283" s="1237">
        <f>SUM(O283:O287)</f>
        <v>2.3059500000000002</v>
      </c>
      <c r="R283" s="1237">
        <f>Q283*1.02*1.05*$R$15</f>
        <v>2.6109377141400003</v>
      </c>
      <c r="S283" s="68"/>
    </row>
    <row r="284" spans="1:19" s="788" customFormat="1" ht="12.75" customHeight="1">
      <c r="A284" s="1142"/>
      <c r="B284" s="1148"/>
      <c r="C284" s="1144"/>
      <c r="D284" s="1147"/>
      <c r="E284" s="1376"/>
      <c r="F284" s="1237"/>
      <c r="G284" s="1149"/>
      <c r="H284" s="1237"/>
      <c r="I284" s="1149"/>
      <c r="J284" s="1237"/>
      <c r="K284" s="794" t="s">
        <v>244</v>
      </c>
      <c r="L284" s="793" t="s">
        <v>132</v>
      </c>
      <c r="M284" s="793">
        <v>2.7</v>
      </c>
      <c r="N284" s="246">
        <f>1.067/3</f>
        <v>0.35566666666666663</v>
      </c>
      <c r="O284" s="820">
        <f t="shared" si="53"/>
        <v>0.96029999999999993</v>
      </c>
      <c r="P284" s="1237"/>
      <c r="Q284" s="1237"/>
      <c r="R284" s="1237"/>
      <c r="S284" s="68"/>
    </row>
    <row r="285" spans="1:19" s="788" customFormat="1" ht="12.75" customHeight="1">
      <c r="A285" s="1142"/>
      <c r="B285" s="1148"/>
      <c r="C285" s="1144"/>
      <c r="D285" s="1147"/>
      <c r="E285" s="1376"/>
      <c r="F285" s="1237"/>
      <c r="G285" s="1149"/>
      <c r="H285" s="1237"/>
      <c r="I285" s="1149"/>
      <c r="J285" s="1237"/>
      <c r="K285" s="791" t="s">
        <v>136</v>
      </c>
      <c r="L285" s="793" t="s">
        <v>134</v>
      </c>
      <c r="M285" s="793">
        <v>0.05</v>
      </c>
      <c r="N285" s="793">
        <v>1.1879999999999999</v>
      </c>
      <c r="O285" s="820">
        <f t="shared" si="53"/>
        <v>5.9400000000000001E-2</v>
      </c>
      <c r="P285" s="1237"/>
      <c r="Q285" s="1237"/>
      <c r="R285" s="1237"/>
      <c r="S285" s="68"/>
    </row>
    <row r="286" spans="1:19" s="788" customFormat="1" ht="12.75" customHeight="1">
      <c r="A286" s="1142"/>
      <c r="B286" s="1148"/>
      <c r="C286" s="1144"/>
      <c r="D286" s="1147"/>
      <c r="E286" s="1376"/>
      <c r="F286" s="1237"/>
      <c r="G286" s="1149"/>
      <c r="H286" s="1237"/>
      <c r="I286" s="1149"/>
      <c r="J286" s="1237"/>
      <c r="K286" s="794"/>
      <c r="L286" s="795"/>
      <c r="M286" s="795"/>
      <c r="N286" s="821"/>
      <c r="O286" s="820">
        <f t="shared" si="53"/>
        <v>0</v>
      </c>
      <c r="P286" s="1237"/>
      <c r="Q286" s="1237"/>
      <c r="R286" s="1237"/>
      <c r="S286" s="68"/>
    </row>
    <row r="287" spans="1:19" s="788" customFormat="1" ht="12.75" customHeight="1">
      <c r="A287" s="1142"/>
      <c r="B287" s="1148"/>
      <c r="C287" s="1144"/>
      <c r="D287" s="1147"/>
      <c r="E287" s="1376"/>
      <c r="F287" s="1237"/>
      <c r="G287" s="1149"/>
      <c r="H287" s="1237"/>
      <c r="I287" s="1149"/>
      <c r="J287" s="1237"/>
      <c r="K287" s="82"/>
      <c r="L287" s="240"/>
      <c r="M287" s="240"/>
      <c r="N287" s="810"/>
      <c r="O287" s="820">
        <f t="shared" si="53"/>
        <v>0</v>
      </c>
      <c r="P287" s="1237"/>
      <c r="Q287" s="1237"/>
      <c r="R287" s="1237"/>
      <c r="S287" s="68"/>
    </row>
    <row r="288" spans="1:19" s="68" customFormat="1" ht="12.75" customHeight="1">
      <c r="A288" s="1147">
        <v>1</v>
      </c>
      <c r="B288" s="1148" t="s">
        <v>69</v>
      </c>
      <c r="C288" s="1377" t="s">
        <v>3151</v>
      </c>
      <c r="D288" s="1147" t="s">
        <v>558</v>
      </c>
      <c r="E288" s="1378">
        <v>128</v>
      </c>
      <c r="F288" s="1237">
        <f>H288+J288+R288</f>
        <v>11.108552334440001</v>
      </c>
      <c r="G288" s="1149">
        <v>2.56</v>
      </c>
      <c r="H288" s="1237">
        <f>G288*$P$9/1000</f>
        <v>5.8695424000000003</v>
      </c>
      <c r="I288" s="1149">
        <v>0.214</v>
      </c>
      <c r="J288" s="1237">
        <f>I288*$P$10/1000</f>
        <v>0.66048532000000004</v>
      </c>
      <c r="K288" s="791" t="s">
        <v>3041</v>
      </c>
      <c r="L288" s="792" t="s">
        <v>3042</v>
      </c>
      <c r="M288" s="793">
        <v>1.05</v>
      </c>
      <c r="N288" s="793">
        <v>2.88</v>
      </c>
      <c r="O288" s="820">
        <f t="shared" si="53"/>
        <v>3.024</v>
      </c>
      <c r="P288" s="1237">
        <f>E288*F288</f>
        <v>1421.8946988083201</v>
      </c>
      <c r="Q288" s="1237">
        <f>SUM(O288:O292)</f>
        <v>4.0437000000000003</v>
      </c>
      <c r="R288" s="1237">
        <f>Q288*1.02*1.05*$R$15</f>
        <v>4.57852461444</v>
      </c>
    </row>
    <row r="289" spans="1:22" s="68" customFormat="1" ht="12.75" customHeight="1">
      <c r="A289" s="1147"/>
      <c r="B289" s="1148"/>
      <c r="C289" s="1377"/>
      <c r="D289" s="1147"/>
      <c r="E289" s="1378"/>
      <c r="F289" s="1237"/>
      <c r="G289" s="1149"/>
      <c r="H289" s="1237"/>
      <c r="I289" s="1149"/>
      <c r="J289" s="1237"/>
      <c r="K289" s="794" t="s">
        <v>244</v>
      </c>
      <c r="L289" s="793" t="s">
        <v>132</v>
      </c>
      <c r="M289" s="793">
        <v>2.7</v>
      </c>
      <c r="N289" s="246">
        <f>1.067/3</f>
        <v>0.35566666666666663</v>
      </c>
      <c r="O289" s="820">
        <f t="shared" si="53"/>
        <v>0.96029999999999993</v>
      </c>
      <c r="P289" s="1237"/>
      <c r="Q289" s="1237"/>
      <c r="R289" s="1237"/>
    </row>
    <row r="290" spans="1:22" s="68" customFormat="1" ht="12.75" customHeight="1">
      <c r="A290" s="1147"/>
      <c r="B290" s="1148"/>
      <c r="C290" s="1377"/>
      <c r="D290" s="1147"/>
      <c r="E290" s="1378"/>
      <c r="F290" s="1237"/>
      <c r="G290" s="1149"/>
      <c r="H290" s="1237"/>
      <c r="I290" s="1149"/>
      <c r="J290" s="1237"/>
      <c r="K290" s="791" t="s">
        <v>136</v>
      </c>
      <c r="L290" s="793" t="s">
        <v>134</v>
      </c>
      <c r="M290" s="793">
        <v>0.05</v>
      </c>
      <c r="N290" s="793">
        <v>1.1879999999999999</v>
      </c>
      <c r="O290" s="820">
        <f t="shared" si="53"/>
        <v>5.9400000000000001E-2</v>
      </c>
      <c r="P290" s="1237"/>
      <c r="Q290" s="1237"/>
      <c r="R290" s="1237"/>
    </row>
    <row r="291" spans="1:22" s="68" customFormat="1" ht="12.75" customHeight="1">
      <c r="A291" s="1147"/>
      <c r="B291" s="1148"/>
      <c r="C291" s="1377"/>
      <c r="D291" s="1147"/>
      <c r="E291" s="1378"/>
      <c r="F291" s="1237"/>
      <c r="G291" s="1149"/>
      <c r="H291" s="1237"/>
      <c r="I291" s="1149"/>
      <c r="J291" s="1237"/>
      <c r="K291" s="794"/>
      <c r="L291" s="795"/>
      <c r="M291" s="795"/>
      <c r="N291" s="821"/>
      <c r="O291" s="820">
        <f t="shared" si="53"/>
        <v>0</v>
      </c>
      <c r="P291" s="1237"/>
      <c r="Q291" s="1237"/>
      <c r="R291" s="1237"/>
    </row>
    <row r="292" spans="1:22" s="68" customFormat="1" ht="12.75" customHeight="1">
      <c r="A292" s="1147"/>
      <c r="B292" s="1148"/>
      <c r="C292" s="1377"/>
      <c r="D292" s="1147"/>
      <c r="E292" s="1378"/>
      <c r="F292" s="1237"/>
      <c r="G292" s="1149"/>
      <c r="H292" s="1237"/>
      <c r="I292" s="1149"/>
      <c r="J292" s="1237"/>
      <c r="K292" s="82"/>
      <c r="L292" s="240"/>
      <c r="M292" s="240"/>
      <c r="N292" s="810"/>
      <c r="O292" s="820">
        <f t="shared" si="53"/>
        <v>0</v>
      </c>
      <c r="P292" s="1237"/>
      <c r="Q292" s="1237"/>
      <c r="R292" s="1237"/>
    </row>
    <row r="293" spans="1:22" s="8" customFormat="1" ht="8.25" customHeight="1">
      <c r="A293" s="1142"/>
      <c r="B293" s="1148"/>
      <c r="C293" s="1224" t="s">
        <v>3130</v>
      </c>
      <c r="D293" s="1147"/>
      <c r="E293" s="1366"/>
      <c r="F293" s="1146"/>
      <c r="G293" s="1149"/>
      <c r="H293" s="1146"/>
      <c r="I293" s="1149"/>
      <c r="J293" s="1146"/>
      <c r="K293" s="246"/>
      <c r="L293" s="246"/>
      <c r="M293" s="246"/>
      <c r="N293" s="246"/>
      <c r="O293" s="809"/>
      <c r="P293" s="1146"/>
      <c r="Q293" s="1146"/>
      <c r="R293" s="1146">
        <f>Q293*1.02*1.05*$R$15</f>
        <v>0</v>
      </c>
      <c r="S293" s="68"/>
    </row>
    <row r="294" spans="1:22" s="8" customFormat="1" ht="8.25" customHeight="1">
      <c r="A294" s="1142"/>
      <c r="B294" s="1148"/>
      <c r="C294" s="1224"/>
      <c r="D294" s="1147"/>
      <c r="E294" s="1366"/>
      <c r="F294" s="1146"/>
      <c r="G294" s="1149"/>
      <c r="H294" s="1146"/>
      <c r="I294" s="1149"/>
      <c r="J294" s="1146"/>
      <c r="K294" s="246"/>
      <c r="L294" s="246"/>
      <c r="M294" s="246"/>
      <c r="N294" s="246"/>
      <c r="O294" s="809"/>
      <c r="P294" s="1146"/>
      <c r="Q294" s="1146"/>
      <c r="R294" s="1146"/>
      <c r="S294" s="68"/>
    </row>
    <row r="295" spans="1:22" s="8" customFormat="1" ht="8.25" customHeight="1">
      <c r="A295" s="1142"/>
      <c r="B295" s="1148"/>
      <c r="C295" s="1224"/>
      <c r="D295" s="1147"/>
      <c r="E295" s="1366"/>
      <c r="F295" s="1146"/>
      <c r="G295" s="1149"/>
      <c r="H295" s="1146"/>
      <c r="I295" s="1149"/>
      <c r="J295" s="1146"/>
      <c r="K295" s="246"/>
      <c r="L295" s="246"/>
      <c r="M295" s="246"/>
      <c r="N295" s="246"/>
      <c r="O295" s="809"/>
      <c r="P295" s="1146"/>
      <c r="Q295" s="1146"/>
      <c r="R295" s="1146"/>
      <c r="S295" s="68"/>
    </row>
    <row r="296" spans="1:22" s="8" customFormat="1" ht="8.25" customHeight="1">
      <c r="A296" s="1142"/>
      <c r="B296" s="1148"/>
      <c r="C296" s="1224"/>
      <c r="D296" s="1147"/>
      <c r="E296" s="1366"/>
      <c r="F296" s="1146"/>
      <c r="G296" s="1149"/>
      <c r="H296" s="1146"/>
      <c r="I296" s="1149"/>
      <c r="J296" s="1146"/>
      <c r="K296" s="246"/>
      <c r="L296" s="246"/>
      <c r="M296" s="246"/>
      <c r="N296" s="246"/>
      <c r="O296" s="809"/>
      <c r="P296" s="1146"/>
      <c r="Q296" s="1146"/>
      <c r="R296" s="1146"/>
      <c r="S296" s="68"/>
    </row>
    <row r="297" spans="1:22" s="8" customFormat="1" ht="8.25" customHeight="1">
      <c r="A297" s="1142"/>
      <c r="B297" s="1148"/>
      <c r="C297" s="1224"/>
      <c r="D297" s="1147"/>
      <c r="E297" s="1366"/>
      <c r="F297" s="1146"/>
      <c r="G297" s="1149"/>
      <c r="H297" s="1146"/>
      <c r="I297" s="1149"/>
      <c r="J297" s="1146"/>
      <c r="K297" s="246"/>
      <c r="L297" s="246"/>
      <c r="M297" s="246"/>
      <c r="N297" s="246"/>
      <c r="O297" s="809"/>
      <c r="P297" s="1146"/>
      <c r="Q297" s="1146"/>
      <c r="R297" s="1146"/>
      <c r="S297" s="68"/>
    </row>
    <row r="298" spans="1:22" s="1" customFormat="1" ht="14.25" customHeight="1">
      <c r="A298" s="1147">
        <v>1</v>
      </c>
      <c r="B298" s="1148" t="s">
        <v>47</v>
      </c>
      <c r="C298" s="1144" t="s">
        <v>3152</v>
      </c>
      <c r="D298" s="1147" t="s">
        <v>135</v>
      </c>
      <c r="E298" s="1372">
        <f>165*0.25</f>
        <v>41.25</v>
      </c>
      <c r="F298" s="1149">
        <f>H298+J298+R298</f>
        <v>0.29929442000000001</v>
      </c>
      <c r="G298" s="1149">
        <v>7.3999999999999996E-2</v>
      </c>
      <c r="H298" s="1146">
        <f>G298*$P$9/1000</f>
        <v>0.16966645999999999</v>
      </c>
      <c r="I298" s="1149">
        <v>4.2000000000000003E-2</v>
      </c>
      <c r="J298" s="1146">
        <f>I298*$P$10/1000</f>
        <v>0.12962796000000001</v>
      </c>
      <c r="K298" s="82"/>
      <c r="L298" s="240"/>
      <c r="M298" s="240"/>
      <c r="N298" s="810"/>
      <c r="O298" s="809">
        <f t="shared" ref="O298:O361" si="57">M298*N298</f>
        <v>0</v>
      </c>
      <c r="P298" s="1146">
        <f>E298*F298</f>
        <v>12.345894825</v>
      </c>
      <c r="Q298" s="1146">
        <f>SUM(O298:O302)</f>
        <v>0</v>
      </c>
      <c r="R298" s="1146">
        <f>Q298*1.02*1.05*$R$15</f>
        <v>0</v>
      </c>
      <c r="S298" s="70"/>
    </row>
    <row r="299" spans="1:22" s="1" customFormat="1" ht="14.25" customHeight="1">
      <c r="A299" s="1147"/>
      <c r="B299" s="1148"/>
      <c r="C299" s="1144"/>
      <c r="D299" s="1147"/>
      <c r="E299" s="1372"/>
      <c r="F299" s="1149"/>
      <c r="G299" s="1149"/>
      <c r="H299" s="1146"/>
      <c r="I299" s="1149"/>
      <c r="J299" s="1146"/>
      <c r="K299" s="82"/>
      <c r="L299" s="240"/>
      <c r="M299" s="240"/>
      <c r="N299" s="810"/>
      <c r="O299" s="809">
        <f t="shared" si="57"/>
        <v>0</v>
      </c>
      <c r="P299" s="1146"/>
      <c r="Q299" s="1146"/>
      <c r="R299" s="1146"/>
      <c r="S299" s="70"/>
    </row>
    <row r="300" spans="1:22" s="1" customFormat="1" ht="14.25" customHeight="1">
      <c r="A300" s="1147"/>
      <c r="B300" s="1148"/>
      <c r="C300" s="1144"/>
      <c r="D300" s="1147"/>
      <c r="E300" s="1372"/>
      <c r="F300" s="1149"/>
      <c r="G300" s="1149"/>
      <c r="H300" s="1146"/>
      <c r="I300" s="1149"/>
      <c r="J300" s="1146"/>
      <c r="K300" s="82"/>
      <c r="L300" s="240"/>
      <c r="M300" s="240"/>
      <c r="N300" s="810"/>
      <c r="O300" s="809">
        <f t="shared" si="57"/>
        <v>0</v>
      </c>
      <c r="P300" s="1146"/>
      <c r="Q300" s="1146"/>
      <c r="R300" s="1146"/>
      <c r="S300" s="70"/>
    </row>
    <row r="301" spans="1:22" s="1" customFormat="1" ht="14.25" customHeight="1">
      <c r="A301" s="1147"/>
      <c r="B301" s="1148"/>
      <c r="C301" s="1144"/>
      <c r="D301" s="1147"/>
      <c r="E301" s="1372"/>
      <c r="F301" s="1149"/>
      <c r="G301" s="1149"/>
      <c r="H301" s="1146"/>
      <c r="I301" s="1149"/>
      <c r="J301" s="1146"/>
      <c r="K301" s="82"/>
      <c r="L301" s="240"/>
      <c r="M301" s="240"/>
      <c r="N301" s="810"/>
      <c r="O301" s="809">
        <f t="shared" si="57"/>
        <v>0</v>
      </c>
      <c r="P301" s="1146"/>
      <c r="Q301" s="1146"/>
      <c r="R301" s="1146"/>
      <c r="S301" s="70"/>
    </row>
    <row r="302" spans="1:22" s="1" customFormat="1" ht="14.25" customHeight="1">
      <c r="A302" s="1147"/>
      <c r="B302" s="1148"/>
      <c r="C302" s="1144"/>
      <c r="D302" s="1147"/>
      <c r="E302" s="1372"/>
      <c r="F302" s="1149"/>
      <c r="G302" s="1149"/>
      <c r="H302" s="1146"/>
      <c r="I302" s="1149"/>
      <c r="J302" s="1146"/>
      <c r="K302" s="82"/>
      <c r="L302" s="240"/>
      <c r="M302" s="240"/>
      <c r="N302" s="810"/>
      <c r="O302" s="809">
        <f t="shared" si="57"/>
        <v>0</v>
      </c>
      <c r="P302" s="1146"/>
      <c r="Q302" s="1146"/>
      <c r="R302" s="1146"/>
      <c r="S302" s="70"/>
    </row>
    <row r="303" spans="1:22" s="8" customFormat="1" ht="14.25" customHeight="1">
      <c r="A303" s="1200">
        <f>+A298+1</f>
        <v>2</v>
      </c>
      <c r="B303" s="1379" t="s">
        <v>3126</v>
      </c>
      <c r="C303" s="1230" t="s">
        <v>3127</v>
      </c>
      <c r="D303" s="1380" t="s">
        <v>3128</v>
      </c>
      <c r="E303" s="1378">
        <f>165*0.15</f>
        <v>24.75</v>
      </c>
      <c r="F303" s="1381">
        <f>H303+J303+R303</f>
        <v>13.060456152</v>
      </c>
      <c r="G303" s="1381">
        <v>1.82</v>
      </c>
      <c r="H303" s="1146">
        <f t="shared" ref="H303" si="58">G303*$P$9/1000</f>
        <v>4.1728778000000002</v>
      </c>
      <c r="I303" s="1381">
        <v>1.06</v>
      </c>
      <c r="J303" s="1146">
        <f t="shared" ref="J303" si="59">I303*$P$10/1000</f>
        <v>3.2715628000000003</v>
      </c>
      <c r="K303" s="805" t="s">
        <v>3129</v>
      </c>
      <c r="L303" s="821" t="s">
        <v>3128</v>
      </c>
      <c r="M303" s="821">
        <v>1.24</v>
      </c>
      <c r="N303" s="821">
        <v>4</v>
      </c>
      <c r="O303" s="822">
        <f t="shared" si="57"/>
        <v>4.96</v>
      </c>
      <c r="P303" s="1382">
        <f>E303*F303</f>
        <v>323.246289762</v>
      </c>
      <c r="Q303" s="1382">
        <f>SUM(O303:O307)</f>
        <v>4.96</v>
      </c>
      <c r="R303" s="1146">
        <f t="shared" ref="R303" si="60">Q303*1.02*1.05*$R$15</f>
        <v>5.6160155519999995</v>
      </c>
      <c r="S303" s="796"/>
      <c r="T303" s="790"/>
      <c r="U303" s="790"/>
      <c r="V303" s="790"/>
    </row>
    <row r="304" spans="1:22" s="8" customFormat="1" ht="14.25" customHeight="1">
      <c r="A304" s="1201"/>
      <c r="B304" s="1379"/>
      <c r="C304" s="1230"/>
      <c r="D304" s="1380"/>
      <c r="E304" s="1378"/>
      <c r="F304" s="1381"/>
      <c r="G304" s="1381"/>
      <c r="H304" s="1146"/>
      <c r="I304" s="1381"/>
      <c r="J304" s="1146"/>
      <c r="K304" s="805"/>
      <c r="L304" s="821"/>
      <c r="M304" s="821"/>
      <c r="N304" s="821"/>
      <c r="O304" s="822">
        <f t="shared" si="57"/>
        <v>0</v>
      </c>
      <c r="P304" s="1382"/>
      <c r="Q304" s="1382"/>
      <c r="R304" s="1146"/>
      <c r="S304" s="796"/>
      <c r="T304" s="790"/>
      <c r="U304" s="790"/>
      <c r="V304" s="790"/>
    </row>
    <row r="305" spans="1:22" s="8" customFormat="1" ht="14.25" customHeight="1">
      <c r="A305" s="1201"/>
      <c r="B305" s="1379"/>
      <c r="C305" s="1230"/>
      <c r="D305" s="1380"/>
      <c r="E305" s="1378"/>
      <c r="F305" s="1381"/>
      <c r="G305" s="1381"/>
      <c r="H305" s="1146"/>
      <c r="I305" s="1381"/>
      <c r="J305" s="1146"/>
      <c r="K305" s="805"/>
      <c r="L305" s="821"/>
      <c r="M305" s="821"/>
      <c r="N305" s="821"/>
      <c r="O305" s="822">
        <f t="shared" si="57"/>
        <v>0</v>
      </c>
      <c r="P305" s="1382"/>
      <c r="Q305" s="1382"/>
      <c r="R305" s="1146"/>
      <c r="S305" s="806">
        <v>322.26201154919198</v>
      </c>
      <c r="T305" s="790"/>
      <c r="U305" s="790"/>
      <c r="V305" s="790"/>
    </row>
    <row r="306" spans="1:22" s="8" customFormat="1" ht="14.25" customHeight="1">
      <c r="A306" s="1201"/>
      <c r="B306" s="1379"/>
      <c r="C306" s="1230"/>
      <c r="D306" s="1380"/>
      <c r="E306" s="1378"/>
      <c r="F306" s="1381"/>
      <c r="G306" s="1381"/>
      <c r="H306" s="1146"/>
      <c r="I306" s="1381"/>
      <c r="J306" s="1146"/>
      <c r="K306" s="805"/>
      <c r="L306" s="821"/>
      <c r="M306" s="821"/>
      <c r="N306" s="821"/>
      <c r="O306" s="822">
        <f t="shared" si="57"/>
        <v>0</v>
      </c>
      <c r="P306" s="1382"/>
      <c r="Q306" s="1382"/>
      <c r="R306" s="1146"/>
      <c r="S306" s="806"/>
      <c r="T306" s="790"/>
      <c r="U306" s="790"/>
      <c r="V306" s="790"/>
    </row>
    <row r="307" spans="1:22" s="8" customFormat="1" ht="14.25" customHeight="1">
      <c r="A307" s="1202"/>
      <c r="B307" s="1379"/>
      <c r="C307" s="1230"/>
      <c r="D307" s="1380"/>
      <c r="E307" s="1378"/>
      <c r="F307" s="1381"/>
      <c r="G307" s="1381"/>
      <c r="H307" s="1146"/>
      <c r="I307" s="1381"/>
      <c r="J307" s="1146"/>
      <c r="K307" s="805"/>
      <c r="L307" s="821"/>
      <c r="M307" s="821"/>
      <c r="N307" s="821"/>
      <c r="O307" s="822">
        <f t="shared" si="57"/>
        <v>0</v>
      </c>
      <c r="P307" s="1382"/>
      <c r="Q307" s="1382"/>
      <c r="R307" s="1146"/>
      <c r="S307" s="806"/>
      <c r="T307" s="790"/>
      <c r="U307" s="790"/>
      <c r="V307" s="790"/>
    </row>
    <row r="308" spans="1:22" s="8" customFormat="1" ht="12.75" customHeight="1">
      <c r="A308" s="1200">
        <f t="shared" ref="A308" si="61">+A303+1</f>
        <v>3</v>
      </c>
      <c r="B308" s="1148" t="s">
        <v>3132</v>
      </c>
      <c r="C308" s="1144" t="s">
        <v>3153</v>
      </c>
      <c r="D308" s="1147" t="s">
        <v>558</v>
      </c>
      <c r="E308" s="1372">
        <v>165</v>
      </c>
      <c r="F308" s="1149">
        <f>H308+J308+R308</f>
        <v>2.6271485981115998</v>
      </c>
      <c r="G308" s="1149">
        <v>0.115</v>
      </c>
      <c r="H308" s="1146">
        <f>G308*$P$9/1000</f>
        <v>0.26367085000000001</v>
      </c>
      <c r="I308" s="1149">
        <v>3.3000000000000002E-2</v>
      </c>
      <c r="J308" s="1146">
        <f>I308*$P$10/1000</f>
        <v>0.10185054</v>
      </c>
      <c r="K308" s="811" t="s">
        <v>3059</v>
      </c>
      <c r="L308" s="809" t="s">
        <v>135</v>
      </c>
      <c r="M308" s="809">
        <v>7.0999999999999994E-2</v>
      </c>
      <c r="N308" s="809">
        <v>28.132999999999999</v>
      </c>
      <c r="O308" s="809">
        <f t="shared" si="57"/>
        <v>1.9974429999999999</v>
      </c>
      <c r="P308" s="1146">
        <f>E308*F308</f>
        <v>433.47951868841398</v>
      </c>
      <c r="Q308" s="1146">
        <f>SUM(O308:O312)</f>
        <v>1.9974429999999999</v>
      </c>
      <c r="R308" s="1146">
        <f>Q308*1.02*1.05*$R$15</f>
        <v>2.2616272081115998</v>
      </c>
      <c r="S308" s="68"/>
    </row>
    <row r="309" spans="1:22" s="8" customFormat="1" ht="12.75" customHeight="1">
      <c r="A309" s="1201"/>
      <c r="B309" s="1148"/>
      <c r="C309" s="1144"/>
      <c r="D309" s="1147"/>
      <c r="E309" s="1372"/>
      <c r="F309" s="1149"/>
      <c r="G309" s="1149"/>
      <c r="H309" s="1146"/>
      <c r="I309" s="1149"/>
      <c r="J309" s="1146"/>
      <c r="K309" s="82"/>
      <c r="L309" s="240"/>
      <c r="M309" s="240"/>
      <c r="N309" s="810"/>
      <c r="O309" s="809">
        <f t="shared" si="57"/>
        <v>0</v>
      </c>
      <c r="P309" s="1146"/>
      <c r="Q309" s="1146"/>
      <c r="R309" s="1146"/>
      <c r="S309" s="68"/>
      <c r="U309" s="789">
        <f>G308+U303</f>
        <v>0.115</v>
      </c>
      <c r="V309" s="789">
        <f>V303+I308</f>
        <v>3.3000000000000002E-2</v>
      </c>
    </row>
    <row r="310" spans="1:22" s="8" customFormat="1" ht="12.75" customHeight="1">
      <c r="A310" s="1201"/>
      <c r="B310" s="1148"/>
      <c r="C310" s="1144"/>
      <c r="D310" s="1147"/>
      <c r="E310" s="1372"/>
      <c r="F310" s="1149"/>
      <c r="G310" s="1149"/>
      <c r="H310" s="1146"/>
      <c r="I310" s="1149"/>
      <c r="J310" s="1146"/>
      <c r="K310" s="82"/>
      <c r="L310" s="240"/>
      <c r="M310" s="240"/>
      <c r="N310" s="810"/>
      <c r="O310" s="809">
        <f t="shared" si="57"/>
        <v>0</v>
      </c>
      <c r="P310" s="1146"/>
      <c r="Q310" s="1146"/>
      <c r="R310" s="1146"/>
      <c r="S310" s="68"/>
    </row>
    <row r="311" spans="1:22" s="8" customFormat="1" ht="12.75" customHeight="1">
      <c r="A311" s="1201"/>
      <c r="B311" s="1148"/>
      <c r="C311" s="1144"/>
      <c r="D311" s="1147"/>
      <c r="E311" s="1372"/>
      <c r="F311" s="1149"/>
      <c r="G311" s="1149"/>
      <c r="H311" s="1146"/>
      <c r="I311" s="1149"/>
      <c r="J311" s="1146"/>
      <c r="K311" s="82"/>
      <c r="L311" s="240"/>
      <c r="M311" s="240"/>
      <c r="N311" s="810"/>
      <c r="O311" s="809">
        <f t="shared" si="57"/>
        <v>0</v>
      </c>
      <c r="P311" s="1146"/>
      <c r="Q311" s="1146"/>
      <c r="R311" s="1146"/>
      <c r="S311" s="68"/>
    </row>
    <row r="312" spans="1:22" s="8" customFormat="1" ht="12.75" customHeight="1">
      <c r="A312" s="1202"/>
      <c r="B312" s="1148"/>
      <c r="C312" s="1144"/>
      <c r="D312" s="1147"/>
      <c r="E312" s="1372"/>
      <c r="F312" s="1149"/>
      <c r="G312" s="1149"/>
      <c r="H312" s="1146"/>
      <c r="I312" s="1149"/>
      <c r="J312" s="1146"/>
      <c r="K312" s="82"/>
      <c r="L312" s="240"/>
      <c r="M312" s="240"/>
      <c r="N312" s="810"/>
      <c r="O312" s="809">
        <f t="shared" si="57"/>
        <v>0</v>
      </c>
      <c r="P312" s="1146"/>
      <c r="Q312" s="1146"/>
      <c r="R312" s="1146"/>
      <c r="S312" s="68"/>
    </row>
    <row r="313" spans="1:22" s="1" customFormat="1" ht="12.75" customHeight="1">
      <c r="A313" s="1200">
        <f t="shared" ref="A313" si="62">+A308+1</f>
        <v>4</v>
      </c>
      <c r="B313" s="1148" t="s">
        <v>70</v>
      </c>
      <c r="C313" s="1144" t="s">
        <v>3154</v>
      </c>
      <c r="D313" s="1147" t="s">
        <v>558</v>
      </c>
      <c r="E313" s="1372">
        <v>165</v>
      </c>
      <c r="F313" s="1149">
        <f>H313+J313+R313</f>
        <v>11.239738249999998</v>
      </c>
      <c r="G313" s="1149">
        <v>2.15</v>
      </c>
      <c r="H313" s="1146">
        <f>G313*$P$9/1000</f>
        <v>4.9294984999999993</v>
      </c>
      <c r="I313" s="1149">
        <v>3.5999999999999997E-2</v>
      </c>
      <c r="J313" s="1146">
        <f>I313*$P$10/1000</f>
        <v>0.11110968</v>
      </c>
      <c r="K313" s="82" t="s">
        <v>3107</v>
      </c>
      <c r="L313" s="240" t="s">
        <v>558</v>
      </c>
      <c r="M313" s="240">
        <v>1.01</v>
      </c>
      <c r="N313" s="807">
        <v>4.5</v>
      </c>
      <c r="O313" s="809">
        <f t="shared" si="57"/>
        <v>4.5449999999999999</v>
      </c>
      <c r="P313" s="1146">
        <f>E313*F313</f>
        <v>1854.5568112499998</v>
      </c>
      <c r="Q313" s="1146">
        <f>SUM(O313:O317)</f>
        <v>5.4749999999999996</v>
      </c>
      <c r="R313" s="1235">
        <f>Q313*1.02*1.05*$R$15</f>
        <v>6.1991300699999989</v>
      </c>
      <c r="S313" s="68"/>
    </row>
    <row r="314" spans="1:22" s="1" customFormat="1" ht="12.75" customHeight="1">
      <c r="A314" s="1201"/>
      <c r="B314" s="1148"/>
      <c r="C314" s="1144"/>
      <c r="D314" s="1147"/>
      <c r="E314" s="1372"/>
      <c r="F314" s="1149"/>
      <c r="G314" s="1149"/>
      <c r="H314" s="1146"/>
      <c r="I314" s="1149"/>
      <c r="J314" s="1146"/>
      <c r="K314" s="82" t="s">
        <v>273</v>
      </c>
      <c r="L314" s="240" t="s">
        <v>146</v>
      </c>
      <c r="M314" s="240">
        <v>0.03</v>
      </c>
      <c r="N314" s="807">
        <v>31</v>
      </c>
      <c r="O314" s="809">
        <f t="shared" si="57"/>
        <v>0.92999999999999994</v>
      </c>
      <c r="P314" s="1146"/>
      <c r="Q314" s="1146"/>
      <c r="R314" s="1235"/>
      <c r="S314" s="68"/>
    </row>
    <row r="315" spans="1:22" s="1" customFormat="1" ht="12.75" customHeight="1">
      <c r="A315" s="1201"/>
      <c r="B315" s="1148"/>
      <c r="C315" s="1144"/>
      <c r="D315" s="1147"/>
      <c r="E315" s="1372"/>
      <c r="F315" s="1149"/>
      <c r="G315" s="1149"/>
      <c r="H315" s="1146"/>
      <c r="I315" s="1149"/>
      <c r="J315" s="1146"/>
      <c r="K315" s="82"/>
      <c r="L315" s="240"/>
      <c r="M315" s="240"/>
      <c r="N315" s="810"/>
      <c r="O315" s="809">
        <f t="shared" si="57"/>
        <v>0</v>
      </c>
      <c r="P315" s="1146"/>
      <c r="Q315" s="1146"/>
      <c r="R315" s="1235"/>
      <c r="S315" s="68"/>
    </row>
    <row r="316" spans="1:22" s="1" customFormat="1" ht="12.75" customHeight="1">
      <c r="A316" s="1201"/>
      <c r="B316" s="1148"/>
      <c r="C316" s="1144"/>
      <c r="D316" s="1147"/>
      <c r="E316" s="1372"/>
      <c r="F316" s="1149"/>
      <c r="G316" s="1149"/>
      <c r="H316" s="1146"/>
      <c r="I316" s="1149"/>
      <c r="J316" s="1146"/>
      <c r="K316" s="82"/>
      <c r="L316" s="240"/>
      <c r="M316" s="240"/>
      <c r="N316" s="810"/>
      <c r="O316" s="809">
        <f t="shared" si="57"/>
        <v>0</v>
      </c>
      <c r="P316" s="1146"/>
      <c r="Q316" s="1146"/>
      <c r="R316" s="1235"/>
      <c r="S316" s="68"/>
    </row>
    <row r="317" spans="1:22" s="1" customFormat="1" ht="12.75" customHeight="1">
      <c r="A317" s="1202"/>
      <c r="B317" s="1148"/>
      <c r="C317" s="1144"/>
      <c r="D317" s="1147"/>
      <c r="E317" s="1372"/>
      <c r="F317" s="1149"/>
      <c r="G317" s="1149"/>
      <c r="H317" s="1146"/>
      <c r="I317" s="1149"/>
      <c r="J317" s="1146"/>
      <c r="K317" s="82"/>
      <c r="L317" s="240"/>
      <c r="M317" s="240"/>
      <c r="N317" s="810"/>
      <c r="O317" s="809">
        <f t="shared" si="57"/>
        <v>0</v>
      </c>
      <c r="P317" s="1146"/>
      <c r="Q317" s="1146"/>
      <c r="R317" s="1235"/>
      <c r="S317" s="68"/>
    </row>
    <row r="318" spans="1:22" s="8" customFormat="1" ht="8.25" customHeight="1">
      <c r="A318" s="1142"/>
      <c r="B318" s="1148"/>
      <c r="C318" s="1224" t="s">
        <v>3155</v>
      </c>
      <c r="D318" s="1147"/>
      <c r="E318" s="1366"/>
      <c r="F318" s="1146"/>
      <c r="G318" s="1149"/>
      <c r="H318" s="1146"/>
      <c r="I318" s="1149"/>
      <c r="J318" s="1146"/>
      <c r="K318" s="246"/>
      <c r="L318" s="246"/>
      <c r="M318" s="246"/>
      <c r="N318" s="246"/>
      <c r="O318" s="809"/>
      <c r="P318" s="1146"/>
      <c r="Q318" s="1146"/>
      <c r="R318" s="1146">
        <f>Q318*1.02*1.05*$R$15</f>
        <v>0</v>
      </c>
      <c r="S318" s="68"/>
    </row>
    <row r="319" spans="1:22" s="8" customFormat="1" ht="8.25" customHeight="1">
      <c r="A319" s="1142"/>
      <c r="B319" s="1148"/>
      <c r="C319" s="1224"/>
      <c r="D319" s="1147"/>
      <c r="E319" s="1366"/>
      <c r="F319" s="1146"/>
      <c r="G319" s="1149"/>
      <c r="H319" s="1146"/>
      <c r="I319" s="1149"/>
      <c r="J319" s="1146"/>
      <c r="K319" s="246"/>
      <c r="L319" s="246"/>
      <c r="M319" s="246"/>
      <c r="N319" s="246"/>
      <c r="O319" s="809"/>
      <c r="P319" s="1146"/>
      <c r="Q319" s="1146"/>
      <c r="R319" s="1146"/>
      <c r="S319" s="68"/>
    </row>
    <row r="320" spans="1:22" s="8" customFormat="1" ht="8.25" customHeight="1">
      <c r="A320" s="1142"/>
      <c r="B320" s="1148"/>
      <c r="C320" s="1224"/>
      <c r="D320" s="1147"/>
      <c r="E320" s="1366"/>
      <c r="F320" s="1146"/>
      <c r="G320" s="1149"/>
      <c r="H320" s="1146"/>
      <c r="I320" s="1149"/>
      <c r="J320" s="1146"/>
      <c r="K320" s="246"/>
      <c r="L320" s="246"/>
      <c r="M320" s="246"/>
      <c r="N320" s="246"/>
      <c r="O320" s="809"/>
      <c r="P320" s="1146"/>
      <c r="Q320" s="1146"/>
      <c r="R320" s="1146"/>
      <c r="S320" s="68"/>
    </row>
    <row r="321" spans="1:22" s="8" customFormat="1" ht="8.25" customHeight="1">
      <c r="A321" s="1142"/>
      <c r="B321" s="1148"/>
      <c r="C321" s="1224"/>
      <c r="D321" s="1147"/>
      <c r="E321" s="1366"/>
      <c r="F321" s="1146"/>
      <c r="G321" s="1149"/>
      <c r="H321" s="1146"/>
      <c r="I321" s="1149"/>
      <c r="J321" s="1146"/>
      <c r="K321" s="246"/>
      <c r="L321" s="246"/>
      <c r="M321" s="246"/>
      <c r="N321" s="246"/>
      <c r="O321" s="809"/>
      <c r="P321" s="1146"/>
      <c r="Q321" s="1146"/>
      <c r="R321" s="1146"/>
      <c r="S321" s="68"/>
    </row>
    <row r="322" spans="1:22" s="8" customFormat="1" ht="8.25" customHeight="1">
      <c r="A322" s="1142"/>
      <c r="B322" s="1148"/>
      <c r="C322" s="1224"/>
      <c r="D322" s="1147"/>
      <c r="E322" s="1366"/>
      <c r="F322" s="1146"/>
      <c r="G322" s="1149"/>
      <c r="H322" s="1146"/>
      <c r="I322" s="1149"/>
      <c r="J322" s="1146"/>
      <c r="K322" s="246"/>
      <c r="L322" s="246"/>
      <c r="M322" s="246"/>
      <c r="N322" s="246"/>
      <c r="O322" s="809"/>
      <c r="P322" s="1146"/>
      <c r="Q322" s="1146"/>
      <c r="R322" s="1146"/>
      <c r="S322" s="68"/>
    </row>
    <row r="323" spans="1:22" s="1" customFormat="1" ht="12" customHeight="1">
      <c r="A323" s="1147">
        <v>1</v>
      </c>
      <c r="B323" s="1148" t="s">
        <v>47</v>
      </c>
      <c r="C323" s="1144" t="s">
        <v>3152</v>
      </c>
      <c r="D323" s="1147" t="s">
        <v>135</v>
      </c>
      <c r="E323" s="1372">
        <f>103*0.25</f>
        <v>25.75</v>
      </c>
      <c r="F323" s="1149">
        <f>H323+J323+R323</f>
        <v>0.29929442000000001</v>
      </c>
      <c r="G323" s="1149">
        <v>7.3999999999999996E-2</v>
      </c>
      <c r="H323" s="1146">
        <f>G323*$P$9/1000</f>
        <v>0.16966645999999999</v>
      </c>
      <c r="I323" s="1149">
        <v>4.2000000000000003E-2</v>
      </c>
      <c r="J323" s="1146">
        <f>I323*$P$10/1000</f>
        <v>0.12962796000000001</v>
      </c>
      <c r="K323" s="82"/>
      <c r="L323" s="240"/>
      <c r="M323" s="240"/>
      <c r="N323" s="810"/>
      <c r="O323" s="809">
        <f t="shared" ref="O323:O332" si="63">M323*N323</f>
        <v>0</v>
      </c>
      <c r="P323" s="1146">
        <f>E323*F323</f>
        <v>7.7068313150000005</v>
      </c>
      <c r="Q323" s="1146">
        <f>SUM(O323:O327)</f>
        <v>0</v>
      </c>
      <c r="R323" s="1146">
        <f>Q323*1.02*1.05*$R$15</f>
        <v>0</v>
      </c>
      <c r="S323" s="70"/>
    </row>
    <row r="324" spans="1:22" s="1" customFormat="1" ht="12" customHeight="1">
      <c r="A324" s="1147"/>
      <c r="B324" s="1148"/>
      <c r="C324" s="1144"/>
      <c r="D324" s="1147"/>
      <c r="E324" s="1372"/>
      <c r="F324" s="1149"/>
      <c r="G324" s="1149"/>
      <c r="H324" s="1146"/>
      <c r="I324" s="1149"/>
      <c r="J324" s="1146"/>
      <c r="K324" s="82"/>
      <c r="L324" s="240"/>
      <c r="M324" s="240"/>
      <c r="N324" s="810"/>
      <c r="O324" s="809">
        <f t="shared" si="63"/>
        <v>0</v>
      </c>
      <c r="P324" s="1146"/>
      <c r="Q324" s="1146"/>
      <c r="R324" s="1146"/>
      <c r="S324" s="70"/>
    </row>
    <row r="325" spans="1:22" s="1" customFormat="1" ht="12" customHeight="1">
      <c r="A325" s="1147"/>
      <c r="B325" s="1148"/>
      <c r="C325" s="1144"/>
      <c r="D325" s="1147"/>
      <c r="E325" s="1372"/>
      <c r="F325" s="1149"/>
      <c r="G325" s="1149"/>
      <c r="H325" s="1146"/>
      <c r="I325" s="1149"/>
      <c r="J325" s="1146"/>
      <c r="K325" s="82"/>
      <c r="L325" s="240"/>
      <c r="M325" s="240"/>
      <c r="N325" s="810"/>
      <c r="O325" s="809">
        <f t="shared" si="63"/>
        <v>0</v>
      </c>
      <c r="P325" s="1146"/>
      <c r="Q325" s="1146"/>
      <c r="R325" s="1146"/>
      <c r="S325" s="70"/>
    </row>
    <row r="326" spans="1:22" s="1" customFormat="1" ht="12" customHeight="1">
      <c r="A326" s="1147"/>
      <c r="B326" s="1148"/>
      <c r="C326" s="1144"/>
      <c r="D326" s="1147"/>
      <c r="E326" s="1372"/>
      <c r="F326" s="1149"/>
      <c r="G326" s="1149"/>
      <c r="H326" s="1146"/>
      <c r="I326" s="1149"/>
      <c r="J326" s="1146"/>
      <c r="K326" s="82"/>
      <c r="L326" s="240"/>
      <c r="M326" s="240"/>
      <c r="N326" s="810"/>
      <c r="O326" s="809">
        <f t="shared" si="63"/>
        <v>0</v>
      </c>
      <c r="P326" s="1146"/>
      <c r="Q326" s="1146"/>
      <c r="R326" s="1146"/>
      <c r="S326" s="70"/>
    </row>
    <row r="327" spans="1:22" s="1" customFormat="1" ht="12" customHeight="1">
      <c r="A327" s="1147"/>
      <c r="B327" s="1148"/>
      <c r="C327" s="1144"/>
      <c r="D327" s="1147"/>
      <c r="E327" s="1372"/>
      <c r="F327" s="1149"/>
      <c r="G327" s="1149"/>
      <c r="H327" s="1146"/>
      <c r="I327" s="1149"/>
      <c r="J327" s="1146"/>
      <c r="K327" s="82"/>
      <c r="L327" s="240"/>
      <c r="M327" s="240"/>
      <c r="N327" s="810"/>
      <c r="O327" s="809">
        <f t="shared" si="63"/>
        <v>0</v>
      </c>
      <c r="P327" s="1146"/>
      <c r="Q327" s="1146"/>
      <c r="R327" s="1146"/>
      <c r="S327" s="70"/>
    </row>
    <row r="328" spans="1:22" s="8" customFormat="1" ht="12" customHeight="1">
      <c r="A328" s="1200">
        <f>+A323+1</f>
        <v>2</v>
      </c>
      <c r="B328" s="1379" t="s">
        <v>3126</v>
      </c>
      <c r="C328" s="1230" t="s">
        <v>3127</v>
      </c>
      <c r="D328" s="1380" t="s">
        <v>3128</v>
      </c>
      <c r="E328" s="1378">
        <f>103*0.15</f>
        <v>15.45</v>
      </c>
      <c r="F328" s="1381">
        <f>H328+J328+R328</f>
        <v>13.060456152</v>
      </c>
      <c r="G328" s="1381">
        <v>1.82</v>
      </c>
      <c r="H328" s="1146">
        <f t="shared" ref="H328" si="64">G328*$P$9/1000</f>
        <v>4.1728778000000002</v>
      </c>
      <c r="I328" s="1381">
        <v>1.06</v>
      </c>
      <c r="J328" s="1146">
        <f t="shared" ref="J328" si="65">I328*$P$10/1000</f>
        <v>3.2715628000000003</v>
      </c>
      <c r="K328" s="805" t="s">
        <v>3129</v>
      </c>
      <c r="L328" s="821" t="s">
        <v>3128</v>
      </c>
      <c r="M328" s="821">
        <v>1.24</v>
      </c>
      <c r="N328" s="821">
        <v>4</v>
      </c>
      <c r="O328" s="822">
        <f t="shared" si="63"/>
        <v>4.96</v>
      </c>
      <c r="P328" s="1382">
        <f>E328*F328</f>
        <v>201.7840475484</v>
      </c>
      <c r="Q328" s="1382">
        <f>SUM(O328:O332)</f>
        <v>4.96</v>
      </c>
      <c r="R328" s="1146">
        <f t="shared" ref="R328" si="66">Q328*1.02*1.05*$R$15</f>
        <v>5.6160155519999995</v>
      </c>
      <c r="S328" s="796"/>
      <c r="T328" s="790"/>
      <c r="U328" s="790"/>
      <c r="V328" s="790"/>
    </row>
    <row r="329" spans="1:22" s="8" customFormat="1" ht="12" customHeight="1">
      <c r="A329" s="1201"/>
      <c r="B329" s="1379"/>
      <c r="C329" s="1230"/>
      <c r="D329" s="1380"/>
      <c r="E329" s="1378"/>
      <c r="F329" s="1381"/>
      <c r="G329" s="1381"/>
      <c r="H329" s="1146"/>
      <c r="I329" s="1381"/>
      <c r="J329" s="1146"/>
      <c r="K329" s="805"/>
      <c r="L329" s="821"/>
      <c r="M329" s="821"/>
      <c r="N329" s="821"/>
      <c r="O329" s="822">
        <f t="shared" si="63"/>
        <v>0</v>
      </c>
      <c r="P329" s="1382"/>
      <c r="Q329" s="1382"/>
      <c r="R329" s="1146"/>
      <c r="S329" s="796"/>
      <c r="T329" s="790"/>
      <c r="U329" s="790"/>
      <c r="V329" s="790"/>
    </row>
    <row r="330" spans="1:22" s="8" customFormat="1" ht="12" customHeight="1">
      <c r="A330" s="1201"/>
      <c r="B330" s="1379"/>
      <c r="C330" s="1230"/>
      <c r="D330" s="1380"/>
      <c r="E330" s="1378"/>
      <c r="F330" s="1381"/>
      <c r="G330" s="1381"/>
      <c r="H330" s="1146"/>
      <c r="I330" s="1381"/>
      <c r="J330" s="1146"/>
      <c r="K330" s="805"/>
      <c r="L330" s="821"/>
      <c r="M330" s="821"/>
      <c r="N330" s="821"/>
      <c r="O330" s="822">
        <f t="shared" si="63"/>
        <v>0</v>
      </c>
      <c r="P330" s="1382"/>
      <c r="Q330" s="1382"/>
      <c r="R330" s="1146"/>
      <c r="S330" s="806">
        <v>322.26201154919198</v>
      </c>
      <c r="T330" s="790"/>
      <c r="U330" s="790"/>
      <c r="V330" s="790"/>
    </row>
    <row r="331" spans="1:22" s="8" customFormat="1" ht="12" customHeight="1">
      <c r="A331" s="1201"/>
      <c r="B331" s="1379"/>
      <c r="C331" s="1230"/>
      <c r="D331" s="1380"/>
      <c r="E331" s="1378"/>
      <c r="F331" s="1381"/>
      <c r="G331" s="1381"/>
      <c r="H331" s="1146"/>
      <c r="I331" s="1381"/>
      <c r="J331" s="1146"/>
      <c r="K331" s="805"/>
      <c r="L331" s="821"/>
      <c r="M331" s="821"/>
      <c r="N331" s="821"/>
      <c r="O331" s="822">
        <f t="shared" si="63"/>
        <v>0</v>
      </c>
      <c r="P331" s="1382"/>
      <c r="Q331" s="1382"/>
      <c r="R331" s="1146"/>
      <c r="S331" s="806"/>
      <c r="T331" s="790"/>
      <c r="U331" s="790"/>
      <c r="V331" s="790"/>
    </row>
    <row r="332" spans="1:22" s="8" customFormat="1" ht="12" customHeight="1">
      <c r="A332" s="1202"/>
      <c r="B332" s="1379"/>
      <c r="C332" s="1230"/>
      <c r="D332" s="1380"/>
      <c r="E332" s="1378"/>
      <c r="F332" s="1381"/>
      <c r="G332" s="1381"/>
      <c r="H332" s="1146"/>
      <c r="I332" s="1381"/>
      <c r="J332" s="1146"/>
      <c r="K332" s="805"/>
      <c r="L332" s="821"/>
      <c r="M332" s="821"/>
      <c r="N332" s="821"/>
      <c r="O332" s="822">
        <f t="shared" si="63"/>
        <v>0</v>
      </c>
      <c r="P332" s="1382"/>
      <c r="Q332" s="1382"/>
      <c r="R332" s="1146"/>
      <c r="S332" s="806"/>
      <c r="T332" s="790"/>
      <c r="U332" s="790"/>
      <c r="V332" s="790"/>
    </row>
    <row r="333" spans="1:22" s="787" customFormat="1" ht="12" customHeight="1">
      <c r="A333" s="1200">
        <f t="shared" ref="A333" si="67">+A328+1</f>
        <v>3</v>
      </c>
      <c r="B333" s="1148" t="s">
        <v>62</v>
      </c>
      <c r="C333" s="1144" t="s">
        <v>3133</v>
      </c>
      <c r="D333" s="1142" t="s">
        <v>135</v>
      </c>
      <c r="E333" s="1361">
        <v>10.5</v>
      </c>
      <c r="F333" s="1146">
        <f>H333+J333+R333</f>
        <v>37.413344272330797</v>
      </c>
      <c r="G333" s="1146">
        <v>1</v>
      </c>
      <c r="H333" s="1146">
        <f>G333*$P$9/1000</f>
        <v>2.2927900000000001</v>
      </c>
      <c r="I333" s="1146">
        <v>0.77</v>
      </c>
      <c r="J333" s="1146">
        <f>I333*$P$10/1000</f>
        <v>2.3765125999999999</v>
      </c>
      <c r="K333" s="811" t="s">
        <v>3033</v>
      </c>
      <c r="L333" s="809" t="s">
        <v>135</v>
      </c>
      <c r="M333" s="809">
        <v>1.0149999999999999</v>
      </c>
      <c r="N333" s="809">
        <v>28.132999999999999</v>
      </c>
      <c r="O333" s="809">
        <f t="shared" si="57"/>
        <v>28.554994999999998</v>
      </c>
      <c r="P333" s="1146">
        <f>E333*F333</f>
        <v>392.84011485947337</v>
      </c>
      <c r="Q333" s="1146">
        <f>SUM(O333:O337)</f>
        <v>28.919158999999997</v>
      </c>
      <c r="R333" s="1146">
        <f>Q333*1.02*1.05*$R$15</f>
        <v>32.744041672330795</v>
      </c>
      <c r="S333" s="796"/>
    </row>
    <row r="334" spans="1:22" s="787" customFormat="1" ht="12" customHeight="1">
      <c r="A334" s="1201"/>
      <c r="B334" s="1148"/>
      <c r="C334" s="1144"/>
      <c r="D334" s="1142"/>
      <c r="E334" s="1361"/>
      <c r="F334" s="1146"/>
      <c r="G334" s="1146"/>
      <c r="H334" s="1146"/>
      <c r="I334" s="1146"/>
      <c r="J334" s="1146"/>
      <c r="K334" s="811" t="s">
        <v>3032</v>
      </c>
      <c r="L334" s="809" t="s">
        <v>80</v>
      </c>
      <c r="M334" s="809">
        <v>7.4999999999999997E-2</v>
      </c>
      <c r="N334" s="809">
        <v>3.5</v>
      </c>
      <c r="O334" s="809">
        <f t="shared" si="57"/>
        <v>0.26250000000000001</v>
      </c>
      <c r="P334" s="1146"/>
      <c r="Q334" s="1146"/>
      <c r="R334" s="1146"/>
      <c r="S334" s="796"/>
    </row>
    <row r="335" spans="1:22" s="787" customFormat="1" ht="12" customHeight="1">
      <c r="A335" s="1201"/>
      <c r="B335" s="1148"/>
      <c r="C335" s="1144"/>
      <c r="D335" s="1142"/>
      <c r="E335" s="1361"/>
      <c r="F335" s="1146"/>
      <c r="G335" s="1146"/>
      <c r="H335" s="1146"/>
      <c r="I335" s="1146"/>
      <c r="J335" s="1146"/>
      <c r="K335" s="811" t="s">
        <v>51</v>
      </c>
      <c r="L335" s="809" t="s">
        <v>135</v>
      </c>
      <c r="M335" s="809">
        <v>8.0000000000000004E-4</v>
      </c>
      <c r="N335" s="809">
        <v>127.08</v>
      </c>
      <c r="O335" s="809">
        <f t="shared" si="57"/>
        <v>0.101664</v>
      </c>
      <c r="P335" s="1146"/>
      <c r="Q335" s="1146"/>
      <c r="R335" s="1146"/>
      <c r="S335" s="796"/>
    </row>
    <row r="336" spans="1:22" s="787" customFormat="1" ht="12" customHeight="1">
      <c r="A336" s="1201"/>
      <c r="B336" s="1148"/>
      <c r="C336" s="1144"/>
      <c r="D336" s="1142"/>
      <c r="E336" s="1361"/>
      <c r="F336" s="1146"/>
      <c r="G336" s="1146"/>
      <c r="H336" s="1146"/>
      <c r="I336" s="1146"/>
      <c r="J336" s="1146"/>
      <c r="K336" s="811"/>
      <c r="L336" s="809"/>
      <c r="M336" s="809"/>
      <c r="N336" s="809"/>
      <c r="O336" s="809">
        <f t="shared" si="57"/>
        <v>0</v>
      </c>
      <c r="P336" s="1146"/>
      <c r="Q336" s="1146"/>
      <c r="R336" s="1146"/>
      <c r="S336" s="796"/>
    </row>
    <row r="337" spans="1:22" s="787" customFormat="1" ht="12" customHeight="1">
      <c r="A337" s="1202"/>
      <c r="B337" s="1148"/>
      <c r="C337" s="1144"/>
      <c r="D337" s="1142"/>
      <c r="E337" s="1361"/>
      <c r="F337" s="1146"/>
      <c r="G337" s="1146"/>
      <c r="H337" s="1146"/>
      <c r="I337" s="1146"/>
      <c r="J337" s="1146"/>
      <c r="K337" s="811"/>
      <c r="L337" s="809"/>
      <c r="M337" s="809"/>
      <c r="N337" s="809"/>
      <c r="O337" s="809">
        <f t="shared" si="57"/>
        <v>0</v>
      </c>
      <c r="P337" s="1146"/>
      <c r="Q337" s="1146"/>
      <c r="R337" s="1146"/>
      <c r="S337" s="796"/>
    </row>
    <row r="338" spans="1:22" s="787" customFormat="1" ht="12" customHeight="1">
      <c r="A338" s="1200">
        <f t="shared" ref="A338" si="68">+A333+1</f>
        <v>4</v>
      </c>
      <c r="B338" s="1150" t="s">
        <v>145</v>
      </c>
      <c r="C338" s="1151" t="s">
        <v>3156</v>
      </c>
      <c r="D338" s="1364" t="s">
        <v>134</v>
      </c>
      <c r="E338" s="1365">
        <v>685</v>
      </c>
      <c r="F338" s="1146">
        <f>H338+J338+R338</f>
        <v>0.40534950959999994</v>
      </c>
      <c r="G338" s="1235"/>
      <c r="H338" s="1146">
        <f>G338*$P$9/1000</f>
        <v>0</v>
      </c>
      <c r="I338" s="1235"/>
      <c r="J338" s="1146">
        <f>I338*$P$10/1000</f>
        <v>0</v>
      </c>
      <c r="K338" s="829" t="s">
        <v>3060</v>
      </c>
      <c r="L338" s="813" t="s">
        <v>134</v>
      </c>
      <c r="M338" s="813">
        <v>1</v>
      </c>
      <c r="N338" s="813">
        <v>0.35799999999999998</v>
      </c>
      <c r="O338" s="809">
        <f t="shared" si="57"/>
        <v>0.35799999999999998</v>
      </c>
      <c r="P338" s="1146">
        <f>E338*F338</f>
        <v>277.66441407599996</v>
      </c>
      <c r="Q338" s="1146">
        <f>SUM(O338:O342)</f>
        <v>0.35799999999999998</v>
      </c>
      <c r="R338" s="1146">
        <f>Q338*1.02*1.05*$R$15</f>
        <v>0.40534950959999994</v>
      </c>
      <c r="S338" s="796"/>
    </row>
    <row r="339" spans="1:22" s="787" customFormat="1" ht="12" customHeight="1">
      <c r="A339" s="1201"/>
      <c r="B339" s="1362"/>
      <c r="C339" s="1151"/>
      <c r="D339" s="1364"/>
      <c r="E339" s="1365"/>
      <c r="F339" s="1146"/>
      <c r="G339" s="1235"/>
      <c r="H339" s="1146"/>
      <c r="I339" s="1235"/>
      <c r="J339" s="1146"/>
      <c r="K339" s="829"/>
      <c r="L339" s="813"/>
      <c r="M339" s="813"/>
      <c r="N339" s="813"/>
      <c r="O339" s="809">
        <f t="shared" si="57"/>
        <v>0</v>
      </c>
      <c r="P339" s="1146"/>
      <c r="Q339" s="1146"/>
      <c r="R339" s="1146"/>
      <c r="S339" s="796"/>
    </row>
    <row r="340" spans="1:22" s="787" customFormat="1" ht="12" customHeight="1">
      <c r="A340" s="1201"/>
      <c r="B340" s="1362"/>
      <c r="C340" s="1151"/>
      <c r="D340" s="1364"/>
      <c r="E340" s="1365"/>
      <c r="F340" s="1146"/>
      <c r="G340" s="1235"/>
      <c r="H340" s="1146"/>
      <c r="I340" s="1235"/>
      <c r="J340" s="1146"/>
      <c r="K340" s="829"/>
      <c r="L340" s="813"/>
      <c r="M340" s="813"/>
      <c r="N340" s="813"/>
      <c r="O340" s="809">
        <f t="shared" si="57"/>
        <v>0</v>
      </c>
      <c r="P340" s="1146"/>
      <c r="Q340" s="1146"/>
      <c r="R340" s="1146"/>
      <c r="S340" s="796"/>
    </row>
    <row r="341" spans="1:22" s="787" customFormat="1" ht="12" customHeight="1">
      <c r="A341" s="1201"/>
      <c r="B341" s="1362"/>
      <c r="C341" s="1151"/>
      <c r="D341" s="1364"/>
      <c r="E341" s="1365"/>
      <c r="F341" s="1146"/>
      <c r="G341" s="1235"/>
      <c r="H341" s="1146"/>
      <c r="I341" s="1235"/>
      <c r="J341" s="1146"/>
      <c r="K341" s="829"/>
      <c r="L341" s="813"/>
      <c r="M341" s="813"/>
      <c r="N341" s="813"/>
      <c r="O341" s="809">
        <f t="shared" si="57"/>
        <v>0</v>
      </c>
      <c r="P341" s="1146"/>
      <c r="Q341" s="1146"/>
      <c r="R341" s="1146"/>
      <c r="S341" s="796"/>
    </row>
    <row r="342" spans="1:22" s="787" customFormat="1" ht="12" customHeight="1">
      <c r="A342" s="1202"/>
      <c r="B342" s="1362"/>
      <c r="C342" s="1151"/>
      <c r="D342" s="1364"/>
      <c r="E342" s="1365"/>
      <c r="F342" s="1146"/>
      <c r="G342" s="1235"/>
      <c r="H342" s="1146"/>
      <c r="I342" s="1235"/>
      <c r="J342" s="1146"/>
      <c r="K342" s="829"/>
      <c r="L342" s="813"/>
      <c r="M342" s="813"/>
      <c r="N342" s="813"/>
      <c r="O342" s="809">
        <f t="shared" si="57"/>
        <v>0</v>
      </c>
      <c r="P342" s="1146"/>
      <c r="Q342" s="1146"/>
      <c r="R342" s="1146"/>
      <c r="S342" s="796"/>
    </row>
    <row r="343" spans="1:22" s="8" customFormat="1" ht="12" customHeight="1">
      <c r="A343" s="1200">
        <f t="shared" ref="A343" si="69">+A338+1</f>
        <v>5</v>
      </c>
      <c r="B343" s="1148" t="s">
        <v>3131</v>
      </c>
      <c r="C343" s="1144" t="s">
        <v>3157</v>
      </c>
      <c r="D343" s="1147" t="s">
        <v>558</v>
      </c>
      <c r="E343" s="1372">
        <f>103+9+51+77</f>
        <v>240</v>
      </c>
      <c r="F343" s="1149">
        <f>H343+J343+R343</f>
        <v>1.9450002113195999</v>
      </c>
      <c r="G343" s="1149">
        <v>0.1084</v>
      </c>
      <c r="H343" s="1146">
        <f>G343*$P$9/1000</f>
        <v>0.248538436</v>
      </c>
      <c r="I343" s="1149">
        <v>2.3300000000000001E-2</v>
      </c>
      <c r="J343" s="1146">
        <f>I343*$P$10/1000</f>
        <v>7.1912654000000006E-2</v>
      </c>
      <c r="K343" s="811" t="s">
        <v>3059</v>
      </c>
      <c r="L343" s="240" t="s">
        <v>146</v>
      </c>
      <c r="M343" s="240">
        <v>5.0999999999999997E-2</v>
      </c>
      <c r="N343" s="810">
        <v>28.132999999999999</v>
      </c>
      <c r="O343" s="809">
        <f t="shared" si="57"/>
        <v>1.4347829999999999</v>
      </c>
      <c r="P343" s="1146">
        <f>E343*F343</f>
        <v>466.80005071670399</v>
      </c>
      <c r="Q343" s="1146">
        <f>SUM(O343:O347)</f>
        <v>1.4347829999999999</v>
      </c>
      <c r="R343" s="1146">
        <f>Q343*1.02*1.05*$R$15</f>
        <v>1.6245491213195999</v>
      </c>
      <c r="S343" s="68"/>
    </row>
    <row r="344" spans="1:22" s="8" customFormat="1" ht="12" customHeight="1">
      <c r="A344" s="1201"/>
      <c r="B344" s="1148"/>
      <c r="C344" s="1144"/>
      <c r="D344" s="1147"/>
      <c r="E344" s="1372"/>
      <c r="F344" s="1149"/>
      <c r="G344" s="1149"/>
      <c r="H344" s="1146"/>
      <c r="I344" s="1149"/>
      <c r="J344" s="1146"/>
      <c r="K344" s="82"/>
      <c r="L344" s="240"/>
      <c r="M344" s="240"/>
      <c r="N344" s="810"/>
      <c r="O344" s="809">
        <f t="shared" si="57"/>
        <v>0</v>
      </c>
      <c r="P344" s="1146"/>
      <c r="Q344" s="1146"/>
      <c r="R344" s="1146"/>
      <c r="S344" s="68"/>
      <c r="U344" s="789">
        <f>G343-G333</f>
        <v>-0.89159999999999995</v>
      </c>
      <c r="V344" s="789">
        <f>I343-I333</f>
        <v>-0.74670000000000003</v>
      </c>
    </row>
    <row r="345" spans="1:22" s="8" customFormat="1" ht="12" customHeight="1">
      <c r="A345" s="1201"/>
      <c r="B345" s="1148"/>
      <c r="C345" s="1144"/>
      <c r="D345" s="1147"/>
      <c r="E345" s="1372"/>
      <c r="F345" s="1149"/>
      <c r="G345" s="1149"/>
      <c r="H345" s="1146"/>
      <c r="I345" s="1149"/>
      <c r="J345" s="1146"/>
      <c r="K345" s="82"/>
      <c r="L345" s="240"/>
      <c r="M345" s="240"/>
      <c r="N345" s="810"/>
      <c r="O345" s="809">
        <f t="shared" si="57"/>
        <v>0</v>
      </c>
      <c r="P345" s="1146"/>
      <c r="Q345" s="1146"/>
      <c r="R345" s="1146"/>
      <c r="S345" s="68"/>
      <c r="U345" s="789"/>
    </row>
    <row r="346" spans="1:22" s="8" customFormat="1" ht="12" customHeight="1">
      <c r="A346" s="1201"/>
      <c r="B346" s="1148"/>
      <c r="C346" s="1144"/>
      <c r="D346" s="1147"/>
      <c r="E346" s="1372"/>
      <c r="F346" s="1149"/>
      <c r="G346" s="1149"/>
      <c r="H346" s="1146"/>
      <c r="I346" s="1149"/>
      <c r="J346" s="1146"/>
      <c r="K346" s="82"/>
      <c r="L346" s="240"/>
      <c r="M346" s="240"/>
      <c r="N346" s="810"/>
      <c r="O346" s="809">
        <f t="shared" si="57"/>
        <v>0</v>
      </c>
      <c r="P346" s="1146"/>
      <c r="Q346" s="1146"/>
      <c r="R346" s="1146"/>
      <c r="S346" s="68"/>
    </row>
    <row r="347" spans="1:22" s="8" customFormat="1" ht="12" customHeight="1">
      <c r="A347" s="1202"/>
      <c r="B347" s="1148"/>
      <c r="C347" s="1144"/>
      <c r="D347" s="1147"/>
      <c r="E347" s="1372"/>
      <c r="F347" s="1149"/>
      <c r="G347" s="1149"/>
      <c r="H347" s="1146"/>
      <c r="I347" s="1149"/>
      <c r="J347" s="1146"/>
      <c r="K347" s="82"/>
      <c r="L347" s="240"/>
      <c r="M347" s="240"/>
      <c r="N347" s="810"/>
      <c r="O347" s="809">
        <f t="shared" si="57"/>
        <v>0</v>
      </c>
      <c r="P347" s="1146"/>
      <c r="Q347" s="1146"/>
      <c r="R347" s="1146"/>
      <c r="S347" s="68"/>
    </row>
    <row r="348" spans="1:22" s="8" customFormat="1" ht="12" customHeight="1">
      <c r="A348" s="1200">
        <f t="shared" ref="A348" si="70">+A343+1</f>
        <v>6</v>
      </c>
      <c r="B348" s="1148" t="s">
        <v>278</v>
      </c>
      <c r="C348" s="1144" t="s">
        <v>279</v>
      </c>
      <c r="D348" s="1147" t="s">
        <v>558</v>
      </c>
      <c r="E348" s="1372">
        <f>103+9</f>
        <v>112</v>
      </c>
      <c r="F348" s="1149">
        <f>H348+J348+R348</f>
        <v>9.3942551660319999</v>
      </c>
      <c r="G348" s="1149">
        <v>0.61399999999999999</v>
      </c>
      <c r="H348" s="1146">
        <f>G348*$P$9/1000</f>
        <v>1.40777306</v>
      </c>
      <c r="I348" s="1149">
        <v>4.5199999999999997E-2</v>
      </c>
      <c r="J348" s="1146">
        <f>I348*$P$10/1000</f>
        <v>0.13950437600000001</v>
      </c>
      <c r="K348" s="82" t="s">
        <v>280</v>
      </c>
      <c r="L348" s="240" t="s">
        <v>558</v>
      </c>
      <c r="M348" s="240">
        <v>1.02</v>
      </c>
      <c r="N348" s="810">
        <v>6.1680000000000001</v>
      </c>
      <c r="O348" s="809">
        <f t="shared" si="57"/>
        <v>6.2913600000000001</v>
      </c>
      <c r="P348" s="1146">
        <f>E348*F348</f>
        <v>1052.1565785955841</v>
      </c>
      <c r="Q348" s="1146">
        <f>SUM(O348:O352)</f>
        <v>6.9303600000000003</v>
      </c>
      <c r="R348" s="1235">
        <f>Q348*1.02*1.05*$R$15</f>
        <v>7.8469777300320001</v>
      </c>
      <c r="S348" s="68"/>
    </row>
    <row r="349" spans="1:22" s="8" customFormat="1" ht="12" customHeight="1">
      <c r="A349" s="1201"/>
      <c r="B349" s="1148"/>
      <c r="C349" s="1144"/>
      <c r="D349" s="1147"/>
      <c r="E349" s="1372"/>
      <c r="F349" s="1149"/>
      <c r="G349" s="1149"/>
      <c r="H349" s="1146"/>
      <c r="I349" s="1149"/>
      <c r="J349" s="1146"/>
      <c r="K349" s="82" t="s">
        <v>251</v>
      </c>
      <c r="L349" s="240" t="s">
        <v>134</v>
      </c>
      <c r="M349" s="240">
        <v>4.5</v>
      </c>
      <c r="N349" s="810">
        <v>0.14199999999999999</v>
      </c>
      <c r="O349" s="809">
        <f t="shared" si="57"/>
        <v>0.6389999999999999</v>
      </c>
      <c r="P349" s="1146"/>
      <c r="Q349" s="1146"/>
      <c r="R349" s="1235"/>
      <c r="S349" s="68"/>
    </row>
    <row r="350" spans="1:22" s="8" customFormat="1" ht="12" customHeight="1">
      <c r="A350" s="1201"/>
      <c r="B350" s="1148"/>
      <c r="C350" s="1144"/>
      <c r="D350" s="1147"/>
      <c r="E350" s="1372"/>
      <c r="F350" s="1149"/>
      <c r="G350" s="1149"/>
      <c r="H350" s="1146"/>
      <c r="I350" s="1149"/>
      <c r="J350" s="1146"/>
      <c r="K350" s="82"/>
      <c r="L350" s="240"/>
      <c r="M350" s="240"/>
      <c r="N350" s="810"/>
      <c r="O350" s="809">
        <f t="shared" si="57"/>
        <v>0</v>
      </c>
      <c r="P350" s="1146"/>
      <c r="Q350" s="1146"/>
      <c r="R350" s="1235"/>
      <c r="S350" s="68"/>
    </row>
    <row r="351" spans="1:22" s="8" customFormat="1" ht="12" customHeight="1">
      <c r="A351" s="1201"/>
      <c r="B351" s="1148"/>
      <c r="C351" s="1144"/>
      <c r="D351" s="1147"/>
      <c r="E351" s="1372"/>
      <c r="F351" s="1149"/>
      <c r="G351" s="1149"/>
      <c r="H351" s="1146"/>
      <c r="I351" s="1149"/>
      <c r="J351" s="1146"/>
      <c r="K351" s="82"/>
      <c r="L351" s="240"/>
      <c r="M351" s="240"/>
      <c r="N351" s="810"/>
      <c r="O351" s="809">
        <f t="shared" si="57"/>
        <v>0</v>
      </c>
      <c r="P351" s="1146"/>
      <c r="Q351" s="1146"/>
      <c r="R351" s="1235"/>
      <c r="S351" s="68"/>
    </row>
    <row r="352" spans="1:22" s="8" customFormat="1" ht="12" customHeight="1">
      <c r="A352" s="1202"/>
      <c r="B352" s="1148"/>
      <c r="C352" s="1144"/>
      <c r="D352" s="1147"/>
      <c r="E352" s="1372"/>
      <c r="F352" s="1149"/>
      <c r="G352" s="1149"/>
      <c r="H352" s="1146"/>
      <c r="I352" s="1149"/>
      <c r="J352" s="1146"/>
      <c r="K352" s="82"/>
      <c r="L352" s="240"/>
      <c r="M352" s="240"/>
      <c r="N352" s="810"/>
      <c r="O352" s="809">
        <f t="shared" si="57"/>
        <v>0</v>
      </c>
      <c r="P352" s="1146"/>
      <c r="Q352" s="1146"/>
      <c r="R352" s="1235"/>
      <c r="S352" s="68"/>
    </row>
    <row r="353" spans="1:19" s="8" customFormat="1" ht="12" customHeight="1">
      <c r="A353" s="1200">
        <f t="shared" ref="A353" si="71">+A348+1</f>
        <v>7</v>
      </c>
      <c r="B353" s="1148" t="s">
        <v>70</v>
      </c>
      <c r="C353" s="1144" t="s">
        <v>3134</v>
      </c>
      <c r="D353" s="1147" t="s">
        <v>558</v>
      </c>
      <c r="E353" s="1372">
        <v>51</v>
      </c>
      <c r="F353" s="1149">
        <f>H353+J353+R353</f>
        <v>19.680745496</v>
      </c>
      <c r="G353" s="1149">
        <v>2.15</v>
      </c>
      <c r="H353" s="1146">
        <f>G353*$P$9/1000</f>
        <v>4.9294984999999993</v>
      </c>
      <c r="I353" s="1149">
        <v>3.5999999999999997E-2</v>
      </c>
      <c r="J353" s="1146">
        <f>I353*$P$10/1000</f>
        <v>0.11110968</v>
      </c>
      <c r="K353" s="82" t="s">
        <v>3135</v>
      </c>
      <c r="L353" s="240" t="s">
        <v>558</v>
      </c>
      <c r="M353" s="240">
        <v>1</v>
      </c>
      <c r="N353" s="810">
        <v>12</v>
      </c>
      <c r="O353" s="809">
        <f t="shared" si="57"/>
        <v>12</v>
      </c>
      <c r="P353" s="1146">
        <f>E353*F353</f>
        <v>1003.718020296</v>
      </c>
      <c r="Q353" s="1146">
        <f>SUM(O353:O357)</f>
        <v>12.93</v>
      </c>
      <c r="R353" s="1235">
        <f>Q353*1.02*1.05*$R$15</f>
        <v>14.640137315999999</v>
      </c>
      <c r="S353" s="68"/>
    </row>
    <row r="354" spans="1:19" s="8" customFormat="1" ht="12" customHeight="1">
      <c r="A354" s="1201"/>
      <c r="B354" s="1148"/>
      <c r="C354" s="1144"/>
      <c r="D354" s="1147"/>
      <c r="E354" s="1372"/>
      <c r="F354" s="1149"/>
      <c r="G354" s="1149"/>
      <c r="H354" s="1146"/>
      <c r="I354" s="1149"/>
      <c r="J354" s="1146"/>
      <c r="K354" s="82" t="s">
        <v>273</v>
      </c>
      <c r="L354" s="240" t="s">
        <v>146</v>
      </c>
      <c r="M354" s="240">
        <v>0.03</v>
      </c>
      <c r="N354" s="810">
        <v>31</v>
      </c>
      <c r="O354" s="809">
        <f t="shared" si="57"/>
        <v>0.92999999999999994</v>
      </c>
      <c r="P354" s="1146"/>
      <c r="Q354" s="1146"/>
      <c r="R354" s="1235"/>
      <c r="S354" s="68"/>
    </row>
    <row r="355" spans="1:19" s="8" customFormat="1" ht="12" customHeight="1">
      <c r="A355" s="1201"/>
      <c r="B355" s="1148"/>
      <c r="C355" s="1144"/>
      <c r="D355" s="1147"/>
      <c r="E355" s="1372"/>
      <c r="F355" s="1149"/>
      <c r="G355" s="1149"/>
      <c r="H355" s="1146"/>
      <c r="I355" s="1149"/>
      <c r="J355" s="1146"/>
      <c r="K355" s="82"/>
      <c r="L355" s="240"/>
      <c r="M355" s="240"/>
      <c r="N355" s="810"/>
      <c r="O355" s="809">
        <f t="shared" si="57"/>
        <v>0</v>
      </c>
      <c r="P355" s="1146"/>
      <c r="Q355" s="1146"/>
      <c r="R355" s="1235"/>
      <c r="S355" s="68"/>
    </row>
    <row r="356" spans="1:19" s="8" customFormat="1" ht="12" customHeight="1">
      <c r="A356" s="1201"/>
      <c r="B356" s="1148"/>
      <c r="C356" s="1144"/>
      <c r="D356" s="1147"/>
      <c r="E356" s="1372"/>
      <c r="F356" s="1149"/>
      <c r="G356" s="1149"/>
      <c r="H356" s="1146"/>
      <c r="I356" s="1149"/>
      <c r="J356" s="1146"/>
      <c r="K356" s="82"/>
      <c r="L356" s="240"/>
      <c r="M356" s="240"/>
      <c r="N356" s="810"/>
      <c r="O356" s="809">
        <f t="shared" si="57"/>
        <v>0</v>
      </c>
      <c r="P356" s="1146"/>
      <c r="Q356" s="1146"/>
      <c r="R356" s="1235"/>
      <c r="S356" s="68"/>
    </row>
    <row r="357" spans="1:19" s="8" customFormat="1" ht="12" customHeight="1">
      <c r="A357" s="1202"/>
      <c r="B357" s="1148"/>
      <c r="C357" s="1144"/>
      <c r="D357" s="1147"/>
      <c r="E357" s="1372"/>
      <c r="F357" s="1149"/>
      <c r="G357" s="1149"/>
      <c r="H357" s="1146"/>
      <c r="I357" s="1149"/>
      <c r="J357" s="1146"/>
      <c r="K357" s="82"/>
      <c r="L357" s="240"/>
      <c r="M357" s="240"/>
      <c r="N357" s="810"/>
      <c r="O357" s="809">
        <f t="shared" si="57"/>
        <v>0</v>
      </c>
      <c r="P357" s="1146"/>
      <c r="Q357" s="1146"/>
      <c r="R357" s="1235"/>
      <c r="S357" s="68"/>
    </row>
    <row r="358" spans="1:19" s="8" customFormat="1" ht="12" customHeight="1">
      <c r="A358" s="1200">
        <f t="shared" ref="A358" si="72">+A353+1</f>
        <v>8</v>
      </c>
      <c r="B358" s="1148" t="s">
        <v>3136</v>
      </c>
      <c r="C358" s="1144" t="s">
        <v>3137</v>
      </c>
      <c r="D358" s="1147" t="s">
        <v>558</v>
      </c>
      <c r="E358" s="1372">
        <v>77</v>
      </c>
      <c r="F358" s="1149">
        <f>H358+J358+R358</f>
        <v>8.5485843669999984</v>
      </c>
      <c r="G358" s="1149">
        <v>0.43</v>
      </c>
      <c r="H358" s="1146">
        <f>G358*$P$9/1000</f>
        <v>0.98589969999999993</v>
      </c>
      <c r="I358" s="1149">
        <v>0.03</v>
      </c>
      <c r="J358" s="1146">
        <f>I358*$P$10/1000</f>
        <v>9.259139999999999E-2</v>
      </c>
      <c r="K358" s="82" t="s">
        <v>3138</v>
      </c>
      <c r="L358" s="240" t="s">
        <v>558</v>
      </c>
      <c r="M358" s="240">
        <v>1.0149999999999999</v>
      </c>
      <c r="N358" s="810">
        <v>6.5</v>
      </c>
      <c r="O358" s="809">
        <f t="shared" si="57"/>
        <v>6.5974999999999993</v>
      </c>
      <c r="P358" s="1146">
        <f>E358*F358</f>
        <v>658.24099625899987</v>
      </c>
      <c r="Q358" s="1146">
        <f>SUM(O358:O362)</f>
        <v>6.5974999999999993</v>
      </c>
      <c r="R358" s="1235">
        <f>Q358*1.02*1.05*$R$15</f>
        <v>7.4700932669999984</v>
      </c>
      <c r="S358" s="68"/>
    </row>
    <row r="359" spans="1:19" s="8" customFormat="1" ht="12" customHeight="1">
      <c r="A359" s="1201"/>
      <c r="B359" s="1148"/>
      <c r="C359" s="1144"/>
      <c r="D359" s="1147"/>
      <c r="E359" s="1372"/>
      <c r="F359" s="1149"/>
      <c r="G359" s="1149"/>
      <c r="H359" s="1146"/>
      <c r="I359" s="1149"/>
      <c r="J359" s="1146"/>
      <c r="K359" s="82" t="s">
        <v>3139</v>
      </c>
      <c r="L359" s="240"/>
      <c r="M359" s="240"/>
      <c r="N359" s="810"/>
      <c r="O359" s="809">
        <f t="shared" si="57"/>
        <v>0</v>
      </c>
      <c r="P359" s="1146"/>
      <c r="Q359" s="1146"/>
      <c r="R359" s="1235"/>
      <c r="S359" s="68"/>
    </row>
    <row r="360" spans="1:19" s="8" customFormat="1" ht="12" customHeight="1">
      <c r="A360" s="1201"/>
      <c r="B360" s="1148"/>
      <c r="C360" s="1144"/>
      <c r="D360" s="1147"/>
      <c r="E360" s="1372"/>
      <c r="F360" s="1149"/>
      <c r="G360" s="1149"/>
      <c r="H360" s="1146"/>
      <c r="I360" s="1149"/>
      <c r="J360" s="1146"/>
      <c r="K360" s="82"/>
      <c r="L360" s="240"/>
      <c r="M360" s="240"/>
      <c r="N360" s="810"/>
      <c r="O360" s="809">
        <f t="shared" si="57"/>
        <v>0</v>
      </c>
      <c r="P360" s="1146"/>
      <c r="Q360" s="1146"/>
      <c r="R360" s="1235"/>
      <c r="S360" s="68"/>
    </row>
    <row r="361" spans="1:19" s="8" customFormat="1" ht="12" customHeight="1">
      <c r="A361" s="1201"/>
      <c r="B361" s="1148"/>
      <c r="C361" s="1144"/>
      <c r="D361" s="1147"/>
      <c r="E361" s="1372"/>
      <c r="F361" s="1149"/>
      <c r="G361" s="1149"/>
      <c r="H361" s="1146"/>
      <c r="I361" s="1149"/>
      <c r="J361" s="1146"/>
      <c r="K361" s="82"/>
      <c r="L361" s="240"/>
      <c r="M361" s="240"/>
      <c r="N361" s="810"/>
      <c r="O361" s="809">
        <f t="shared" si="57"/>
        <v>0</v>
      </c>
      <c r="P361" s="1146"/>
      <c r="Q361" s="1146"/>
      <c r="R361" s="1235"/>
      <c r="S361" s="68"/>
    </row>
    <row r="362" spans="1:19" s="8" customFormat="1" ht="12" customHeight="1">
      <c r="A362" s="1202"/>
      <c r="B362" s="1148"/>
      <c r="C362" s="1144"/>
      <c r="D362" s="1147"/>
      <c r="E362" s="1372"/>
      <c r="F362" s="1149"/>
      <c r="G362" s="1149"/>
      <c r="H362" s="1146"/>
      <c r="I362" s="1149"/>
      <c r="J362" s="1146"/>
      <c r="K362" s="82"/>
      <c r="L362" s="240"/>
      <c r="M362" s="240"/>
      <c r="N362" s="810"/>
      <c r="O362" s="809">
        <f t="shared" ref="O362" si="73">M362*N362</f>
        <v>0</v>
      </c>
      <c r="P362" s="1146"/>
      <c r="Q362" s="1146"/>
      <c r="R362" s="1235"/>
      <c r="S362" s="68"/>
    </row>
    <row r="363" spans="1:19" s="8" customFormat="1" ht="6" customHeight="1">
      <c r="A363" s="1142"/>
      <c r="B363" s="1148"/>
      <c r="C363" s="1224" t="s">
        <v>3140</v>
      </c>
      <c r="D363" s="1147"/>
      <c r="E363" s="1366"/>
      <c r="F363" s="1146"/>
      <c r="G363" s="1149"/>
      <c r="H363" s="1146"/>
      <c r="I363" s="1149"/>
      <c r="J363" s="1146"/>
      <c r="K363" s="246"/>
      <c r="L363" s="246"/>
      <c r="M363" s="246"/>
      <c r="N363" s="246"/>
      <c r="O363" s="809"/>
      <c r="P363" s="1146"/>
      <c r="Q363" s="1146"/>
      <c r="R363" s="1146">
        <f>Q363*1.02*1.05*$R$15</f>
        <v>0</v>
      </c>
      <c r="S363" s="68"/>
    </row>
    <row r="364" spans="1:19" s="8" customFormat="1" ht="6" customHeight="1">
      <c r="A364" s="1142"/>
      <c r="B364" s="1148"/>
      <c r="C364" s="1224"/>
      <c r="D364" s="1147"/>
      <c r="E364" s="1366"/>
      <c r="F364" s="1146"/>
      <c r="G364" s="1149"/>
      <c r="H364" s="1146"/>
      <c r="I364" s="1149"/>
      <c r="J364" s="1146"/>
      <c r="K364" s="246"/>
      <c r="L364" s="246"/>
      <c r="M364" s="246"/>
      <c r="N364" s="246"/>
      <c r="O364" s="809"/>
      <c r="P364" s="1146"/>
      <c r="Q364" s="1146"/>
      <c r="R364" s="1146"/>
      <c r="S364" s="68"/>
    </row>
    <row r="365" spans="1:19" s="8" customFormat="1" ht="6" customHeight="1">
      <c r="A365" s="1142"/>
      <c r="B365" s="1148"/>
      <c r="C365" s="1224"/>
      <c r="D365" s="1147"/>
      <c r="E365" s="1366"/>
      <c r="F365" s="1146"/>
      <c r="G365" s="1149"/>
      <c r="H365" s="1146"/>
      <c r="I365" s="1149"/>
      <c r="J365" s="1146"/>
      <c r="K365" s="246"/>
      <c r="L365" s="246"/>
      <c r="M365" s="246"/>
      <c r="N365" s="246"/>
      <c r="O365" s="809"/>
      <c r="P365" s="1146"/>
      <c r="Q365" s="1146"/>
      <c r="R365" s="1146"/>
      <c r="S365" s="68"/>
    </row>
    <row r="366" spans="1:19" s="8" customFormat="1" ht="6" customHeight="1">
      <c r="A366" s="1142"/>
      <c r="B366" s="1148"/>
      <c r="C366" s="1224"/>
      <c r="D366" s="1147"/>
      <c r="E366" s="1366"/>
      <c r="F366" s="1146"/>
      <c r="G366" s="1149"/>
      <c r="H366" s="1146"/>
      <c r="I366" s="1149"/>
      <c r="J366" s="1146"/>
      <c r="K366" s="246"/>
      <c r="L366" s="246"/>
      <c r="M366" s="246"/>
      <c r="N366" s="246"/>
      <c r="O366" s="809"/>
      <c r="P366" s="1146"/>
      <c r="Q366" s="1146"/>
      <c r="R366" s="1146"/>
      <c r="S366" s="68"/>
    </row>
    <row r="367" spans="1:19" s="8" customFormat="1" ht="6" customHeight="1">
      <c r="A367" s="1142"/>
      <c r="B367" s="1148"/>
      <c r="C367" s="1224"/>
      <c r="D367" s="1147"/>
      <c r="E367" s="1366"/>
      <c r="F367" s="1146"/>
      <c r="G367" s="1149"/>
      <c r="H367" s="1146"/>
      <c r="I367" s="1149"/>
      <c r="J367" s="1146"/>
      <c r="K367" s="246"/>
      <c r="L367" s="246"/>
      <c r="M367" s="246"/>
      <c r="N367" s="246"/>
      <c r="O367" s="809"/>
      <c r="P367" s="1146"/>
      <c r="Q367" s="1146"/>
      <c r="R367" s="1146"/>
      <c r="S367" s="68"/>
    </row>
    <row r="368" spans="1:19" s="85" customFormat="1" ht="11.25" customHeight="1">
      <c r="A368" s="1142">
        <f t="shared" ref="A368" si="74">+A363+1</f>
        <v>1</v>
      </c>
      <c r="B368" s="1148" t="s">
        <v>145</v>
      </c>
      <c r="C368" s="1144" t="s">
        <v>3034</v>
      </c>
      <c r="D368" s="1147" t="s">
        <v>80</v>
      </c>
      <c r="E368" s="1383">
        <f>6.48+3.78+2.7</f>
        <v>12.96</v>
      </c>
      <c r="F368" s="1149">
        <f>H368+J368+R368</f>
        <v>40.800000000000004</v>
      </c>
      <c r="G368" s="1149">
        <v>0</v>
      </c>
      <c r="H368" s="1146">
        <f>G368*$P$9/1000</f>
        <v>0</v>
      </c>
      <c r="I368" s="1149">
        <v>0</v>
      </c>
      <c r="J368" s="1146">
        <f>I368*$P$10/1000</f>
        <v>0</v>
      </c>
      <c r="K368" s="825" t="s">
        <v>565</v>
      </c>
      <c r="L368" s="810" t="s">
        <v>558</v>
      </c>
      <c r="M368" s="810">
        <v>1</v>
      </c>
      <c r="N368" s="541">
        <f>40/$P$11/1.05</f>
        <v>36.034088247482117</v>
      </c>
      <c r="O368" s="809">
        <f t="shared" ref="O368:O392" si="75">M368*N368</f>
        <v>36.034088247482117</v>
      </c>
      <c r="P368" s="1146">
        <f>E368*F368</f>
        <v>528.76800000000014</v>
      </c>
      <c r="Q368" s="1146">
        <f>SUM(O368:O372)</f>
        <v>36.034088247482117</v>
      </c>
      <c r="R368" s="1146">
        <f>Q368*1.02*1.05*$R$15</f>
        <v>40.800000000000004</v>
      </c>
      <c r="S368" s="827"/>
    </row>
    <row r="369" spans="1:19" s="85" customFormat="1" ht="13.5" customHeight="1">
      <c r="A369" s="1142"/>
      <c r="B369" s="1148"/>
      <c r="C369" s="1144"/>
      <c r="D369" s="1147"/>
      <c r="E369" s="1383"/>
      <c r="F369" s="1149"/>
      <c r="G369" s="1149"/>
      <c r="H369" s="1146"/>
      <c r="I369" s="1149"/>
      <c r="J369" s="1146"/>
      <c r="K369" s="825"/>
      <c r="L369" s="810"/>
      <c r="M369" s="810"/>
      <c r="N369" s="810"/>
      <c r="O369" s="809">
        <f t="shared" si="75"/>
        <v>0</v>
      </c>
      <c r="P369" s="1146"/>
      <c r="Q369" s="1146"/>
      <c r="R369" s="1146"/>
      <c r="S369" s="827"/>
    </row>
    <row r="370" spans="1:19" s="85" customFormat="1" ht="13.5" customHeight="1">
      <c r="A370" s="1142"/>
      <c r="B370" s="1148"/>
      <c r="C370" s="1144"/>
      <c r="D370" s="1147"/>
      <c r="E370" s="1383"/>
      <c r="F370" s="1149"/>
      <c r="G370" s="1149"/>
      <c r="H370" s="1146"/>
      <c r="I370" s="1149"/>
      <c r="J370" s="1146"/>
      <c r="K370" s="825"/>
      <c r="L370" s="810"/>
      <c r="M370" s="810"/>
      <c r="N370" s="810"/>
      <c r="O370" s="809">
        <f t="shared" si="75"/>
        <v>0</v>
      </c>
      <c r="P370" s="1146"/>
      <c r="Q370" s="1146"/>
      <c r="R370" s="1146"/>
      <c r="S370" s="827"/>
    </row>
    <row r="371" spans="1:19" s="85" customFormat="1" ht="13.5" customHeight="1">
      <c r="A371" s="1142"/>
      <c r="B371" s="1148"/>
      <c r="C371" s="1144"/>
      <c r="D371" s="1147"/>
      <c r="E371" s="1383"/>
      <c r="F371" s="1149"/>
      <c r="G371" s="1149"/>
      <c r="H371" s="1146"/>
      <c r="I371" s="1149"/>
      <c r="J371" s="1146"/>
      <c r="K371" s="825"/>
      <c r="L371" s="810"/>
      <c r="M371" s="810"/>
      <c r="N371" s="810"/>
      <c r="O371" s="809">
        <f t="shared" si="75"/>
        <v>0</v>
      </c>
      <c r="P371" s="1146"/>
      <c r="Q371" s="1146"/>
      <c r="R371" s="1146"/>
      <c r="S371" s="827"/>
    </row>
    <row r="372" spans="1:19" s="85" customFormat="1" ht="13.5" customHeight="1">
      <c r="A372" s="1142"/>
      <c r="B372" s="1385"/>
      <c r="C372" s="1203"/>
      <c r="D372" s="1206"/>
      <c r="E372" s="1384"/>
      <c r="F372" s="1212"/>
      <c r="G372" s="1212"/>
      <c r="H372" s="1146"/>
      <c r="I372" s="1212"/>
      <c r="J372" s="1146"/>
      <c r="K372" s="828"/>
      <c r="L372" s="823"/>
      <c r="M372" s="823"/>
      <c r="N372" s="823"/>
      <c r="O372" s="824">
        <f t="shared" si="75"/>
        <v>0</v>
      </c>
      <c r="P372" s="1154"/>
      <c r="Q372" s="1154"/>
      <c r="R372" s="1146"/>
      <c r="S372" s="827"/>
    </row>
    <row r="373" spans="1:19" s="1" customFormat="1" ht="13.5" customHeight="1">
      <c r="A373" s="1147">
        <f>+A368+1</f>
        <v>2</v>
      </c>
      <c r="B373" s="1143" t="s">
        <v>3158</v>
      </c>
      <c r="C373" s="1144" t="s">
        <v>3160</v>
      </c>
      <c r="D373" s="1147" t="s">
        <v>80</v>
      </c>
      <c r="E373" s="1383">
        <f>3+11.2</f>
        <v>14.2</v>
      </c>
      <c r="F373" s="1157">
        <f>H373+J373+R373</f>
        <v>113.86899569999999</v>
      </c>
      <c r="G373" s="1149">
        <v>0.55000000000000004</v>
      </c>
      <c r="H373" s="1146">
        <f>G373*$P$9/1000</f>
        <v>1.2610345000000001</v>
      </c>
      <c r="I373" s="1149">
        <v>0.35</v>
      </c>
      <c r="J373" s="1146">
        <f>I373*$P$10/1000</f>
        <v>1.080233</v>
      </c>
      <c r="K373" s="801" t="s">
        <v>3159</v>
      </c>
      <c r="L373" s="82" t="s">
        <v>80</v>
      </c>
      <c r="M373" s="82">
        <v>1</v>
      </c>
      <c r="N373" s="812">
        <v>98.5</v>
      </c>
      <c r="O373" s="811">
        <f t="shared" si="75"/>
        <v>98.5</v>
      </c>
      <c r="P373" s="1146">
        <f>E373*F373</f>
        <v>1616.9397389399996</v>
      </c>
      <c r="Q373" s="1146">
        <f>SUM(O373:O377)</f>
        <v>98.5</v>
      </c>
      <c r="R373" s="1146">
        <f>Q373*1.02*1.05*$R$15</f>
        <v>111.52772819999998</v>
      </c>
      <c r="S373" s="68"/>
    </row>
    <row r="374" spans="1:19" s="1" customFormat="1" ht="13.5" customHeight="1">
      <c r="A374" s="1147"/>
      <c r="B374" s="1143"/>
      <c r="C374" s="1144"/>
      <c r="D374" s="1147"/>
      <c r="E374" s="1383"/>
      <c r="F374" s="1157"/>
      <c r="G374" s="1149"/>
      <c r="H374" s="1146"/>
      <c r="I374" s="1149"/>
      <c r="J374" s="1146"/>
      <c r="K374" s="801"/>
      <c r="L374" s="82"/>
      <c r="M374" s="82"/>
      <c r="N374" s="825"/>
      <c r="O374" s="811">
        <f t="shared" si="75"/>
        <v>0</v>
      </c>
      <c r="P374" s="1146"/>
      <c r="Q374" s="1146"/>
      <c r="R374" s="1146"/>
      <c r="S374" s="68"/>
    </row>
    <row r="375" spans="1:19" s="1" customFormat="1" ht="13.5" customHeight="1">
      <c r="A375" s="1147"/>
      <c r="B375" s="1143"/>
      <c r="C375" s="1144"/>
      <c r="D375" s="1147"/>
      <c r="E375" s="1383"/>
      <c r="F375" s="1157"/>
      <c r="G375" s="1149"/>
      <c r="H375" s="1146"/>
      <c r="I375" s="1149"/>
      <c r="J375" s="1146"/>
      <c r="K375" s="801"/>
      <c r="L375" s="82"/>
      <c r="M375" s="82"/>
      <c r="N375" s="825"/>
      <c r="O375" s="811">
        <f t="shared" si="75"/>
        <v>0</v>
      </c>
      <c r="P375" s="1146"/>
      <c r="Q375" s="1146"/>
      <c r="R375" s="1146"/>
      <c r="S375" s="68"/>
    </row>
    <row r="376" spans="1:19" s="1" customFormat="1" ht="13.5" customHeight="1">
      <c r="A376" s="1147"/>
      <c r="B376" s="1143"/>
      <c r="C376" s="1144"/>
      <c r="D376" s="1147"/>
      <c r="E376" s="1383"/>
      <c r="F376" s="1157"/>
      <c r="G376" s="1149"/>
      <c r="H376" s="1146"/>
      <c r="I376" s="1149"/>
      <c r="J376" s="1146"/>
      <c r="K376" s="801"/>
      <c r="L376" s="82"/>
      <c r="M376" s="82"/>
      <c r="N376" s="825"/>
      <c r="O376" s="811">
        <f t="shared" si="75"/>
        <v>0</v>
      </c>
      <c r="P376" s="1146"/>
      <c r="Q376" s="1146"/>
      <c r="R376" s="1146"/>
      <c r="S376" s="68"/>
    </row>
    <row r="377" spans="1:19" s="1" customFormat="1" ht="13.5" customHeight="1">
      <c r="A377" s="1147"/>
      <c r="B377" s="1143"/>
      <c r="C377" s="1144"/>
      <c r="D377" s="1147"/>
      <c r="E377" s="1384"/>
      <c r="F377" s="1157"/>
      <c r="G377" s="1149"/>
      <c r="H377" s="1146"/>
      <c r="I377" s="1149"/>
      <c r="J377" s="1146"/>
      <c r="K377" s="801"/>
      <c r="L377" s="82"/>
      <c r="M377" s="82"/>
      <c r="N377" s="825"/>
      <c r="O377" s="811">
        <f t="shared" si="75"/>
        <v>0</v>
      </c>
      <c r="P377" s="1146"/>
      <c r="Q377" s="1146"/>
      <c r="R377" s="1146"/>
      <c r="S377" s="68"/>
    </row>
    <row r="378" spans="1:19" s="8" customFormat="1" ht="13.5" customHeight="1">
      <c r="A378" s="1147">
        <f t="shared" ref="A378" si="76">+A373+1</f>
        <v>3</v>
      </c>
      <c r="B378" s="1143" t="s">
        <v>68</v>
      </c>
      <c r="C378" s="1144" t="s">
        <v>3141</v>
      </c>
      <c r="D378" s="1145" t="s">
        <v>80</v>
      </c>
      <c r="E378" s="1372">
        <v>1.8</v>
      </c>
      <c r="F378" s="1157">
        <f>H378+J378+R378</f>
        <v>89.490712031822383</v>
      </c>
      <c r="G378" s="1149">
        <v>0.69</v>
      </c>
      <c r="H378" s="1146">
        <f>G378*$P$9/1000</f>
        <v>1.5820250999999999</v>
      </c>
      <c r="I378" s="1149">
        <v>1.56</v>
      </c>
      <c r="J378" s="1146">
        <f>I378*$P$10/1000</f>
        <v>4.8147527999999999</v>
      </c>
      <c r="K378" s="82" t="s">
        <v>3142</v>
      </c>
      <c r="L378" s="82" t="s">
        <v>558</v>
      </c>
      <c r="M378" s="82">
        <v>1</v>
      </c>
      <c r="N378" s="825">
        <f>135.2/2.07/0.9</f>
        <v>72.571121846484175</v>
      </c>
      <c r="O378" s="575">
        <f t="shared" si="75"/>
        <v>72.571121846484175</v>
      </c>
      <c r="P378" s="1146">
        <f>E378*F378</f>
        <v>161.08328165728028</v>
      </c>
      <c r="Q378" s="1146">
        <f>SUM(O378:O382)</f>
        <v>73.387601846484174</v>
      </c>
      <c r="R378" s="1146">
        <f>Q378*1.02*1.05*$R$15</f>
        <v>83.09393413182238</v>
      </c>
      <c r="S378" s="68"/>
    </row>
    <row r="379" spans="1:19" s="8" customFormat="1" ht="13.5" customHeight="1">
      <c r="A379" s="1147"/>
      <c r="B379" s="1143"/>
      <c r="C379" s="1144"/>
      <c r="D379" s="1145"/>
      <c r="E379" s="1372"/>
      <c r="F379" s="1157"/>
      <c r="G379" s="1149"/>
      <c r="H379" s="1146"/>
      <c r="I379" s="1149"/>
      <c r="J379" s="1146"/>
      <c r="K379" s="82" t="s">
        <v>3143</v>
      </c>
      <c r="L379" s="82" t="s">
        <v>134</v>
      </c>
      <c r="M379" s="82">
        <v>1.56</v>
      </c>
      <c r="N379" s="825">
        <v>0.45</v>
      </c>
      <c r="O379" s="575">
        <f t="shared" si="75"/>
        <v>0.70200000000000007</v>
      </c>
      <c r="P379" s="1146"/>
      <c r="Q379" s="1146"/>
      <c r="R379" s="1146"/>
      <c r="S379" s="68"/>
    </row>
    <row r="380" spans="1:19" s="8" customFormat="1" ht="13.5" customHeight="1">
      <c r="A380" s="1147"/>
      <c r="B380" s="1143"/>
      <c r="C380" s="1144"/>
      <c r="D380" s="1145"/>
      <c r="E380" s="1372"/>
      <c r="F380" s="1157"/>
      <c r="G380" s="1149"/>
      <c r="H380" s="1146"/>
      <c r="I380" s="1149"/>
      <c r="J380" s="1146"/>
      <c r="K380" s="82" t="s">
        <v>136</v>
      </c>
      <c r="L380" s="82" t="s">
        <v>134</v>
      </c>
      <c r="M380" s="82">
        <v>0.06</v>
      </c>
      <c r="N380" s="825">
        <v>1.1879999999999999</v>
      </c>
      <c r="O380" s="575">
        <f t="shared" si="75"/>
        <v>7.1279999999999996E-2</v>
      </c>
      <c r="P380" s="1146"/>
      <c r="Q380" s="1146"/>
      <c r="R380" s="1146"/>
      <c r="S380" s="68"/>
    </row>
    <row r="381" spans="1:19" s="8" customFormat="1" ht="13.5" customHeight="1">
      <c r="A381" s="1147"/>
      <c r="B381" s="1143"/>
      <c r="C381" s="1144"/>
      <c r="D381" s="1145"/>
      <c r="E381" s="1372"/>
      <c r="F381" s="1157"/>
      <c r="G381" s="1149"/>
      <c r="H381" s="1146"/>
      <c r="I381" s="1149"/>
      <c r="J381" s="1146"/>
      <c r="K381" s="82" t="s">
        <v>3066</v>
      </c>
      <c r="L381" s="82" t="s">
        <v>134</v>
      </c>
      <c r="M381" s="82">
        <v>4.8000000000000001E-2</v>
      </c>
      <c r="N381" s="825">
        <v>0.9</v>
      </c>
      <c r="O381" s="575">
        <f t="shared" si="75"/>
        <v>4.3200000000000002E-2</v>
      </c>
      <c r="P381" s="1146"/>
      <c r="Q381" s="1146"/>
      <c r="R381" s="1146"/>
      <c r="S381" s="68"/>
    </row>
    <row r="382" spans="1:19" s="8" customFormat="1" ht="13.5" customHeight="1">
      <c r="A382" s="1147"/>
      <c r="B382" s="1143"/>
      <c r="C382" s="1144"/>
      <c r="D382" s="1145"/>
      <c r="E382" s="1372"/>
      <c r="F382" s="1157"/>
      <c r="G382" s="1149"/>
      <c r="H382" s="1146"/>
      <c r="I382" s="1149"/>
      <c r="J382" s="1146"/>
      <c r="K382" s="82"/>
      <c r="L382" s="82"/>
      <c r="M382" s="82"/>
      <c r="N382" s="825"/>
      <c r="O382" s="575">
        <f t="shared" si="75"/>
        <v>0</v>
      </c>
      <c r="P382" s="1146"/>
      <c r="Q382" s="1146"/>
      <c r="R382" s="1146"/>
      <c r="S382" s="68"/>
    </row>
    <row r="383" spans="1:19" s="85" customFormat="1" ht="12" customHeight="1">
      <c r="A383" s="1147">
        <f t="shared" ref="A383" si="77">+A378+1</f>
        <v>4</v>
      </c>
      <c r="B383" s="1148" t="s">
        <v>145</v>
      </c>
      <c r="C383" s="1144" t="s">
        <v>3144</v>
      </c>
      <c r="D383" s="1147" t="s">
        <v>80</v>
      </c>
      <c r="E383" s="1383">
        <f>6+3.08+4.2+2.31</f>
        <v>15.590000000000002</v>
      </c>
      <c r="F383" s="1149">
        <f>H383+J383+R383</f>
        <v>40.800000000000004</v>
      </c>
      <c r="G383" s="1149">
        <v>0</v>
      </c>
      <c r="H383" s="1146">
        <f>G383*$P$9/1000</f>
        <v>0</v>
      </c>
      <c r="I383" s="1149">
        <v>0</v>
      </c>
      <c r="J383" s="1146">
        <f>I383*$P$10/1000</f>
        <v>0</v>
      </c>
      <c r="K383" s="825" t="s">
        <v>565</v>
      </c>
      <c r="L383" s="810" t="s">
        <v>558</v>
      </c>
      <c r="M383" s="810">
        <v>1</v>
      </c>
      <c r="N383" s="541">
        <f>40/$P$11/1.05</f>
        <v>36.034088247482117</v>
      </c>
      <c r="O383" s="809">
        <f t="shared" si="75"/>
        <v>36.034088247482117</v>
      </c>
      <c r="P383" s="1146">
        <f>E383*F383</f>
        <v>636.07200000000012</v>
      </c>
      <c r="Q383" s="1146">
        <f>SUM(O383:O387)</f>
        <v>36.034088247482117</v>
      </c>
      <c r="R383" s="1146">
        <f>Q383*1.02*1.05*$R$15</f>
        <v>40.800000000000004</v>
      </c>
      <c r="S383" s="827"/>
    </row>
    <row r="384" spans="1:19" s="85" customFormat="1" ht="12" customHeight="1">
      <c r="A384" s="1147"/>
      <c r="B384" s="1148"/>
      <c r="C384" s="1144"/>
      <c r="D384" s="1147"/>
      <c r="E384" s="1383"/>
      <c r="F384" s="1149"/>
      <c r="G384" s="1149"/>
      <c r="H384" s="1146"/>
      <c r="I384" s="1149"/>
      <c r="J384" s="1146"/>
      <c r="K384" s="825"/>
      <c r="L384" s="810"/>
      <c r="M384" s="810"/>
      <c r="N384" s="810"/>
      <c r="O384" s="809">
        <f t="shared" si="75"/>
        <v>0</v>
      </c>
      <c r="P384" s="1146"/>
      <c r="Q384" s="1146"/>
      <c r="R384" s="1146"/>
      <c r="S384" s="827"/>
    </row>
    <row r="385" spans="1:35" s="85" customFormat="1" ht="12" customHeight="1">
      <c r="A385" s="1147"/>
      <c r="B385" s="1148"/>
      <c r="C385" s="1144"/>
      <c r="D385" s="1147"/>
      <c r="E385" s="1383"/>
      <c r="F385" s="1149"/>
      <c r="G385" s="1149"/>
      <c r="H385" s="1146"/>
      <c r="I385" s="1149"/>
      <c r="J385" s="1146"/>
      <c r="K385" s="825"/>
      <c r="L385" s="810"/>
      <c r="M385" s="810"/>
      <c r="N385" s="810"/>
      <c r="O385" s="809">
        <f t="shared" si="75"/>
        <v>0</v>
      </c>
      <c r="P385" s="1146"/>
      <c r="Q385" s="1146"/>
      <c r="R385" s="1146"/>
      <c r="S385" s="827"/>
    </row>
    <row r="386" spans="1:35" s="85" customFormat="1" ht="12" customHeight="1">
      <c r="A386" s="1147"/>
      <c r="B386" s="1148"/>
      <c r="C386" s="1144"/>
      <c r="D386" s="1147"/>
      <c r="E386" s="1383"/>
      <c r="F386" s="1149"/>
      <c r="G386" s="1149"/>
      <c r="H386" s="1146"/>
      <c r="I386" s="1149"/>
      <c r="J386" s="1146"/>
      <c r="K386" s="825"/>
      <c r="L386" s="810"/>
      <c r="M386" s="810"/>
      <c r="N386" s="810"/>
      <c r="O386" s="809">
        <f t="shared" si="75"/>
        <v>0</v>
      </c>
      <c r="P386" s="1146"/>
      <c r="Q386" s="1146"/>
      <c r="R386" s="1146"/>
      <c r="S386" s="827"/>
    </row>
    <row r="387" spans="1:35" s="85" customFormat="1" ht="12" customHeight="1">
      <c r="A387" s="1147"/>
      <c r="B387" s="1385"/>
      <c r="C387" s="1203"/>
      <c r="D387" s="1206"/>
      <c r="E387" s="1384"/>
      <c r="F387" s="1212"/>
      <c r="G387" s="1212"/>
      <c r="H387" s="1146"/>
      <c r="I387" s="1212"/>
      <c r="J387" s="1146"/>
      <c r="K387" s="828"/>
      <c r="L387" s="823"/>
      <c r="M387" s="823"/>
      <c r="N387" s="823"/>
      <c r="O387" s="824">
        <f t="shared" si="75"/>
        <v>0</v>
      </c>
      <c r="P387" s="1154"/>
      <c r="Q387" s="1154"/>
      <c r="R387" s="1146"/>
      <c r="S387" s="827"/>
    </row>
    <row r="388" spans="1:35" s="85" customFormat="1" ht="12" customHeight="1">
      <c r="A388" s="1147">
        <f t="shared" ref="A388" si="78">+A383+1</f>
        <v>5</v>
      </c>
      <c r="B388" s="1148" t="s">
        <v>145</v>
      </c>
      <c r="C388" s="1144" t="s">
        <v>3145</v>
      </c>
      <c r="D388" s="1147" t="s">
        <v>80</v>
      </c>
      <c r="E388" s="1383">
        <f>19.5+0.98+2.52+2.35</f>
        <v>25.35</v>
      </c>
      <c r="F388" s="1149">
        <f>H388+J388+R388</f>
        <v>34.850340000000003</v>
      </c>
      <c r="G388" s="1149">
        <v>0</v>
      </c>
      <c r="H388" s="1146">
        <f>G388*$P$9/1000</f>
        <v>0</v>
      </c>
      <c r="I388" s="1149">
        <v>0</v>
      </c>
      <c r="J388" s="1146">
        <f>I388*$P$10/1000</f>
        <v>0</v>
      </c>
      <c r="K388" s="825" t="s">
        <v>565</v>
      </c>
      <c r="L388" s="810" t="s">
        <v>558</v>
      </c>
      <c r="M388" s="810">
        <v>1</v>
      </c>
      <c r="N388" s="541">
        <f>34.167/$P$11/1.05</f>
        <v>30.779417328793038</v>
      </c>
      <c r="O388" s="809">
        <f t="shared" si="75"/>
        <v>30.779417328793038</v>
      </c>
      <c r="P388" s="1146">
        <f>E388*F388</f>
        <v>883.45611900000017</v>
      </c>
      <c r="Q388" s="1146">
        <f>SUM(O388:O392)</f>
        <v>30.779417328793038</v>
      </c>
      <c r="R388" s="1146">
        <f>Q388*1.02*1.05*$R$15</f>
        <v>34.850340000000003</v>
      </c>
      <c r="S388" s="827"/>
    </row>
    <row r="389" spans="1:35" s="85" customFormat="1" ht="12" customHeight="1">
      <c r="A389" s="1147"/>
      <c r="B389" s="1148"/>
      <c r="C389" s="1144"/>
      <c r="D389" s="1147"/>
      <c r="E389" s="1383"/>
      <c r="F389" s="1149"/>
      <c r="G389" s="1149"/>
      <c r="H389" s="1146"/>
      <c r="I389" s="1149"/>
      <c r="J389" s="1146"/>
      <c r="K389" s="825"/>
      <c r="L389" s="810"/>
      <c r="M389" s="810"/>
      <c r="N389" s="810"/>
      <c r="O389" s="809">
        <f t="shared" si="75"/>
        <v>0</v>
      </c>
      <c r="P389" s="1146"/>
      <c r="Q389" s="1146"/>
      <c r="R389" s="1146"/>
      <c r="S389" s="827"/>
    </row>
    <row r="390" spans="1:35" s="85" customFormat="1" ht="12" customHeight="1">
      <c r="A390" s="1147"/>
      <c r="B390" s="1148"/>
      <c r="C390" s="1144"/>
      <c r="D390" s="1147"/>
      <c r="E390" s="1383"/>
      <c r="F390" s="1149"/>
      <c r="G390" s="1149"/>
      <c r="H390" s="1146"/>
      <c r="I390" s="1149"/>
      <c r="J390" s="1146"/>
      <c r="K390" s="825"/>
      <c r="L390" s="810"/>
      <c r="M390" s="810"/>
      <c r="N390" s="810"/>
      <c r="O390" s="809">
        <f t="shared" si="75"/>
        <v>0</v>
      </c>
      <c r="P390" s="1146"/>
      <c r="Q390" s="1146"/>
      <c r="R390" s="1146"/>
      <c r="S390" s="827"/>
    </row>
    <row r="391" spans="1:35" s="85" customFormat="1" ht="12" customHeight="1">
      <c r="A391" s="1147"/>
      <c r="B391" s="1148"/>
      <c r="C391" s="1144"/>
      <c r="D391" s="1147"/>
      <c r="E391" s="1383"/>
      <c r="F391" s="1149"/>
      <c r="G391" s="1149"/>
      <c r="H391" s="1146"/>
      <c r="I391" s="1149"/>
      <c r="J391" s="1146"/>
      <c r="K391" s="825"/>
      <c r="L391" s="810"/>
      <c r="M391" s="810"/>
      <c r="N391" s="810"/>
      <c r="O391" s="809">
        <f t="shared" si="75"/>
        <v>0</v>
      </c>
      <c r="P391" s="1146"/>
      <c r="Q391" s="1146"/>
      <c r="R391" s="1146"/>
      <c r="S391" s="827"/>
    </row>
    <row r="392" spans="1:35" s="85" customFormat="1" ht="12" customHeight="1">
      <c r="A392" s="1147"/>
      <c r="B392" s="1148"/>
      <c r="C392" s="1144"/>
      <c r="D392" s="1147"/>
      <c r="E392" s="1383"/>
      <c r="F392" s="1149"/>
      <c r="G392" s="1149"/>
      <c r="H392" s="1146"/>
      <c r="I392" s="1149"/>
      <c r="J392" s="1146"/>
      <c r="K392" s="825"/>
      <c r="L392" s="810"/>
      <c r="M392" s="810"/>
      <c r="N392" s="810"/>
      <c r="O392" s="809">
        <f t="shared" si="75"/>
        <v>0</v>
      </c>
      <c r="P392" s="1146"/>
      <c r="Q392" s="1146"/>
      <c r="R392" s="1146"/>
      <c r="S392" s="827"/>
    </row>
    <row r="393" spans="1:35" s="649" customFormat="1" ht="11.25" customHeight="1">
      <c r="A393" s="650"/>
      <c r="B393" s="650"/>
      <c r="C393" s="659"/>
      <c r="D393" s="650"/>
      <c r="E393" s="755"/>
      <c r="F393" s="650"/>
      <c r="G393" s="650"/>
      <c r="H393" s="650"/>
      <c r="I393" s="650"/>
      <c r="J393" s="650"/>
      <c r="L393" s="650"/>
      <c r="M393" s="650"/>
      <c r="N393" s="650"/>
      <c r="O393" s="650"/>
      <c r="P393" s="650"/>
      <c r="Q393" s="650"/>
      <c r="R393" s="650"/>
      <c r="U393" s="651"/>
      <c r="Y393" s="650"/>
      <c r="Z393" s="650"/>
      <c r="AA393" s="650"/>
      <c r="AB393" s="650"/>
      <c r="AC393" s="650"/>
      <c r="AD393" s="650"/>
      <c r="AE393" s="650"/>
      <c r="AF393" s="650"/>
      <c r="AG393" s="650"/>
      <c r="AH393" s="650"/>
      <c r="AI393" s="650"/>
    </row>
    <row r="394" spans="1:35" s="622" customFormat="1" ht="11.25" customHeight="1">
      <c r="A394" s="625"/>
      <c r="B394" s="625"/>
      <c r="C394" s="634" t="s">
        <v>2953</v>
      </c>
      <c r="D394" s="625"/>
      <c r="E394" s="756"/>
      <c r="F394" s="627"/>
      <c r="G394" s="627"/>
      <c r="H394" s="627"/>
      <c r="I394" s="627"/>
      <c r="J394" s="627"/>
      <c r="K394" s="641"/>
      <c r="L394" s="627"/>
      <c r="M394" s="627"/>
      <c r="N394" s="748"/>
      <c r="O394" s="627"/>
      <c r="P394" s="628">
        <f>SUM(P18:P392)-P399</f>
        <v>36914.21942646629</v>
      </c>
      <c r="Q394" s="629"/>
      <c r="R394" s="630"/>
      <c r="S394" s="636"/>
      <c r="T394" s="631"/>
      <c r="U394" s="631"/>
      <c r="V394" s="631"/>
      <c r="Y394" s="817"/>
      <c r="Z394" s="817"/>
      <c r="AA394" s="817"/>
      <c r="AB394" s="817"/>
      <c r="AC394" s="817"/>
      <c r="AD394" s="817"/>
      <c r="AE394" s="817"/>
      <c r="AF394" s="817"/>
      <c r="AG394" s="817"/>
      <c r="AH394" s="817"/>
      <c r="AI394" s="817"/>
    </row>
    <row r="395" spans="1:35" s="622" customFormat="1" ht="15" customHeight="1">
      <c r="A395" s="625"/>
      <c r="B395" s="625"/>
      <c r="C395" s="631" t="s">
        <v>3027</v>
      </c>
      <c r="D395" s="625"/>
      <c r="E395" s="756"/>
      <c r="F395" s="625"/>
      <c r="G395" s="625"/>
      <c r="H395" s="625"/>
      <c r="I395" s="625"/>
      <c r="J395" s="625"/>
      <c r="K395" s="642"/>
      <c r="L395" s="625"/>
      <c r="M395" s="625"/>
      <c r="N395" s="749"/>
      <c r="O395" s="625"/>
      <c r="P395" s="629">
        <f>P394*0.133</f>
        <v>4909.5911837200165</v>
      </c>
      <c r="Q395" s="632"/>
      <c r="R395" s="632"/>
      <c r="S395" s="631"/>
      <c r="T395" s="631"/>
      <c r="U395" s="631"/>
      <c r="Y395" s="817"/>
      <c r="Z395" s="817"/>
      <c r="AA395" s="817"/>
      <c r="AB395" s="817"/>
      <c r="AC395" s="817"/>
      <c r="AD395" s="817"/>
      <c r="AE395" s="817"/>
      <c r="AF395" s="817"/>
      <c r="AG395" s="817"/>
      <c r="AH395" s="817"/>
      <c r="AI395" s="817"/>
    </row>
    <row r="396" spans="1:35" s="622" customFormat="1" ht="15" customHeight="1">
      <c r="A396" s="625"/>
      <c r="B396" s="625"/>
      <c r="C396" s="631" t="s">
        <v>500</v>
      </c>
      <c r="D396" s="625"/>
      <c r="E396" s="756"/>
      <c r="F396" s="625"/>
      <c r="G396" s="625"/>
      <c r="H396" s="625"/>
      <c r="I396" s="625"/>
      <c r="J396" s="625"/>
      <c r="K396" s="642"/>
      <c r="L396" s="625"/>
      <c r="M396" s="625"/>
      <c r="N396" s="749"/>
      <c r="O396" s="625"/>
      <c r="P396" s="629">
        <f>SUM(P394:P395)</f>
        <v>41823.810610186309</v>
      </c>
      <c r="Q396" s="632"/>
      <c r="R396" s="632"/>
      <c r="S396" s="631"/>
      <c r="T396" s="631">
        <f>0.02/100</f>
        <v>2.0000000000000001E-4</v>
      </c>
      <c r="U396" s="631"/>
      <c r="Y396" s="817"/>
      <c r="Z396" s="817"/>
      <c r="AA396" s="817"/>
      <c r="AB396" s="817"/>
      <c r="AC396" s="817"/>
      <c r="AD396" s="817"/>
      <c r="AE396" s="817"/>
      <c r="AF396" s="817"/>
      <c r="AG396" s="817"/>
      <c r="AH396" s="817"/>
      <c r="AI396" s="817"/>
    </row>
    <row r="397" spans="1:35" s="622" customFormat="1" ht="15" customHeight="1">
      <c r="A397" s="625"/>
      <c r="B397" s="625"/>
      <c r="C397" s="631" t="s">
        <v>3028</v>
      </c>
      <c r="D397" s="625"/>
      <c r="E397" s="756"/>
      <c r="F397" s="625"/>
      <c r="G397" s="625"/>
      <c r="H397" s="625"/>
      <c r="I397" s="625"/>
      <c r="J397" s="625"/>
      <c r="K397" s="642"/>
      <c r="L397" s="625"/>
      <c r="M397" s="625"/>
      <c r="N397" s="749"/>
      <c r="O397" s="625"/>
      <c r="P397" s="629">
        <f>P396*0.11</f>
        <v>4600.6191671204942</v>
      </c>
      <c r="Q397" s="625"/>
      <c r="R397" s="625"/>
      <c r="S397" s="631"/>
      <c r="T397" s="631"/>
      <c r="U397" s="631"/>
      <c r="Y397" s="817"/>
      <c r="Z397" s="817"/>
      <c r="AA397" s="817"/>
      <c r="AB397" s="817"/>
      <c r="AC397" s="817"/>
      <c r="AD397" s="817"/>
      <c r="AE397" s="817"/>
      <c r="AF397" s="817"/>
      <c r="AG397" s="817"/>
      <c r="AH397" s="817"/>
      <c r="AI397" s="817"/>
    </row>
    <row r="398" spans="1:35" s="622" customFormat="1" ht="15" customHeight="1">
      <c r="A398" s="625"/>
      <c r="B398" s="625"/>
      <c r="C398" s="631" t="s">
        <v>500</v>
      </c>
      <c r="D398" s="625"/>
      <c r="E398" s="756"/>
      <c r="F398" s="625"/>
      <c r="G398" s="625"/>
      <c r="H398" s="625"/>
      <c r="I398" s="625"/>
      <c r="J398" s="625"/>
      <c r="K398" s="642"/>
      <c r="L398" s="625"/>
      <c r="M398" s="625"/>
      <c r="N398" s="749"/>
      <c r="O398" s="625"/>
      <c r="P398" s="629">
        <f>SUM(P396:P397)</f>
        <v>46424.429777306803</v>
      </c>
      <c r="Q398" s="632"/>
      <c r="R398" s="632"/>
      <c r="S398" s="631"/>
      <c r="T398" s="631"/>
      <c r="U398" s="631"/>
      <c r="Y398" s="817"/>
      <c r="Z398" s="817"/>
      <c r="AA398" s="817"/>
      <c r="AB398" s="817"/>
      <c r="AC398" s="817"/>
      <c r="AD398" s="817"/>
      <c r="AE398" s="817"/>
      <c r="AF398" s="817"/>
      <c r="AG398" s="817"/>
      <c r="AH398" s="817"/>
      <c r="AI398" s="817"/>
    </row>
    <row r="399" spans="1:35" s="622" customFormat="1" ht="15" customHeight="1">
      <c r="A399" s="625"/>
      <c r="B399" s="625"/>
      <c r="C399" s="631" t="s">
        <v>559</v>
      </c>
      <c r="D399" s="625"/>
      <c r="E399" s="756"/>
      <c r="F399" s="625"/>
      <c r="G399" s="625"/>
      <c r="H399" s="625"/>
      <c r="I399" s="625"/>
      <c r="J399" s="625"/>
      <c r="K399" s="642"/>
      <c r="L399" s="625"/>
      <c r="M399" s="625"/>
      <c r="N399" s="749"/>
      <c r="O399" s="625"/>
      <c r="P399" s="629"/>
      <c r="Q399" s="633"/>
      <c r="R399" s="625"/>
      <c r="S399" s="631"/>
      <c r="T399" s="631"/>
      <c r="U399" s="631"/>
      <c r="Y399" s="817"/>
      <c r="Z399" s="817"/>
      <c r="AA399" s="817"/>
      <c r="AB399" s="817"/>
      <c r="AC399" s="817"/>
      <c r="AD399" s="817"/>
      <c r="AE399" s="817"/>
      <c r="AF399" s="817"/>
      <c r="AG399" s="817"/>
      <c r="AH399" s="817"/>
      <c r="AI399" s="817"/>
    </row>
    <row r="400" spans="1:35" s="622" customFormat="1" ht="15" customHeight="1">
      <c r="A400" s="625"/>
      <c r="B400" s="625"/>
      <c r="C400" s="634" t="s">
        <v>2956</v>
      </c>
      <c r="D400" s="635"/>
      <c r="E400" s="757"/>
      <c r="F400" s="635"/>
      <c r="G400" s="635"/>
      <c r="H400" s="635"/>
      <c r="I400" s="635"/>
      <c r="J400" s="635"/>
      <c r="K400" s="626"/>
      <c r="L400" s="635"/>
      <c r="M400" s="635"/>
      <c r="N400" s="750"/>
      <c r="O400" s="1217">
        <f>+P399+P398</f>
        <v>46424.429777306803</v>
      </c>
      <c r="P400" s="1217"/>
      <c r="Q400" s="625"/>
      <c r="R400" s="625"/>
      <c r="S400" s="637"/>
      <c r="T400" s="631"/>
      <c r="U400" s="631"/>
      <c r="Y400" s="817"/>
      <c r="Z400" s="817"/>
      <c r="AA400" s="817"/>
      <c r="AB400" s="817"/>
      <c r="AC400" s="817"/>
      <c r="AD400" s="817"/>
      <c r="AE400" s="817"/>
      <c r="AF400" s="817"/>
      <c r="AG400" s="817"/>
      <c r="AH400" s="817"/>
      <c r="AI400" s="817"/>
    </row>
    <row r="401" spans="6:16">
      <c r="P401" s="656"/>
    </row>
    <row r="402" spans="6:16">
      <c r="F402" s="1215" t="s">
        <v>129</v>
      </c>
      <c r="G402" s="1215"/>
      <c r="K402" s="1386"/>
      <c r="L402" s="1386"/>
      <c r="M402" s="1386"/>
    </row>
    <row r="404" spans="6:16" ht="12" customHeight="1"/>
  </sheetData>
  <mergeCells count="1002">
    <mergeCell ref="R388:R392"/>
    <mergeCell ref="O400:P400"/>
    <mergeCell ref="F402:G402"/>
    <mergeCell ref="K402:M402"/>
    <mergeCell ref="G388:G392"/>
    <mergeCell ref="H388:H392"/>
    <mergeCell ref="I388:I392"/>
    <mergeCell ref="J388:J392"/>
    <mergeCell ref="P388:P392"/>
    <mergeCell ref="Q388:Q392"/>
    <mergeCell ref="J383:J387"/>
    <mergeCell ref="P383:P387"/>
    <mergeCell ref="Q383:Q387"/>
    <mergeCell ref="R383:R387"/>
    <mergeCell ref="A388:A392"/>
    <mergeCell ref="B388:B392"/>
    <mergeCell ref="C388:C392"/>
    <mergeCell ref="D388:D392"/>
    <mergeCell ref="E388:E392"/>
    <mergeCell ref="F388:F392"/>
    <mergeCell ref="R378:R38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G378:G382"/>
    <mergeCell ref="H378:H382"/>
    <mergeCell ref="I378:I382"/>
    <mergeCell ref="J378:J382"/>
    <mergeCell ref="P378:P382"/>
    <mergeCell ref="Q378:Q382"/>
    <mergeCell ref="J373:J377"/>
    <mergeCell ref="P373:P377"/>
    <mergeCell ref="Q373:Q377"/>
    <mergeCell ref="R373:R377"/>
    <mergeCell ref="A378:A382"/>
    <mergeCell ref="B378:B382"/>
    <mergeCell ref="C378:C382"/>
    <mergeCell ref="D378:D382"/>
    <mergeCell ref="E378:E382"/>
    <mergeCell ref="F378:F382"/>
    <mergeCell ref="R368:R372"/>
    <mergeCell ref="A373:A377"/>
    <mergeCell ref="B373:B377"/>
    <mergeCell ref="C373:C377"/>
    <mergeCell ref="D373:D377"/>
    <mergeCell ref="E373:E377"/>
    <mergeCell ref="F373:F377"/>
    <mergeCell ref="G373:G377"/>
    <mergeCell ref="H373:H377"/>
    <mergeCell ref="I373:I377"/>
    <mergeCell ref="G368:G372"/>
    <mergeCell ref="H368:H372"/>
    <mergeCell ref="I368:I372"/>
    <mergeCell ref="J368:J372"/>
    <mergeCell ref="P368:P372"/>
    <mergeCell ref="Q368:Q372"/>
    <mergeCell ref="J363:J367"/>
    <mergeCell ref="P363:P367"/>
    <mergeCell ref="Q363:Q367"/>
    <mergeCell ref="R363:R367"/>
    <mergeCell ref="A368:A372"/>
    <mergeCell ref="B368:B372"/>
    <mergeCell ref="C368:C372"/>
    <mergeCell ref="D368:D372"/>
    <mergeCell ref="E368:E372"/>
    <mergeCell ref="F368:F372"/>
    <mergeCell ref="R358:R362"/>
    <mergeCell ref="A363:A367"/>
    <mergeCell ref="B363:B367"/>
    <mergeCell ref="C363:C367"/>
    <mergeCell ref="D363:D367"/>
    <mergeCell ref="E363:E367"/>
    <mergeCell ref="F363:F367"/>
    <mergeCell ref="G363:G367"/>
    <mergeCell ref="H363:H367"/>
    <mergeCell ref="I363:I367"/>
    <mergeCell ref="G358:G362"/>
    <mergeCell ref="H358:H362"/>
    <mergeCell ref="I358:I362"/>
    <mergeCell ref="J358:J362"/>
    <mergeCell ref="P358:P362"/>
    <mergeCell ref="Q358:Q362"/>
    <mergeCell ref="J353:J357"/>
    <mergeCell ref="P353:P357"/>
    <mergeCell ref="Q353:Q357"/>
    <mergeCell ref="R353:R357"/>
    <mergeCell ref="A358:A362"/>
    <mergeCell ref="B358:B362"/>
    <mergeCell ref="C358:C362"/>
    <mergeCell ref="D358:D362"/>
    <mergeCell ref="E358:E362"/>
    <mergeCell ref="F358:F362"/>
    <mergeCell ref="R348:R352"/>
    <mergeCell ref="A353:A357"/>
    <mergeCell ref="B353:B357"/>
    <mergeCell ref="C353:C357"/>
    <mergeCell ref="D353:D357"/>
    <mergeCell ref="E353:E357"/>
    <mergeCell ref="F353:F357"/>
    <mergeCell ref="G353:G357"/>
    <mergeCell ref="H353:H357"/>
    <mergeCell ref="I353:I357"/>
    <mergeCell ref="G348:G352"/>
    <mergeCell ref="H348:H352"/>
    <mergeCell ref="I348:I352"/>
    <mergeCell ref="J348:J352"/>
    <mergeCell ref="P348:P352"/>
    <mergeCell ref="Q348:Q352"/>
    <mergeCell ref="J343:J347"/>
    <mergeCell ref="P343:P347"/>
    <mergeCell ref="Q343:Q347"/>
    <mergeCell ref="R343:R347"/>
    <mergeCell ref="A348:A352"/>
    <mergeCell ref="B348:B352"/>
    <mergeCell ref="C348:C352"/>
    <mergeCell ref="D348:D352"/>
    <mergeCell ref="E348:E352"/>
    <mergeCell ref="F348:F352"/>
    <mergeCell ref="R338:R342"/>
    <mergeCell ref="A343:A347"/>
    <mergeCell ref="B343:B347"/>
    <mergeCell ref="C343:C347"/>
    <mergeCell ref="D343:D347"/>
    <mergeCell ref="E343:E347"/>
    <mergeCell ref="F343:F347"/>
    <mergeCell ref="G343:G347"/>
    <mergeCell ref="H343:H347"/>
    <mergeCell ref="I343:I347"/>
    <mergeCell ref="G338:G342"/>
    <mergeCell ref="H338:H342"/>
    <mergeCell ref="I338:I342"/>
    <mergeCell ref="J338:J342"/>
    <mergeCell ref="P338:P342"/>
    <mergeCell ref="Q338:Q342"/>
    <mergeCell ref="J333:J337"/>
    <mergeCell ref="P333:P337"/>
    <mergeCell ref="Q333:Q337"/>
    <mergeCell ref="R333:R337"/>
    <mergeCell ref="A338:A342"/>
    <mergeCell ref="B338:B342"/>
    <mergeCell ref="C338:C342"/>
    <mergeCell ref="D338:D342"/>
    <mergeCell ref="E338:E342"/>
    <mergeCell ref="F338:F342"/>
    <mergeCell ref="R328:R332"/>
    <mergeCell ref="A333:A337"/>
    <mergeCell ref="B333:B337"/>
    <mergeCell ref="C333:C337"/>
    <mergeCell ref="D333:D337"/>
    <mergeCell ref="E333:E337"/>
    <mergeCell ref="F333:F337"/>
    <mergeCell ref="G333:G337"/>
    <mergeCell ref="H333:H337"/>
    <mergeCell ref="I333:I337"/>
    <mergeCell ref="G328:G332"/>
    <mergeCell ref="H328:H332"/>
    <mergeCell ref="I328:I332"/>
    <mergeCell ref="J328:J332"/>
    <mergeCell ref="P328:P332"/>
    <mergeCell ref="Q328:Q332"/>
    <mergeCell ref="J323:J327"/>
    <mergeCell ref="P323:P327"/>
    <mergeCell ref="Q323:Q327"/>
    <mergeCell ref="R323:R327"/>
    <mergeCell ref="A328:A332"/>
    <mergeCell ref="B328:B332"/>
    <mergeCell ref="C328:C332"/>
    <mergeCell ref="D328:D332"/>
    <mergeCell ref="E328:E332"/>
    <mergeCell ref="F328:F332"/>
    <mergeCell ref="R318:R322"/>
    <mergeCell ref="A323:A327"/>
    <mergeCell ref="B323:B327"/>
    <mergeCell ref="C323:C327"/>
    <mergeCell ref="D323:D327"/>
    <mergeCell ref="E323:E327"/>
    <mergeCell ref="F323:F327"/>
    <mergeCell ref="G323:G327"/>
    <mergeCell ref="H323:H327"/>
    <mergeCell ref="I323:I327"/>
    <mergeCell ref="G318:G322"/>
    <mergeCell ref="H318:H322"/>
    <mergeCell ref="I318:I322"/>
    <mergeCell ref="J318:J322"/>
    <mergeCell ref="P318:P322"/>
    <mergeCell ref="Q318:Q322"/>
    <mergeCell ref="J313:J317"/>
    <mergeCell ref="P313:P317"/>
    <mergeCell ref="Q313:Q317"/>
    <mergeCell ref="R313:R317"/>
    <mergeCell ref="A318:A322"/>
    <mergeCell ref="B318:B322"/>
    <mergeCell ref="C318:C322"/>
    <mergeCell ref="D318:D322"/>
    <mergeCell ref="E318:E322"/>
    <mergeCell ref="F318:F322"/>
    <mergeCell ref="R308:R312"/>
    <mergeCell ref="A313:A317"/>
    <mergeCell ref="B313:B317"/>
    <mergeCell ref="C313:C317"/>
    <mergeCell ref="D313:D317"/>
    <mergeCell ref="E313:E317"/>
    <mergeCell ref="F313:F317"/>
    <mergeCell ref="G313:G317"/>
    <mergeCell ref="H313:H317"/>
    <mergeCell ref="I313:I317"/>
    <mergeCell ref="G308:G312"/>
    <mergeCell ref="H308:H312"/>
    <mergeCell ref="I308:I312"/>
    <mergeCell ref="J308:J312"/>
    <mergeCell ref="P308:P312"/>
    <mergeCell ref="Q308:Q312"/>
    <mergeCell ref="J303:J307"/>
    <mergeCell ref="P303:P307"/>
    <mergeCell ref="Q303:Q307"/>
    <mergeCell ref="R303:R307"/>
    <mergeCell ref="A308:A312"/>
    <mergeCell ref="B308:B312"/>
    <mergeCell ref="C308:C312"/>
    <mergeCell ref="D308:D312"/>
    <mergeCell ref="E308:E312"/>
    <mergeCell ref="F308:F312"/>
    <mergeCell ref="R298:R302"/>
    <mergeCell ref="A303:A307"/>
    <mergeCell ref="B303:B307"/>
    <mergeCell ref="C303:C307"/>
    <mergeCell ref="D303:D307"/>
    <mergeCell ref="E303:E307"/>
    <mergeCell ref="F303:F307"/>
    <mergeCell ref="G303:G307"/>
    <mergeCell ref="H303:H307"/>
    <mergeCell ref="I303:I307"/>
    <mergeCell ref="G298:G302"/>
    <mergeCell ref="H298:H302"/>
    <mergeCell ref="I298:I302"/>
    <mergeCell ref="J298:J302"/>
    <mergeCell ref="P298:P302"/>
    <mergeCell ref="Q298:Q302"/>
    <mergeCell ref="J293:J297"/>
    <mergeCell ref="P293:P297"/>
    <mergeCell ref="Q293:Q297"/>
    <mergeCell ref="R293:R297"/>
    <mergeCell ref="A298:A302"/>
    <mergeCell ref="B298:B302"/>
    <mergeCell ref="C298:C302"/>
    <mergeCell ref="D298:D302"/>
    <mergeCell ref="E298:E302"/>
    <mergeCell ref="F298:F302"/>
    <mergeCell ref="R288:R292"/>
    <mergeCell ref="A293:A297"/>
    <mergeCell ref="B293:B297"/>
    <mergeCell ref="C293:C297"/>
    <mergeCell ref="D293:D297"/>
    <mergeCell ref="E293:E297"/>
    <mergeCell ref="F293:F297"/>
    <mergeCell ref="G293:G297"/>
    <mergeCell ref="H293:H297"/>
    <mergeCell ref="I293:I297"/>
    <mergeCell ref="G288:G292"/>
    <mergeCell ref="H288:H292"/>
    <mergeCell ref="I288:I292"/>
    <mergeCell ref="J288:J292"/>
    <mergeCell ref="P288:P292"/>
    <mergeCell ref="Q288:Q292"/>
    <mergeCell ref="J283:J287"/>
    <mergeCell ref="P283:P287"/>
    <mergeCell ref="Q283:Q287"/>
    <mergeCell ref="R283:R287"/>
    <mergeCell ref="A288:A292"/>
    <mergeCell ref="B288:B292"/>
    <mergeCell ref="C288:C292"/>
    <mergeCell ref="D288:D292"/>
    <mergeCell ref="E288:E292"/>
    <mergeCell ref="F288:F292"/>
    <mergeCell ref="R278:R28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G278:G282"/>
    <mergeCell ref="H278:H282"/>
    <mergeCell ref="I278:I282"/>
    <mergeCell ref="J278:J282"/>
    <mergeCell ref="P278:P282"/>
    <mergeCell ref="Q278:Q282"/>
    <mergeCell ref="J273:J277"/>
    <mergeCell ref="P273:P277"/>
    <mergeCell ref="Q273:Q277"/>
    <mergeCell ref="R273:R277"/>
    <mergeCell ref="A278:A282"/>
    <mergeCell ref="B278:B282"/>
    <mergeCell ref="C278:C282"/>
    <mergeCell ref="D278:D282"/>
    <mergeCell ref="E278:E282"/>
    <mergeCell ref="F278:F282"/>
    <mergeCell ref="R268:R272"/>
    <mergeCell ref="A273:A277"/>
    <mergeCell ref="B273:B277"/>
    <mergeCell ref="C273:C277"/>
    <mergeCell ref="D273:D277"/>
    <mergeCell ref="E273:E277"/>
    <mergeCell ref="F273:F277"/>
    <mergeCell ref="G273:G277"/>
    <mergeCell ref="H273:H277"/>
    <mergeCell ref="I273:I277"/>
    <mergeCell ref="G268:G272"/>
    <mergeCell ref="H268:H272"/>
    <mergeCell ref="I268:I272"/>
    <mergeCell ref="J268:J272"/>
    <mergeCell ref="P268:P272"/>
    <mergeCell ref="Q268:Q272"/>
    <mergeCell ref="J263:J267"/>
    <mergeCell ref="P263:P267"/>
    <mergeCell ref="Q263:Q267"/>
    <mergeCell ref="R263:R267"/>
    <mergeCell ref="A268:A272"/>
    <mergeCell ref="B268:B272"/>
    <mergeCell ref="C268:C272"/>
    <mergeCell ref="D268:D272"/>
    <mergeCell ref="E268:E272"/>
    <mergeCell ref="F268:F272"/>
    <mergeCell ref="R258:R262"/>
    <mergeCell ref="A263:A267"/>
    <mergeCell ref="B263:B267"/>
    <mergeCell ref="C263:C267"/>
    <mergeCell ref="D263:D267"/>
    <mergeCell ref="E263:E267"/>
    <mergeCell ref="F263:F267"/>
    <mergeCell ref="G263:G267"/>
    <mergeCell ref="H263:H267"/>
    <mergeCell ref="I263:I267"/>
    <mergeCell ref="G258:G262"/>
    <mergeCell ref="H258:H262"/>
    <mergeCell ref="I258:I262"/>
    <mergeCell ref="J258:J262"/>
    <mergeCell ref="P258:P262"/>
    <mergeCell ref="Q258:Q262"/>
    <mergeCell ref="J253:J257"/>
    <mergeCell ref="P253:P257"/>
    <mergeCell ref="Q253:Q257"/>
    <mergeCell ref="R253:R257"/>
    <mergeCell ref="A258:A262"/>
    <mergeCell ref="B258:B262"/>
    <mergeCell ref="C258:C262"/>
    <mergeCell ref="D258:D262"/>
    <mergeCell ref="E258:E262"/>
    <mergeCell ref="F258:F262"/>
    <mergeCell ref="R248:R252"/>
    <mergeCell ref="A253:A257"/>
    <mergeCell ref="B253:B257"/>
    <mergeCell ref="C253:C257"/>
    <mergeCell ref="D253:D257"/>
    <mergeCell ref="E253:E257"/>
    <mergeCell ref="F253:F257"/>
    <mergeCell ref="G253:G257"/>
    <mergeCell ref="H253:H257"/>
    <mergeCell ref="I253:I257"/>
    <mergeCell ref="G248:G252"/>
    <mergeCell ref="H248:H252"/>
    <mergeCell ref="I248:I252"/>
    <mergeCell ref="J248:J252"/>
    <mergeCell ref="P248:P252"/>
    <mergeCell ref="Q248:Q252"/>
    <mergeCell ref="J243:J247"/>
    <mergeCell ref="P243:P247"/>
    <mergeCell ref="Q243:Q247"/>
    <mergeCell ref="R243:R247"/>
    <mergeCell ref="A248:A252"/>
    <mergeCell ref="B248:B252"/>
    <mergeCell ref="C248:C252"/>
    <mergeCell ref="D248:D252"/>
    <mergeCell ref="E248:E252"/>
    <mergeCell ref="F248:F252"/>
    <mergeCell ref="R238:R242"/>
    <mergeCell ref="A243:A247"/>
    <mergeCell ref="B243:B247"/>
    <mergeCell ref="C243:C247"/>
    <mergeCell ref="D243:D247"/>
    <mergeCell ref="E243:E247"/>
    <mergeCell ref="F243:F247"/>
    <mergeCell ref="G243:G247"/>
    <mergeCell ref="H243:H247"/>
    <mergeCell ref="I243:I247"/>
    <mergeCell ref="G238:G242"/>
    <mergeCell ref="H238:H242"/>
    <mergeCell ref="I238:I242"/>
    <mergeCell ref="J238:J242"/>
    <mergeCell ref="P238:P242"/>
    <mergeCell ref="Q238:Q242"/>
    <mergeCell ref="J233:J237"/>
    <mergeCell ref="P233:P237"/>
    <mergeCell ref="Q233:Q237"/>
    <mergeCell ref="R233:R237"/>
    <mergeCell ref="A238:A242"/>
    <mergeCell ref="B238:B242"/>
    <mergeCell ref="C238:C242"/>
    <mergeCell ref="D238:D242"/>
    <mergeCell ref="E238:E242"/>
    <mergeCell ref="F238:F242"/>
    <mergeCell ref="R228:R232"/>
    <mergeCell ref="A233:A237"/>
    <mergeCell ref="B233:B237"/>
    <mergeCell ref="C233:C237"/>
    <mergeCell ref="D233:D237"/>
    <mergeCell ref="E233:E237"/>
    <mergeCell ref="F233:F237"/>
    <mergeCell ref="G233:G237"/>
    <mergeCell ref="H233:H237"/>
    <mergeCell ref="I233:I237"/>
    <mergeCell ref="G228:G232"/>
    <mergeCell ref="H228:H232"/>
    <mergeCell ref="I228:I232"/>
    <mergeCell ref="J228:J232"/>
    <mergeCell ref="P228:P232"/>
    <mergeCell ref="Q228:Q232"/>
    <mergeCell ref="J223:J227"/>
    <mergeCell ref="P223:P227"/>
    <mergeCell ref="Q223:Q227"/>
    <mergeCell ref="R223:R227"/>
    <mergeCell ref="A228:A232"/>
    <mergeCell ref="B228:B232"/>
    <mergeCell ref="C228:C232"/>
    <mergeCell ref="D228:D232"/>
    <mergeCell ref="E228:E232"/>
    <mergeCell ref="F228:F232"/>
    <mergeCell ref="R218:R222"/>
    <mergeCell ref="A223:A227"/>
    <mergeCell ref="B223:B227"/>
    <mergeCell ref="C223:C227"/>
    <mergeCell ref="D223:D227"/>
    <mergeCell ref="E223:E227"/>
    <mergeCell ref="F223:F227"/>
    <mergeCell ref="G223:G227"/>
    <mergeCell ref="H223:H227"/>
    <mergeCell ref="I223:I227"/>
    <mergeCell ref="G218:G222"/>
    <mergeCell ref="H218:H222"/>
    <mergeCell ref="I218:I222"/>
    <mergeCell ref="J218:J222"/>
    <mergeCell ref="P218:P222"/>
    <mergeCell ref="Q218:Q222"/>
    <mergeCell ref="J213:J217"/>
    <mergeCell ref="P213:P217"/>
    <mergeCell ref="Q213:Q217"/>
    <mergeCell ref="R213:R217"/>
    <mergeCell ref="A218:A222"/>
    <mergeCell ref="B218:B222"/>
    <mergeCell ref="C218:C222"/>
    <mergeCell ref="D218:D222"/>
    <mergeCell ref="E218:E222"/>
    <mergeCell ref="F218:F222"/>
    <mergeCell ref="R208:R212"/>
    <mergeCell ref="A213:A217"/>
    <mergeCell ref="B213:B217"/>
    <mergeCell ref="C213:C217"/>
    <mergeCell ref="D213:D217"/>
    <mergeCell ref="E213:E217"/>
    <mergeCell ref="F213:F217"/>
    <mergeCell ref="G213:G217"/>
    <mergeCell ref="H213:H217"/>
    <mergeCell ref="I213:I217"/>
    <mergeCell ref="G208:G212"/>
    <mergeCell ref="H208:H212"/>
    <mergeCell ref="I208:I212"/>
    <mergeCell ref="J208:J212"/>
    <mergeCell ref="P208:P212"/>
    <mergeCell ref="Q208:Q212"/>
    <mergeCell ref="J203:J207"/>
    <mergeCell ref="P203:P207"/>
    <mergeCell ref="Q203:Q207"/>
    <mergeCell ref="R203:R207"/>
    <mergeCell ref="A208:A212"/>
    <mergeCell ref="B208:B212"/>
    <mergeCell ref="C208:C212"/>
    <mergeCell ref="D208:D212"/>
    <mergeCell ref="E208:E212"/>
    <mergeCell ref="F208:F212"/>
    <mergeCell ref="R198:R202"/>
    <mergeCell ref="A203:A207"/>
    <mergeCell ref="B203:B207"/>
    <mergeCell ref="C203:C207"/>
    <mergeCell ref="D203:D207"/>
    <mergeCell ref="E203:E207"/>
    <mergeCell ref="F203:F207"/>
    <mergeCell ref="G203:G207"/>
    <mergeCell ref="H203:H207"/>
    <mergeCell ref="I203:I207"/>
    <mergeCell ref="G198:G202"/>
    <mergeCell ref="H198:H202"/>
    <mergeCell ref="I198:I202"/>
    <mergeCell ref="J198:J202"/>
    <mergeCell ref="P198:P202"/>
    <mergeCell ref="Q198:Q202"/>
    <mergeCell ref="J193:J197"/>
    <mergeCell ref="P193:P197"/>
    <mergeCell ref="Q193:Q197"/>
    <mergeCell ref="R193:R197"/>
    <mergeCell ref="A198:A202"/>
    <mergeCell ref="B198:B202"/>
    <mergeCell ref="C198:C202"/>
    <mergeCell ref="D198:D202"/>
    <mergeCell ref="E198:E202"/>
    <mergeCell ref="F198:F202"/>
    <mergeCell ref="R188:R192"/>
    <mergeCell ref="A193:A197"/>
    <mergeCell ref="B193:B197"/>
    <mergeCell ref="C193:C197"/>
    <mergeCell ref="D193:D197"/>
    <mergeCell ref="E193:E197"/>
    <mergeCell ref="F193:F197"/>
    <mergeCell ref="G193:G197"/>
    <mergeCell ref="H193:H197"/>
    <mergeCell ref="I193:I197"/>
    <mergeCell ref="G188:G192"/>
    <mergeCell ref="H188:H192"/>
    <mergeCell ref="I188:I192"/>
    <mergeCell ref="J188:J192"/>
    <mergeCell ref="P188:P192"/>
    <mergeCell ref="Q188:Q192"/>
    <mergeCell ref="J183:J187"/>
    <mergeCell ref="P183:P187"/>
    <mergeCell ref="Q183:Q187"/>
    <mergeCell ref="R183:R187"/>
    <mergeCell ref="A188:A192"/>
    <mergeCell ref="B188:B192"/>
    <mergeCell ref="C188:C192"/>
    <mergeCell ref="D188:D192"/>
    <mergeCell ref="E188:E192"/>
    <mergeCell ref="F188:F192"/>
    <mergeCell ref="R178:R182"/>
    <mergeCell ref="A183:A187"/>
    <mergeCell ref="B183:B187"/>
    <mergeCell ref="C183:C187"/>
    <mergeCell ref="D183:D187"/>
    <mergeCell ref="E183:E187"/>
    <mergeCell ref="F183:F187"/>
    <mergeCell ref="G183:G187"/>
    <mergeCell ref="H183:H187"/>
    <mergeCell ref="I183:I187"/>
    <mergeCell ref="G178:G182"/>
    <mergeCell ref="H178:H182"/>
    <mergeCell ref="I178:I182"/>
    <mergeCell ref="J178:J182"/>
    <mergeCell ref="P178:P182"/>
    <mergeCell ref="Q178:Q182"/>
    <mergeCell ref="J173:J177"/>
    <mergeCell ref="P173:P177"/>
    <mergeCell ref="Q173:Q177"/>
    <mergeCell ref="R173:R177"/>
    <mergeCell ref="A178:A182"/>
    <mergeCell ref="B178:B182"/>
    <mergeCell ref="C178:C182"/>
    <mergeCell ref="D178:D182"/>
    <mergeCell ref="E178:E182"/>
    <mergeCell ref="F178:F182"/>
    <mergeCell ref="R168:R172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G168:G172"/>
    <mergeCell ref="H168:H172"/>
    <mergeCell ref="I168:I172"/>
    <mergeCell ref="J168:J172"/>
    <mergeCell ref="P168:P172"/>
    <mergeCell ref="Q168:Q172"/>
    <mergeCell ref="J163:J167"/>
    <mergeCell ref="P163:P167"/>
    <mergeCell ref="Q163:Q167"/>
    <mergeCell ref="R163:R167"/>
    <mergeCell ref="A168:A172"/>
    <mergeCell ref="B168:B172"/>
    <mergeCell ref="C168:C172"/>
    <mergeCell ref="D168:D172"/>
    <mergeCell ref="E168:E172"/>
    <mergeCell ref="F168:F172"/>
    <mergeCell ref="R158:R162"/>
    <mergeCell ref="A163:A167"/>
    <mergeCell ref="B163:B167"/>
    <mergeCell ref="C163:C167"/>
    <mergeCell ref="D163:D167"/>
    <mergeCell ref="E163:E167"/>
    <mergeCell ref="F163:F167"/>
    <mergeCell ref="G163:G167"/>
    <mergeCell ref="H163:H167"/>
    <mergeCell ref="I163:I167"/>
    <mergeCell ref="G158:G162"/>
    <mergeCell ref="H158:H162"/>
    <mergeCell ref="I158:I162"/>
    <mergeCell ref="J158:J162"/>
    <mergeCell ref="P158:P162"/>
    <mergeCell ref="Q158:Q162"/>
    <mergeCell ref="J153:J157"/>
    <mergeCell ref="P153:P157"/>
    <mergeCell ref="Q153:Q157"/>
    <mergeCell ref="R153:R157"/>
    <mergeCell ref="A158:A162"/>
    <mergeCell ref="B158:B162"/>
    <mergeCell ref="C158:C162"/>
    <mergeCell ref="D158:D162"/>
    <mergeCell ref="E158:E162"/>
    <mergeCell ref="F158:F162"/>
    <mergeCell ref="R148:R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I153:I157"/>
    <mergeCell ref="G148:G152"/>
    <mergeCell ref="H148:H152"/>
    <mergeCell ref="I148:I152"/>
    <mergeCell ref="J148:J152"/>
    <mergeCell ref="P148:P152"/>
    <mergeCell ref="Q148:Q152"/>
    <mergeCell ref="J143:J147"/>
    <mergeCell ref="P143:P147"/>
    <mergeCell ref="Q143:Q147"/>
    <mergeCell ref="R143:R147"/>
    <mergeCell ref="A148:A152"/>
    <mergeCell ref="B148:B152"/>
    <mergeCell ref="C148:C152"/>
    <mergeCell ref="D148:D152"/>
    <mergeCell ref="E148:E152"/>
    <mergeCell ref="F148:F152"/>
    <mergeCell ref="R138:R142"/>
    <mergeCell ref="A143:A147"/>
    <mergeCell ref="B143:B147"/>
    <mergeCell ref="C143:C147"/>
    <mergeCell ref="D143:D147"/>
    <mergeCell ref="E143:E147"/>
    <mergeCell ref="F143:F147"/>
    <mergeCell ref="G143:G147"/>
    <mergeCell ref="H143:H147"/>
    <mergeCell ref="I143:I147"/>
    <mergeCell ref="G138:G142"/>
    <mergeCell ref="H138:H142"/>
    <mergeCell ref="I138:I142"/>
    <mergeCell ref="J138:J142"/>
    <mergeCell ref="P138:P142"/>
    <mergeCell ref="Q138:Q142"/>
    <mergeCell ref="J133:J137"/>
    <mergeCell ref="P133:P137"/>
    <mergeCell ref="Q133:Q137"/>
    <mergeCell ref="R133:R137"/>
    <mergeCell ref="A138:A142"/>
    <mergeCell ref="B138:B142"/>
    <mergeCell ref="C138:C142"/>
    <mergeCell ref="D138:D142"/>
    <mergeCell ref="E138:E142"/>
    <mergeCell ref="F138:F142"/>
    <mergeCell ref="R128:R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I133:I137"/>
    <mergeCell ref="G128:G132"/>
    <mergeCell ref="H128:H132"/>
    <mergeCell ref="I128:I132"/>
    <mergeCell ref="J128:J132"/>
    <mergeCell ref="P128:P132"/>
    <mergeCell ref="Q128:Q132"/>
    <mergeCell ref="J123:J127"/>
    <mergeCell ref="P123:P127"/>
    <mergeCell ref="Q123:Q127"/>
    <mergeCell ref="R123:R127"/>
    <mergeCell ref="A128:A132"/>
    <mergeCell ref="B128:B132"/>
    <mergeCell ref="C128:C132"/>
    <mergeCell ref="D128:D132"/>
    <mergeCell ref="E128:E132"/>
    <mergeCell ref="F128:F132"/>
    <mergeCell ref="R118:R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I123:I127"/>
    <mergeCell ref="G118:G122"/>
    <mergeCell ref="H118:H122"/>
    <mergeCell ref="I118:I122"/>
    <mergeCell ref="J118:J122"/>
    <mergeCell ref="P118:P122"/>
    <mergeCell ref="Q118:Q122"/>
    <mergeCell ref="J113:J117"/>
    <mergeCell ref="P113:P117"/>
    <mergeCell ref="Q113:Q117"/>
    <mergeCell ref="R113:R117"/>
    <mergeCell ref="A118:A122"/>
    <mergeCell ref="B118:B122"/>
    <mergeCell ref="C118:C122"/>
    <mergeCell ref="D118:D122"/>
    <mergeCell ref="E118:E122"/>
    <mergeCell ref="F118:F122"/>
    <mergeCell ref="R108:R112"/>
    <mergeCell ref="A113:A117"/>
    <mergeCell ref="B113:B117"/>
    <mergeCell ref="C113:C117"/>
    <mergeCell ref="D113:D117"/>
    <mergeCell ref="E113:E117"/>
    <mergeCell ref="F113:F117"/>
    <mergeCell ref="G113:G117"/>
    <mergeCell ref="H113:H117"/>
    <mergeCell ref="I113:I117"/>
    <mergeCell ref="G108:G112"/>
    <mergeCell ref="H108:H112"/>
    <mergeCell ref="I108:I112"/>
    <mergeCell ref="J108:J112"/>
    <mergeCell ref="P108:P112"/>
    <mergeCell ref="Q108:Q112"/>
    <mergeCell ref="J103:J107"/>
    <mergeCell ref="P103:P107"/>
    <mergeCell ref="Q103:Q107"/>
    <mergeCell ref="R103:R107"/>
    <mergeCell ref="A108:A112"/>
    <mergeCell ref="B108:B112"/>
    <mergeCell ref="C108:C112"/>
    <mergeCell ref="D108:D112"/>
    <mergeCell ref="E108:E112"/>
    <mergeCell ref="F108:F112"/>
    <mergeCell ref="R98:R102"/>
    <mergeCell ref="A103:A107"/>
    <mergeCell ref="B103:B107"/>
    <mergeCell ref="C103:C107"/>
    <mergeCell ref="D103:D107"/>
    <mergeCell ref="E103:E107"/>
    <mergeCell ref="F103:F107"/>
    <mergeCell ref="G103:G107"/>
    <mergeCell ref="H103:H107"/>
    <mergeCell ref="I103:I107"/>
    <mergeCell ref="G98:G102"/>
    <mergeCell ref="H98:H102"/>
    <mergeCell ref="I98:I102"/>
    <mergeCell ref="J98:J102"/>
    <mergeCell ref="P98:P102"/>
    <mergeCell ref="Q98:Q102"/>
    <mergeCell ref="J93:J97"/>
    <mergeCell ref="P93:P97"/>
    <mergeCell ref="Q93:Q97"/>
    <mergeCell ref="R93:R97"/>
    <mergeCell ref="A98:A102"/>
    <mergeCell ref="B98:B102"/>
    <mergeCell ref="C98:C102"/>
    <mergeCell ref="D98:D102"/>
    <mergeCell ref="E98:E102"/>
    <mergeCell ref="F98:F102"/>
    <mergeCell ref="R88:R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G88:G92"/>
    <mergeCell ref="H88:H92"/>
    <mergeCell ref="I88:I92"/>
    <mergeCell ref="J88:J92"/>
    <mergeCell ref="P88:P92"/>
    <mergeCell ref="Q88:Q92"/>
    <mergeCell ref="J83:J87"/>
    <mergeCell ref="P83:P87"/>
    <mergeCell ref="Q83:Q87"/>
    <mergeCell ref="R83:R87"/>
    <mergeCell ref="A88:A92"/>
    <mergeCell ref="B88:B92"/>
    <mergeCell ref="C88:C92"/>
    <mergeCell ref="D88:D92"/>
    <mergeCell ref="E88:E92"/>
    <mergeCell ref="F88:F92"/>
    <mergeCell ref="R78:R82"/>
    <mergeCell ref="A83:A87"/>
    <mergeCell ref="B83:B87"/>
    <mergeCell ref="C83:C87"/>
    <mergeCell ref="D83:D87"/>
    <mergeCell ref="E83:E87"/>
    <mergeCell ref="F83:F87"/>
    <mergeCell ref="G83:G87"/>
    <mergeCell ref="H83:H87"/>
    <mergeCell ref="I83:I87"/>
    <mergeCell ref="G78:G82"/>
    <mergeCell ref="H78:H82"/>
    <mergeCell ref="I78:I82"/>
    <mergeCell ref="J78:J82"/>
    <mergeCell ref="P78:P82"/>
    <mergeCell ref="Q78:Q82"/>
    <mergeCell ref="J73:J77"/>
    <mergeCell ref="P73:P77"/>
    <mergeCell ref="Q73:Q77"/>
    <mergeCell ref="R73:R77"/>
    <mergeCell ref="A78:A82"/>
    <mergeCell ref="B78:B82"/>
    <mergeCell ref="C78:C82"/>
    <mergeCell ref="D78:D82"/>
    <mergeCell ref="E78:E82"/>
    <mergeCell ref="F78:F82"/>
    <mergeCell ref="R68:R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G68:G72"/>
    <mergeCell ref="H68:H72"/>
    <mergeCell ref="I68:I72"/>
    <mergeCell ref="J68:J72"/>
    <mergeCell ref="P68:P72"/>
    <mergeCell ref="Q68:Q72"/>
    <mergeCell ref="J63:J67"/>
    <mergeCell ref="P63:P67"/>
    <mergeCell ref="Q63:Q67"/>
    <mergeCell ref="R63:R67"/>
    <mergeCell ref="A68:A72"/>
    <mergeCell ref="B68:B72"/>
    <mergeCell ref="C68:C72"/>
    <mergeCell ref="D68:D72"/>
    <mergeCell ref="E68:E72"/>
    <mergeCell ref="F68:F72"/>
    <mergeCell ref="R58:R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G58:G62"/>
    <mergeCell ref="H58:H62"/>
    <mergeCell ref="I58:I62"/>
    <mergeCell ref="J58:J62"/>
    <mergeCell ref="P58:P62"/>
    <mergeCell ref="Q58:Q62"/>
    <mergeCell ref="J53:J57"/>
    <mergeCell ref="P53:P57"/>
    <mergeCell ref="Q53:Q57"/>
    <mergeCell ref="R53:R57"/>
    <mergeCell ref="A58:A62"/>
    <mergeCell ref="B58:B62"/>
    <mergeCell ref="C58:C62"/>
    <mergeCell ref="D58:D62"/>
    <mergeCell ref="E58:E62"/>
    <mergeCell ref="F58:F62"/>
    <mergeCell ref="R48:R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G48:G52"/>
    <mergeCell ref="H48:H52"/>
    <mergeCell ref="I48:I52"/>
    <mergeCell ref="J48:J52"/>
    <mergeCell ref="P48:P52"/>
    <mergeCell ref="Q48:Q52"/>
    <mergeCell ref="J43:J47"/>
    <mergeCell ref="P43:P47"/>
    <mergeCell ref="Q43:Q47"/>
    <mergeCell ref="R43:R47"/>
    <mergeCell ref="A48:A52"/>
    <mergeCell ref="B48:B52"/>
    <mergeCell ref="C48:C52"/>
    <mergeCell ref="D48:D52"/>
    <mergeCell ref="E48:E52"/>
    <mergeCell ref="F48:F52"/>
    <mergeCell ref="R38:R42"/>
    <mergeCell ref="A43:A47"/>
    <mergeCell ref="B43:B47"/>
    <mergeCell ref="C43:C47"/>
    <mergeCell ref="D43:D47"/>
    <mergeCell ref="E43:E47"/>
    <mergeCell ref="F43:F47"/>
    <mergeCell ref="G43:G47"/>
    <mergeCell ref="H43:H47"/>
    <mergeCell ref="I43:I47"/>
    <mergeCell ref="G38:G42"/>
    <mergeCell ref="H38:H42"/>
    <mergeCell ref="I38:I42"/>
    <mergeCell ref="J38:J42"/>
    <mergeCell ref="P38:P42"/>
    <mergeCell ref="Q38:Q42"/>
    <mergeCell ref="J33:J37"/>
    <mergeCell ref="P33:P37"/>
    <mergeCell ref="Q33:Q37"/>
    <mergeCell ref="R33:R37"/>
    <mergeCell ref="A38:A42"/>
    <mergeCell ref="B38:B42"/>
    <mergeCell ref="C38:C42"/>
    <mergeCell ref="D38:D42"/>
    <mergeCell ref="E38:E42"/>
    <mergeCell ref="F38:F42"/>
    <mergeCell ref="R28:R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G28:G32"/>
    <mergeCell ref="H28:H32"/>
    <mergeCell ref="I28:I32"/>
    <mergeCell ref="J28:J32"/>
    <mergeCell ref="P28:P32"/>
    <mergeCell ref="Q28:Q32"/>
    <mergeCell ref="J23:J27"/>
    <mergeCell ref="P23:P27"/>
    <mergeCell ref="Q23:Q27"/>
    <mergeCell ref="R23:R27"/>
    <mergeCell ref="A28:A32"/>
    <mergeCell ref="B28:B32"/>
    <mergeCell ref="C28:C32"/>
    <mergeCell ref="D28:D32"/>
    <mergeCell ref="E28:E32"/>
    <mergeCell ref="F28:F32"/>
    <mergeCell ref="R18:R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G18:G22"/>
    <mergeCell ref="H18:H22"/>
    <mergeCell ref="I18:I22"/>
    <mergeCell ref="J18:J22"/>
    <mergeCell ref="P18:P22"/>
    <mergeCell ref="Q18:Q22"/>
    <mergeCell ref="A18:A22"/>
    <mergeCell ref="B18:B22"/>
    <mergeCell ref="C18:C22"/>
    <mergeCell ref="D18:D22"/>
    <mergeCell ref="E18:E22"/>
    <mergeCell ref="F18:F22"/>
    <mergeCell ref="D1:G1"/>
    <mergeCell ref="A3:C4"/>
    <mergeCell ref="D3:R4"/>
    <mergeCell ref="A6:R6"/>
    <mergeCell ref="A7:R7"/>
    <mergeCell ref="J9:K9"/>
    <mergeCell ref="L9:O9"/>
    <mergeCell ref="G13:O14"/>
    <mergeCell ref="P13:P15"/>
    <mergeCell ref="Q13:Q15"/>
    <mergeCell ref="U13:U16"/>
    <mergeCell ref="G15:H15"/>
    <mergeCell ref="I15:J15"/>
    <mergeCell ref="K15:O15"/>
    <mergeCell ref="A10:E10"/>
    <mergeCell ref="F10:G10"/>
    <mergeCell ref="L10:O10"/>
    <mergeCell ref="K11:O11"/>
    <mergeCell ref="A13:A16"/>
    <mergeCell ref="B13:B16"/>
    <mergeCell ref="C13:C16"/>
    <mergeCell ref="D13:D16"/>
    <mergeCell ref="E13:E16"/>
    <mergeCell ref="F13:F16"/>
  </mergeCells>
  <pageMargins left="0" right="0" top="0.98425196850393704" bottom="0.78740157480314965" header="0.51181102362204722" footer="0.51181102362204722"/>
  <pageSetup paperSize="9" scale="91" orientation="landscape" r:id="rId1"/>
  <headerFooter alignWithMargins="0"/>
  <rowBreaks count="7" manualBreakCount="7">
    <brk id="32" max="17" man="1"/>
    <brk id="112" max="17" man="1"/>
    <brk id="152" max="17" man="1"/>
    <brk id="207" max="17" man="1"/>
    <brk id="247" max="17" man="1"/>
    <brk id="287" max="17" man="1"/>
    <brk id="327" max="1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V5201"/>
  <sheetViews>
    <sheetView showZeros="0" tabSelected="1" view="pageBreakPreview" topLeftCell="A172" zoomScaleNormal="100" zoomScaleSheetLayoutView="100" workbookViewId="0">
      <selection activeCell="D23" sqref="D23:D27"/>
    </sheetView>
  </sheetViews>
  <sheetFormatPr defaultRowHeight="20.25"/>
  <cols>
    <col min="1" max="1" width="4.28515625" style="212" customWidth="1"/>
    <col min="2" max="2" width="8.140625" style="213" hidden="1" customWidth="1"/>
    <col min="3" max="3" width="60.42578125" style="212" customWidth="1"/>
    <col min="4" max="4" width="7.42578125" style="230" customWidth="1"/>
    <col min="5" max="5" width="9.28515625" style="769" customWidth="1"/>
    <col min="6" max="6" width="9.28515625" style="1074" hidden="1" customWidth="1"/>
    <col min="7" max="7" width="9.28515625" style="769" customWidth="1"/>
    <col min="8" max="8" width="14.85546875" style="215" customWidth="1"/>
    <col min="9" max="9" width="3.85546875" style="781" hidden="1" customWidth="1"/>
    <col min="10" max="10" width="4.7109375" style="212" hidden="1" customWidth="1"/>
    <col min="11" max="11" width="6" style="212" hidden="1" customWidth="1"/>
    <col min="12" max="12" width="6.28515625" style="212" hidden="1" customWidth="1"/>
    <col min="13" max="13" width="10.140625" style="212" customWidth="1"/>
    <col min="14" max="14" width="14.85546875" style="212" customWidth="1"/>
    <col min="15" max="15" width="8" style="212" customWidth="1"/>
    <col min="16" max="16" width="10.42578125" style="212" bestFit="1" customWidth="1"/>
    <col min="17" max="17" width="8" style="212" customWidth="1"/>
    <col min="18" max="19" width="7.28515625" style="1094" customWidth="1"/>
    <col min="23" max="256" width="9.140625" style="212"/>
    <col min="257" max="257" width="4.28515625" style="212" customWidth="1"/>
    <col min="258" max="258" width="0" style="212" hidden="1" customWidth="1"/>
    <col min="259" max="259" width="50.140625" style="212" customWidth="1"/>
    <col min="260" max="260" width="6.7109375" style="212" customWidth="1"/>
    <col min="261" max="261" width="7.85546875" style="212" customWidth="1"/>
    <col min="262" max="262" width="0" style="212" hidden="1" customWidth="1"/>
    <col min="263" max="263" width="9.42578125" style="212" customWidth="1"/>
    <col min="264" max="264" width="14.140625" style="212" customWidth="1"/>
    <col min="265" max="265" width="9.42578125" style="212" customWidth="1"/>
    <col min="266" max="266" width="13" style="212" customWidth="1"/>
    <col min="267" max="267" width="5.5703125" style="212" customWidth="1"/>
    <col min="268" max="268" width="13" style="212" customWidth="1"/>
    <col min="269" max="270" width="9.140625" style="212"/>
    <col min="271" max="271" width="8" style="212" customWidth="1"/>
    <col min="272" max="272" width="10.42578125" style="212" bestFit="1" customWidth="1"/>
    <col min="273" max="273" width="8" style="212" customWidth="1"/>
    <col min="274" max="274" width="7.7109375" style="212" customWidth="1"/>
    <col min="275" max="512" width="9.140625" style="212"/>
    <col min="513" max="513" width="4.28515625" style="212" customWidth="1"/>
    <col min="514" max="514" width="0" style="212" hidden="1" customWidth="1"/>
    <col min="515" max="515" width="50.140625" style="212" customWidth="1"/>
    <col min="516" max="516" width="6.7109375" style="212" customWidth="1"/>
    <col min="517" max="517" width="7.85546875" style="212" customWidth="1"/>
    <col min="518" max="518" width="0" style="212" hidden="1" customWidth="1"/>
    <col min="519" max="519" width="9.42578125" style="212" customWidth="1"/>
    <col min="520" max="520" width="14.140625" style="212" customWidth="1"/>
    <col min="521" max="521" width="9.42578125" style="212" customWidth="1"/>
    <col min="522" max="522" width="13" style="212" customWidth="1"/>
    <col min="523" max="523" width="5.5703125" style="212" customWidth="1"/>
    <col min="524" max="524" width="13" style="212" customWidth="1"/>
    <col min="525" max="526" width="9.140625" style="212"/>
    <col min="527" max="527" width="8" style="212" customWidth="1"/>
    <col min="528" max="528" width="10.42578125" style="212" bestFit="1" customWidth="1"/>
    <col min="529" max="529" width="8" style="212" customWidth="1"/>
    <col min="530" max="530" width="7.7109375" style="212" customWidth="1"/>
    <col min="531" max="768" width="9.140625" style="212"/>
    <col min="769" max="769" width="4.28515625" style="212" customWidth="1"/>
    <col min="770" max="770" width="0" style="212" hidden="1" customWidth="1"/>
    <col min="771" max="771" width="50.140625" style="212" customWidth="1"/>
    <col min="772" max="772" width="6.7109375" style="212" customWidth="1"/>
    <col min="773" max="773" width="7.85546875" style="212" customWidth="1"/>
    <col min="774" max="774" width="0" style="212" hidden="1" customWidth="1"/>
    <col min="775" max="775" width="9.42578125" style="212" customWidth="1"/>
    <col min="776" max="776" width="14.140625" style="212" customWidth="1"/>
    <col min="777" max="777" width="9.42578125" style="212" customWidth="1"/>
    <col min="778" max="778" width="13" style="212" customWidth="1"/>
    <col min="779" max="779" width="5.5703125" style="212" customWidth="1"/>
    <col min="780" max="780" width="13" style="212" customWidth="1"/>
    <col min="781" max="782" width="9.140625" style="212"/>
    <col min="783" max="783" width="8" style="212" customWidth="1"/>
    <col min="784" max="784" width="10.42578125" style="212" bestFit="1" customWidth="1"/>
    <col min="785" max="785" width="8" style="212" customWidth="1"/>
    <col min="786" max="786" width="7.7109375" style="212" customWidth="1"/>
    <col min="787" max="1024" width="9.140625" style="212"/>
    <col min="1025" max="1025" width="4.28515625" style="212" customWidth="1"/>
    <col min="1026" max="1026" width="0" style="212" hidden="1" customWidth="1"/>
    <col min="1027" max="1027" width="50.140625" style="212" customWidth="1"/>
    <col min="1028" max="1028" width="6.7109375" style="212" customWidth="1"/>
    <col min="1029" max="1029" width="7.85546875" style="212" customWidth="1"/>
    <col min="1030" max="1030" width="0" style="212" hidden="1" customWidth="1"/>
    <col min="1031" max="1031" width="9.42578125" style="212" customWidth="1"/>
    <col min="1032" max="1032" width="14.140625" style="212" customWidth="1"/>
    <col min="1033" max="1033" width="9.42578125" style="212" customWidth="1"/>
    <col min="1034" max="1034" width="13" style="212" customWidth="1"/>
    <col min="1035" max="1035" width="5.5703125" style="212" customWidth="1"/>
    <col min="1036" max="1036" width="13" style="212" customWidth="1"/>
    <col min="1037" max="1038" width="9.140625" style="212"/>
    <col min="1039" max="1039" width="8" style="212" customWidth="1"/>
    <col min="1040" max="1040" width="10.42578125" style="212" bestFit="1" customWidth="1"/>
    <col min="1041" max="1041" width="8" style="212" customWidth="1"/>
    <col min="1042" max="1042" width="7.7109375" style="212" customWidth="1"/>
    <col min="1043" max="1280" width="9.140625" style="212"/>
    <col min="1281" max="1281" width="4.28515625" style="212" customWidth="1"/>
    <col min="1282" max="1282" width="0" style="212" hidden="1" customWidth="1"/>
    <col min="1283" max="1283" width="50.140625" style="212" customWidth="1"/>
    <col min="1284" max="1284" width="6.7109375" style="212" customWidth="1"/>
    <col min="1285" max="1285" width="7.85546875" style="212" customWidth="1"/>
    <col min="1286" max="1286" width="0" style="212" hidden="1" customWidth="1"/>
    <col min="1287" max="1287" width="9.42578125" style="212" customWidth="1"/>
    <col min="1288" max="1288" width="14.140625" style="212" customWidth="1"/>
    <col min="1289" max="1289" width="9.42578125" style="212" customWidth="1"/>
    <col min="1290" max="1290" width="13" style="212" customWidth="1"/>
    <col min="1291" max="1291" width="5.5703125" style="212" customWidth="1"/>
    <col min="1292" max="1292" width="13" style="212" customWidth="1"/>
    <col min="1293" max="1294" width="9.140625" style="212"/>
    <col min="1295" max="1295" width="8" style="212" customWidth="1"/>
    <col min="1296" max="1296" width="10.42578125" style="212" bestFit="1" customWidth="1"/>
    <col min="1297" max="1297" width="8" style="212" customWidth="1"/>
    <col min="1298" max="1298" width="7.7109375" style="212" customWidth="1"/>
    <col min="1299" max="1536" width="9.140625" style="212"/>
    <col min="1537" max="1537" width="4.28515625" style="212" customWidth="1"/>
    <col min="1538" max="1538" width="0" style="212" hidden="1" customWidth="1"/>
    <col min="1539" max="1539" width="50.140625" style="212" customWidth="1"/>
    <col min="1540" max="1540" width="6.7109375" style="212" customWidth="1"/>
    <col min="1541" max="1541" width="7.85546875" style="212" customWidth="1"/>
    <col min="1542" max="1542" width="0" style="212" hidden="1" customWidth="1"/>
    <col min="1543" max="1543" width="9.42578125" style="212" customWidth="1"/>
    <col min="1544" max="1544" width="14.140625" style="212" customWidth="1"/>
    <col min="1545" max="1545" width="9.42578125" style="212" customWidth="1"/>
    <col min="1546" max="1546" width="13" style="212" customWidth="1"/>
    <col min="1547" max="1547" width="5.5703125" style="212" customWidth="1"/>
    <col min="1548" max="1548" width="13" style="212" customWidth="1"/>
    <col min="1549" max="1550" width="9.140625" style="212"/>
    <col min="1551" max="1551" width="8" style="212" customWidth="1"/>
    <col min="1552" max="1552" width="10.42578125" style="212" bestFit="1" customWidth="1"/>
    <col min="1553" max="1553" width="8" style="212" customWidth="1"/>
    <col min="1554" max="1554" width="7.7109375" style="212" customWidth="1"/>
    <col min="1555" max="1792" width="9.140625" style="212"/>
    <col min="1793" max="1793" width="4.28515625" style="212" customWidth="1"/>
    <col min="1794" max="1794" width="0" style="212" hidden="1" customWidth="1"/>
    <col min="1795" max="1795" width="50.140625" style="212" customWidth="1"/>
    <col min="1796" max="1796" width="6.7109375" style="212" customWidth="1"/>
    <col min="1797" max="1797" width="7.85546875" style="212" customWidth="1"/>
    <col min="1798" max="1798" width="0" style="212" hidden="1" customWidth="1"/>
    <col min="1799" max="1799" width="9.42578125" style="212" customWidth="1"/>
    <col min="1800" max="1800" width="14.140625" style="212" customWidth="1"/>
    <col min="1801" max="1801" width="9.42578125" style="212" customWidth="1"/>
    <col min="1802" max="1802" width="13" style="212" customWidth="1"/>
    <col min="1803" max="1803" width="5.5703125" style="212" customWidth="1"/>
    <col min="1804" max="1804" width="13" style="212" customWidth="1"/>
    <col min="1805" max="1806" width="9.140625" style="212"/>
    <col min="1807" max="1807" width="8" style="212" customWidth="1"/>
    <col min="1808" max="1808" width="10.42578125" style="212" bestFit="1" customWidth="1"/>
    <col min="1809" max="1809" width="8" style="212" customWidth="1"/>
    <col min="1810" max="1810" width="7.7109375" style="212" customWidth="1"/>
    <col min="1811" max="2048" width="9.140625" style="212"/>
    <col min="2049" max="2049" width="4.28515625" style="212" customWidth="1"/>
    <col min="2050" max="2050" width="0" style="212" hidden="1" customWidth="1"/>
    <col min="2051" max="2051" width="50.140625" style="212" customWidth="1"/>
    <col min="2052" max="2052" width="6.7109375" style="212" customWidth="1"/>
    <col min="2053" max="2053" width="7.85546875" style="212" customWidth="1"/>
    <col min="2054" max="2054" width="0" style="212" hidden="1" customWidth="1"/>
    <col min="2055" max="2055" width="9.42578125" style="212" customWidth="1"/>
    <col min="2056" max="2056" width="14.140625" style="212" customWidth="1"/>
    <col min="2057" max="2057" width="9.42578125" style="212" customWidth="1"/>
    <col min="2058" max="2058" width="13" style="212" customWidth="1"/>
    <col min="2059" max="2059" width="5.5703125" style="212" customWidth="1"/>
    <col min="2060" max="2060" width="13" style="212" customWidth="1"/>
    <col min="2061" max="2062" width="9.140625" style="212"/>
    <col min="2063" max="2063" width="8" style="212" customWidth="1"/>
    <col min="2064" max="2064" width="10.42578125" style="212" bestFit="1" customWidth="1"/>
    <col min="2065" max="2065" width="8" style="212" customWidth="1"/>
    <col min="2066" max="2066" width="7.7109375" style="212" customWidth="1"/>
    <col min="2067" max="2304" width="9.140625" style="212"/>
    <col min="2305" max="2305" width="4.28515625" style="212" customWidth="1"/>
    <col min="2306" max="2306" width="0" style="212" hidden="1" customWidth="1"/>
    <col min="2307" max="2307" width="50.140625" style="212" customWidth="1"/>
    <col min="2308" max="2308" width="6.7109375" style="212" customWidth="1"/>
    <col min="2309" max="2309" width="7.85546875" style="212" customWidth="1"/>
    <col min="2310" max="2310" width="0" style="212" hidden="1" customWidth="1"/>
    <col min="2311" max="2311" width="9.42578125" style="212" customWidth="1"/>
    <col min="2312" max="2312" width="14.140625" style="212" customWidth="1"/>
    <col min="2313" max="2313" width="9.42578125" style="212" customWidth="1"/>
    <col min="2314" max="2314" width="13" style="212" customWidth="1"/>
    <col min="2315" max="2315" width="5.5703125" style="212" customWidth="1"/>
    <col min="2316" max="2316" width="13" style="212" customWidth="1"/>
    <col min="2317" max="2318" width="9.140625" style="212"/>
    <col min="2319" max="2319" width="8" style="212" customWidth="1"/>
    <col min="2320" max="2320" width="10.42578125" style="212" bestFit="1" customWidth="1"/>
    <col min="2321" max="2321" width="8" style="212" customWidth="1"/>
    <col min="2322" max="2322" width="7.7109375" style="212" customWidth="1"/>
    <col min="2323" max="2560" width="9.140625" style="212"/>
    <col min="2561" max="2561" width="4.28515625" style="212" customWidth="1"/>
    <col min="2562" max="2562" width="0" style="212" hidden="1" customWidth="1"/>
    <col min="2563" max="2563" width="50.140625" style="212" customWidth="1"/>
    <col min="2564" max="2564" width="6.7109375" style="212" customWidth="1"/>
    <col min="2565" max="2565" width="7.85546875" style="212" customWidth="1"/>
    <col min="2566" max="2566" width="0" style="212" hidden="1" customWidth="1"/>
    <col min="2567" max="2567" width="9.42578125" style="212" customWidth="1"/>
    <col min="2568" max="2568" width="14.140625" style="212" customWidth="1"/>
    <col min="2569" max="2569" width="9.42578125" style="212" customWidth="1"/>
    <col min="2570" max="2570" width="13" style="212" customWidth="1"/>
    <col min="2571" max="2571" width="5.5703125" style="212" customWidth="1"/>
    <col min="2572" max="2572" width="13" style="212" customWidth="1"/>
    <col min="2573" max="2574" width="9.140625" style="212"/>
    <col min="2575" max="2575" width="8" style="212" customWidth="1"/>
    <col min="2576" max="2576" width="10.42578125" style="212" bestFit="1" customWidth="1"/>
    <col min="2577" max="2577" width="8" style="212" customWidth="1"/>
    <col min="2578" max="2578" width="7.7109375" style="212" customWidth="1"/>
    <col min="2579" max="2816" width="9.140625" style="212"/>
    <col min="2817" max="2817" width="4.28515625" style="212" customWidth="1"/>
    <col min="2818" max="2818" width="0" style="212" hidden="1" customWidth="1"/>
    <col min="2819" max="2819" width="50.140625" style="212" customWidth="1"/>
    <col min="2820" max="2820" width="6.7109375" style="212" customWidth="1"/>
    <col min="2821" max="2821" width="7.85546875" style="212" customWidth="1"/>
    <col min="2822" max="2822" width="0" style="212" hidden="1" customWidth="1"/>
    <col min="2823" max="2823" width="9.42578125" style="212" customWidth="1"/>
    <col min="2824" max="2824" width="14.140625" style="212" customWidth="1"/>
    <col min="2825" max="2825" width="9.42578125" style="212" customWidth="1"/>
    <col min="2826" max="2826" width="13" style="212" customWidth="1"/>
    <col min="2827" max="2827" width="5.5703125" style="212" customWidth="1"/>
    <col min="2828" max="2828" width="13" style="212" customWidth="1"/>
    <col min="2829" max="2830" width="9.140625" style="212"/>
    <col min="2831" max="2831" width="8" style="212" customWidth="1"/>
    <col min="2832" max="2832" width="10.42578125" style="212" bestFit="1" customWidth="1"/>
    <col min="2833" max="2833" width="8" style="212" customWidth="1"/>
    <col min="2834" max="2834" width="7.7109375" style="212" customWidth="1"/>
    <col min="2835" max="3072" width="9.140625" style="212"/>
    <col min="3073" max="3073" width="4.28515625" style="212" customWidth="1"/>
    <col min="3074" max="3074" width="0" style="212" hidden="1" customWidth="1"/>
    <col min="3075" max="3075" width="50.140625" style="212" customWidth="1"/>
    <col min="3076" max="3076" width="6.7109375" style="212" customWidth="1"/>
    <col min="3077" max="3077" width="7.85546875" style="212" customWidth="1"/>
    <col min="3078" max="3078" width="0" style="212" hidden="1" customWidth="1"/>
    <col min="3079" max="3079" width="9.42578125" style="212" customWidth="1"/>
    <col min="3080" max="3080" width="14.140625" style="212" customWidth="1"/>
    <col min="3081" max="3081" width="9.42578125" style="212" customWidth="1"/>
    <col min="3082" max="3082" width="13" style="212" customWidth="1"/>
    <col min="3083" max="3083" width="5.5703125" style="212" customWidth="1"/>
    <col min="3084" max="3084" width="13" style="212" customWidth="1"/>
    <col min="3085" max="3086" width="9.140625" style="212"/>
    <col min="3087" max="3087" width="8" style="212" customWidth="1"/>
    <col min="3088" max="3088" width="10.42578125" style="212" bestFit="1" customWidth="1"/>
    <col min="3089" max="3089" width="8" style="212" customWidth="1"/>
    <col min="3090" max="3090" width="7.7109375" style="212" customWidth="1"/>
    <col min="3091" max="3328" width="9.140625" style="212"/>
    <col min="3329" max="3329" width="4.28515625" style="212" customWidth="1"/>
    <col min="3330" max="3330" width="0" style="212" hidden="1" customWidth="1"/>
    <col min="3331" max="3331" width="50.140625" style="212" customWidth="1"/>
    <col min="3332" max="3332" width="6.7109375" style="212" customWidth="1"/>
    <col min="3333" max="3333" width="7.85546875" style="212" customWidth="1"/>
    <col min="3334" max="3334" width="0" style="212" hidden="1" customWidth="1"/>
    <col min="3335" max="3335" width="9.42578125" style="212" customWidth="1"/>
    <col min="3336" max="3336" width="14.140625" style="212" customWidth="1"/>
    <col min="3337" max="3337" width="9.42578125" style="212" customWidth="1"/>
    <col min="3338" max="3338" width="13" style="212" customWidth="1"/>
    <col min="3339" max="3339" width="5.5703125" style="212" customWidth="1"/>
    <col min="3340" max="3340" width="13" style="212" customWidth="1"/>
    <col min="3341" max="3342" width="9.140625" style="212"/>
    <col min="3343" max="3343" width="8" style="212" customWidth="1"/>
    <col min="3344" max="3344" width="10.42578125" style="212" bestFit="1" customWidth="1"/>
    <col min="3345" max="3345" width="8" style="212" customWidth="1"/>
    <col min="3346" max="3346" width="7.7109375" style="212" customWidth="1"/>
    <col min="3347" max="3584" width="9.140625" style="212"/>
    <col min="3585" max="3585" width="4.28515625" style="212" customWidth="1"/>
    <col min="3586" max="3586" width="0" style="212" hidden="1" customWidth="1"/>
    <col min="3587" max="3587" width="50.140625" style="212" customWidth="1"/>
    <col min="3588" max="3588" width="6.7109375" style="212" customWidth="1"/>
    <col min="3589" max="3589" width="7.85546875" style="212" customWidth="1"/>
    <col min="3590" max="3590" width="0" style="212" hidden="1" customWidth="1"/>
    <col min="3591" max="3591" width="9.42578125" style="212" customWidth="1"/>
    <col min="3592" max="3592" width="14.140625" style="212" customWidth="1"/>
    <col min="3593" max="3593" width="9.42578125" style="212" customWidth="1"/>
    <col min="3594" max="3594" width="13" style="212" customWidth="1"/>
    <col min="3595" max="3595" width="5.5703125" style="212" customWidth="1"/>
    <col min="3596" max="3596" width="13" style="212" customWidth="1"/>
    <col min="3597" max="3598" width="9.140625" style="212"/>
    <col min="3599" max="3599" width="8" style="212" customWidth="1"/>
    <col min="3600" max="3600" width="10.42578125" style="212" bestFit="1" customWidth="1"/>
    <col min="3601" max="3601" width="8" style="212" customWidth="1"/>
    <col min="3602" max="3602" width="7.7109375" style="212" customWidth="1"/>
    <col min="3603" max="3840" width="9.140625" style="212"/>
    <col min="3841" max="3841" width="4.28515625" style="212" customWidth="1"/>
    <col min="3842" max="3842" width="0" style="212" hidden="1" customWidth="1"/>
    <col min="3843" max="3843" width="50.140625" style="212" customWidth="1"/>
    <col min="3844" max="3844" width="6.7109375" style="212" customWidth="1"/>
    <col min="3845" max="3845" width="7.85546875" style="212" customWidth="1"/>
    <col min="3846" max="3846" width="0" style="212" hidden="1" customWidth="1"/>
    <col min="3847" max="3847" width="9.42578125" style="212" customWidth="1"/>
    <col min="3848" max="3848" width="14.140625" style="212" customWidth="1"/>
    <col min="3849" max="3849" width="9.42578125" style="212" customWidth="1"/>
    <col min="3850" max="3850" width="13" style="212" customWidth="1"/>
    <col min="3851" max="3851" width="5.5703125" style="212" customWidth="1"/>
    <col min="3852" max="3852" width="13" style="212" customWidth="1"/>
    <col min="3853" max="3854" width="9.140625" style="212"/>
    <col min="3855" max="3855" width="8" style="212" customWidth="1"/>
    <col min="3856" max="3856" width="10.42578125" style="212" bestFit="1" customWidth="1"/>
    <col min="3857" max="3857" width="8" style="212" customWidth="1"/>
    <col min="3858" max="3858" width="7.7109375" style="212" customWidth="1"/>
    <col min="3859" max="4096" width="9.140625" style="212"/>
    <col min="4097" max="4097" width="4.28515625" style="212" customWidth="1"/>
    <col min="4098" max="4098" width="0" style="212" hidden="1" customWidth="1"/>
    <col min="4099" max="4099" width="50.140625" style="212" customWidth="1"/>
    <col min="4100" max="4100" width="6.7109375" style="212" customWidth="1"/>
    <col min="4101" max="4101" width="7.85546875" style="212" customWidth="1"/>
    <col min="4102" max="4102" width="0" style="212" hidden="1" customWidth="1"/>
    <col min="4103" max="4103" width="9.42578125" style="212" customWidth="1"/>
    <col min="4104" max="4104" width="14.140625" style="212" customWidth="1"/>
    <col min="4105" max="4105" width="9.42578125" style="212" customWidth="1"/>
    <col min="4106" max="4106" width="13" style="212" customWidth="1"/>
    <col min="4107" max="4107" width="5.5703125" style="212" customWidth="1"/>
    <col min="4108" max="4108" width="13" style="212" customWidth="1"/>
    <col min="4109" max="4110" width="9.140625" style="212"/>
    <col min="4111" max="4111" width="8" style="212" customWidth="1"/>
    <col min="4112" max="4112" width="10.42578125" style="212" bestFit="1" customWidth="1"/>
    <col min="4113" max="4113" width="8" style="212" customWidth="1"/>
    <col min="4114" max="4114" width="7.7109375" style="212" customWidth="1"/>
    <col min="4115" max="4352" width="9.140625" style="212"/>
    <col min="4353" max="4353" width="4.28515625" style="212" customWidth="1"/>
    <col min="4354" max="4354" width="0" style="212" hidden="1" customWidth="1"/>
    <col min="4355" max="4355" width="50.140625" style="212" customWidth="1"/>
    <col min="4356" max="4356" width="6.7109375" style="212" customWidth="1"/>
    <col min="4357" max="4357" width="7.85546875" style="212" customWidth="1"/>
    <col min="4358" max="4358" width="0" style="212" hidden="1" customWidth="1"/>
    <col min="4359" max="4359" width="9.42578125" style="212" customWidth="1"/>
    <col min="4360" max="4360" width="14.140625" style="212" customWidth="1"/>
    <col min="4361" max="4361" width="9.42578125" style="212" customWidth="1"/>
    <col min="4362" max="4362" width="13" style="212" customWidth="1"/>
    <col min="4363" max="4363" width="5.5703125" style="212" customWidth="1"/>
    <col min="4364" max="4364" width="13" style="212" customWidth="1"/>
    <col min="4365" max="4366" width="9.140625" style="212"/>
    <col min="4367" max="4367" width="8" style="212" customWidth="1"/>
    <col min="4368" max="4368" width="10.42578125" style="212" bestFit="1" customWidth="1"/>
    <col min="4369" max="4369" width="8" style="212" customWidth="1"/>
    <col min="4370" max="4370" width="7.7109375" style="212" customWidth="1"/>
    <col min="4371" max="4608" width="9.140625" style="212"/>
    <col min="4609" max="4609" width="4.28515625" style="212" customWidth="1"/>
    <col min="4610" max="4610" width="0" style="212" hidden="1" customWidth="1"/>
    <col min="4611" max="4611" width="50.140625" style="212" customWidth="1"/>
    <col min="4612" max="4612" width="6.7109375" style="212" customWidth="1"/>
    <col min="4613" max="4613" width="7.85546875" style="212" customWidth="1"/>
    <col min="4614" max="4614" width="0" style="212" hidden="1" customWidth="1"/>
    <col min="4615" max="4615" width="9.42578125" style="212" customWidth="1"/>
    <col min="4616" max="4616" width="14.140625" style="212" customWidth="1"/>
    <col min="4617" max="4617" width="9.42578125" style="212" customWidth="1"/>
    <col min="4618" max="4618" width="13" style="212" customWidth="1"/>
    <col min="4619" max="4619" width="5.5703125" style="212" customWidth="1"/>
    <col min="4620" max="4620" width="13" style="212" customWidth="1"/>
    <col min="4621" max="4622" width="9.140625" style="212"/>
    <col min="4623" max="4623" width="8" style="212" customWidth="1"/>
    <col min="4624" max="4624" width="10.42578125" style="212" bestFit="1" customWidth="1"/>
    <col min="4625" max="4625" width="8" style="212" customWidth="1"/>
    <col min="4626" max="4626" width="7.7109375" style="212" customWidth="1"/>
    <col min="4627" max="4864" width="9.140625" style="212"/>
    <col min="4865" max="4865" width="4.28515625" style="212" customWidth="1"/>
    <col min="4866" max="4866" width="0" style="212" hidden="1" customWidth="1"/>
    <col min="4867" max="4867" width="50.140625" style="212" customWidth="1"/>
    <col min="4868" max="4868" width="6.7109375" style="212" customWidth="1"/>
    <col min="4869" max="4869" width="7.85546875" style="212" customWidth="1"/>
    <col min="4870" max="4870" width="0" style="212" hidden="1" customWidth="1"/>
    <col min="4871" max="4871" width="9.42578125" style="212" customWidth="1"/>
    <col min="4872" max="4872" width="14.140625" style="212" customWidth="1"/>
    <col min="4873" max="4873" width="9.42578125" style="212" customWidth="1"/>
    <col min="4874" max="4874" width="13" style="212" customWidth="1"/>
    <col min="4875" max="4875" width="5.5703125" style="212" customWidth="1"/>
    <col min="4876" max="4876" width="13" style="212" customWidth="1"/>
    <col min="4877" max="4878" width="9.140625" style="212"/>
    <col min="4879" max="4879" width="8" style="212" customWidth="1"/>
    <col min="4880" max="4880" width="10.42578125" style="212" bestFit="1" customWidth="1"/>
    <col min="4881" max="4881" width="8" style="212" customWidth="1"/>
    <col min="4882" max="4882" width="7.7109375" style="212" customWidth="1"/>
    <col min="4883" max="5120" width="9.140625" style="212"/>
    <col min="5121" max="5121" width="4.28515625" style="212" customWidth="1"/>
    <col min="5122" max="5122" width="0" style="212" hidden="1" customWidth="1"/>
    <col min="5123" max="5123" width="50.140625" style="212" customWidth="1"/>
    <col min="5124" max="5124" width="6.7109375" style="212" customWidth="1"/>
    <col min="5125" max="5125" width="7.85546875" style="212" customWidth="1"/>
    <col min="5126" max="5126" width="0" style="212" hidden="1" customWidth="1"/>
    <col min="5127" max="5127" width="9.42578125" style="212" customWidth="1"/>
    <col min="5128" max="5128" width="14.140625" style="212" customWidth="1"/>
    <col min="5129" max="5129" width="9.42578125" style="212" customWidth="1"/>
    <col min="5130" max="5130" width="13" style="212" customWidth="1"/>
    <col min="5131" max="5131" width="5.5703125" style="212" customWidth="1"/>
    <col min="5132" max="5132" width="13" style="212" customWidth="1"/>
    <col min="5133" max="5134" width="9.140625" style="212"/>
    <col min="5135" max="5135" width="8" style="212" customWidth="1"/>
    <col min="5136" max="5136" width="10.42578125" style="212" bestFit="1" customWidth="1"/>
    <col min="5137" max="5137" width="8" style="212" customWidth="1"/>
    <col min="5138" max="5138" width="7.7109375" style="212" customWidth="1"/>
    <col min="5139" max="5376" width="9.140625" style="212"/>
    <col min="5377" max="5377" width="4.28515625" style="212" customWidth="1"/>
    <col min="5378" max="5378" width="0" style="212" hidden="1" customWidth="1"/>
    <col min="5379" max="5379" width="50.140625" style="212" customWidth="1"/>
    <col min="5380" max="5380" width="6.7109375" style="212" customWidth="1"/>
    <col min="5381" max="5381" width="7.85546875" style="212" customWidth="1"/>
    <col min="5382" max="5382" width="0" style="212" hidden="1" customWidth="1"/>
    <col min="5383" max="5383" width="9.42578125" style="212" customWidth="1"/>
    <col min="5384" max="5384" width="14.140625" style="212" customWidth="1"/>
    <col min="5385" max="5385" width="9.42578125" style="212" customWidth="1"/>
    <col min="5386" max="5386" width="13" style="212" customWidth="1"/>
    <col min="5387" max="5387" width="5.5703125" style="212" customWidth="1"/>
    <col min="5388" max="5388" width="13" style="212" customWidth="1"/>
    <col min="5389" max="5390" width="9.140625" style="212"/>
    <col min="5391" max="5391" width="8" style="212" customWidth="1"/>
    <col min="5392" max="5392" width="10.42578125" style="212" bestFit="1" customWidth="1"/>
    <col min="5393" max="5393" width="8" style="212" customWidth="1"/>
    <col min="5394" max="5394" width="7.7109375" style="212" customWidth="1"/>
    <col min="5395" max="5632" width="9.140625" style="212"/>
    <col min="5633" max="5633" width="4.28515625" style="212" customWidth="1"/>
    <col min="5634" max="5634" width="0" style="212" hidden="1" customWidth="1"/>
    <col min="5635" max="5635" width="50.140625" style="212" customWidth="1"/>
    <col min="5636" max="5636" width="6.7109375" style="212" customWidth="1"/>
    <col min="5637" max="5637" width="7.85546875" style="212" customWidth="1"/>
    <col min="5638" max="5638" width="0" style="212" hidden="1" customWidth="1"/>
    <col min="5639" max="5639" width="9.42578125" style="212" customWidth="1"/>
    <col min="5640" max="5640" width="14.140625" style="212" customWidth="1"/>
    <col min="5641" max="5641" width="9.42578125" style="212" customWidth="1"/>
    <col min="5642" max="5642" width="13" style="212" customWidth="1"/>
    <col min="5643" max="5643" width="5.5703125" style="212" customWidth="1"/>
    <col min="5644" max="5644" width="13" style="212" customWidth="1"/>
    <col min="5645" max="5646" width="9.140625" style="212"/>
    <col min="5647" max="5647" width="8" style="212" customWidth="1"/>
    <col min="5648" max="5648" width="10.42578125" style="212" bestFit="1" customWidth="1"/>
    <col min="5649" max="5649" width="8" style="212" customWidth="1"/>
    <col min="5650" max="5650" width="7.7109375" style="212" customWidth="1"/>
    <col min="5651" max="5888" width="9.140625" style="212"/>
    <col min="5889" max="5889" width="4.28515625" style="212" customWidth="1"/>
    <col min="5890" max="5890" width="0" style="212" hidden="1" customWidth="1"/>
    <col min="5891" max="5891" width="50.140625" style="212" customWidth="1"/>
    <col min="5892" max="5892" width="6.7109375" style="212" customWidth="1"/>
    <col min="5893" max="5893" width="7.85546875" style="212" customWidth="1"/>
    <col min="5894" max="5894" width="0" style="212" hidden="1" customWidth="1"/>
    <col min="5895" max="5895" width="9.42578125" style="212" customWidth="1"/>
    <col min="5896" max="5896" width="14.140625" style="212" customWidth="1"/>
    <col min="5897" max="5897" width="9.42578125" style="212" customWidth="1"/>
    <col min="5898" max="5898" width="13" style="212" customWidth="1"/>
    <col min="5899" max="5899" width="5.5703125" style="212" customWidth="1"/>
    <col min="5900" max="5900" width="13" style="212" customWidth="1"/>
    <col min="5901" max="5902" width="9.140625" style="212"/>
    <col min="5903" max="5903" width="8" style="212" customWidth="1"/>
    <col min="5904" max="5904" width="10.42578125" style="212" bestFit="1" customWidth="1"/>
    <col min="5905" max="5905" width="8" style="212" customWidth="1"/>
    <col min="5906" max="5906" width="7.7109375" style="212" customWidth="1"/>
    <col min="5907" max="6144" width="9.140625" style="212"/>
    <col min="6145" max="6145" width="4.28515625" style="212" customWidth="1"/>
    <col min="6146" max="6146" width="0" style="212" hidden="1" customWidth="1"/>
    <col min="6147" max="6147" width="50.140625" style="212" customWidth="1"/>
    <col min="6148" max="6148" width="6.7109375" style="212" customWidth="1"/>
    <col min="6149" max="6149" width="7.85546875" style="212" customWidth="1"/>
    <col min="6150" max="6150" width="0" style="212" hidden="1" customWidth="1"/>
    <col min="6151" max="6151" width="9.42578125" style="212" customWidth="1"/>
    <col min="6152" max="6152" width="14.140625" style="212" customWidth="1"/>
    <col min="6153" max="6153" width="9.42578125" style="212" customWidth="1"/>
    <col min="6154" max="6154" width="13" style="212" customWidth="1"/>
    <col min="6155" max="6155" width="5.5703125" style="212" customWidth="1"/>
    <col min="6156" max="6156" width="13" style="212" customWidth="1"/>
    <col min="6157" max="6158" width="9.140625" style="212"/>
    <col min="6159" max="6159" width="8" style="212" customWidth="1"/>
    <col min="6160" max="6160" width="10.42578125" style="212" bestFit="1" customWidth="1"/>
    <col min="6161" max="6161" width="8" style="212" customWidth="1"/>
    <col min="6162" max="6162" width="7.7109375" style="212" customWidth="1"/>
    <col min="6163" max="6400" width="9.140625" style="212"/>
    <col min="6401" max="6401" width="4.28515625" style="212" customWidth="1"/>
    <col min="6402" max="6402" width="0" style="212" hidden="1" customWidth="1"/>
    <col min="6403" max="6403" width="50.140625" style="212" customWidth="1"/>
    <col min="6404" max="6404" width="6.7109375" style="212" customWidth="1"/>
    <col min="6405" max="6405" width="7.85546875" style="212" customWidth="1"/>
    <col min="6406" max="6406" width="0" style="212" hidden="1" customWidth="1"/>
    <col min="6407" max="6407" width="9.42578125" style="212" customWidth="1"/>
    <col min="6408" max="6408" width="14.140625" style="212" customWidth="1"/>
    <col min="6409" max="6409" width="9.42578125" style="212" customWidth="1"/>
    <col min="6410" max="6410" width="13" style="212" customWidth="1"/>
    <col min="6411" max="6411" width="5.5703125" style="212" customWidth="1"/>
    <col min="6412" max="6412" width="13" style="212" customWidth="1"/>
    <col min="6413" max="6414" width="9.140625" style="212"/>
    <col min="6415" max="6415" width="8" style="212" customWidth="1"/>
    <col min="6416" max="6416" width="10.42578125" style="212" bestFit="1" customWidth="1"/>
    <col min="6417" max="6417" width="8" style="212" customWidth="1"/>
    <col min="6418" max="6418" width="7.7109375" style="212" customWidth="1"/>
    <col min="6419" max="6656" width="9.140625" style="212"/>
    <col min="6657" max="6657" width="4.28515625" style="212" customWidth="1"/>
    <col min="6658" max="6658" width="0" style="212" hidden="1" customWidth="1"/>
    <col min="6659" max="6659" width="50.140625" style="212" customWidth="1"/>
    <col min="6660" max="6660" width="6.7109375" style="212" customWidth="1"/>
    <col min="6661" max="6661" width="7.85546875" style="212" customWidth="1"/>
    <col min="6662" max="6662" width="0" style="212" hidden="1" customWidth="1"/>
    <col min="6663" max="6663" width="9.42578125" style="212" customWidth="1"/>
    <col min="6664" max="6664" width="14.140625" style="212" customWidth="1"/>
    <col min="6665" max="6665" width="9.42578125" style="212" customWidth="1"/>
    <col min="6666" max="6666" width="13" style="212" customWidth="1"/>
    <col min="6667" max="6667" width="5.5703125" style="212" customWidth="1"/>
    <col min="6668" max="6668" width="13" style="212" customWidth="1"/>
    <col min="6669" max="6670" width="9.140625" style="212"/>
    <col min="6671" max="6671" width="8" style="212" customWidth="1"/>
    <col min="6672" max="6672" width="10.42578125" style="212" bestFit="1" customWidth="1"/>
    <col min="6673" max="6673" width="8" style="212" customWidth="1"/>
    <col min="6674" max="6674" width="7.7109375" style="212" customWidth="1"/>
    <col min="6675" max="6912" width="9.140625" style="212"/>
    <col min="6913" max="6913" width="4.28515625" style="212" customWidth="1"/>
    <col min="6914" max="6914" width="0" style="212" hidden="1" customWidth="1"/>
    <col min="6915" max="6915" width="50.140625" style="212" customWidth="1"/>
    <col min="6916" max="6916" width="6.7109375" style="212" customWidth="1"/>
    <col min="6917" max="6917" width="7.85546875" style="212" customWidth="1"/>
    <col min="6918" max="6918" width="0" style="212" hidden="1" customWidth="1"/>
    <col min="6919" max="6919" width="9.42578125" style="212" customWidth="1"/>
    <col min="6920" max="6920" width="14.140625" style="212" customWidth="1"/>
    <col min="6921" max="6921" width="9.42578125" style="212" customWidth="1"/>
    <col min="6922" max="6922" width="13" style="212" customWidth="1"/>
    <col min="6923" max="6923" width="5.5703125" style="212" customWidth="1"/>
    <col min="6924" max="6924" width="13" style="212" customWidth="1"/>
    <col min="6925" max="6926" width="9.140625" style="212"/>
    <col min="6927" max="6927" width="8" style="212" customWidth="1"/>
    <col min="6928" max="6928" width="10.42578125" style="212" bestFit="1" customWidth="1"/>
    <col min="6929" max="6929" width="8" style="212" customWidth="1"/>
    <col min="6930" max="6930" width="7.7109375" style="212" customWidth="1"/>
    <col min="6931" max="7168" width="9.140625" style="212"/>
    <col min="7169" max="7169" width="4.28515625" style="212" customWidth="1"/>
    <col min="7170" max="7170" width="0" style="212" hidden="1" customWidth="1"/>
    <col min="7171" max="7171" width="50.140625" style="212" customWidth="1"/>
    <col min="7172" max="7172" width="6.7109375" style="212" customWidth="1"/>
    <col min="7173" max="7173" width="7.85546875" style="212" customWidth="1"/>
    <col min="7174" max="7174" width="0" style="212" hidden="1" customWidth="1"/>
    <col min="7175" max="7175" width="9.42578125" style="212" customWidth="1"/>
    <col min="7176" max="7176" width="14.140625" style="212" customWidth="1"/>
    <col min="7177" max="7177" width="9.42578125" style="212" customWidth="1"/>
    <col min="7178" max="7178" width="13" style="212" customWidth="1"/>
    <col min="7179" max="7179" width="5.5703125" style="212" customWidth="1"/>
    <col min="7180" max="7180" width="13" style="212" customWidth="1"/>
    <col min="7181" max="7182" width="9.140625" style="212"/>
    <col min="7183" max="7183" width="8" style="212" customWidth="1"/>
    <col min="7184" max="7184" width="10.42578125" style="212" bestFit="1" customWidth="1"/>
    <col min="7185" max="7185" width="8" style="212" customWidth="1"/>
    <col min="7186" max="7186" width="7.7109375" style="212" customWidth="1"/>
    <col min="7187" max="7424" width="9.140625" style="212"/>
    <col min="7425" max="7425" width="4.28515625" style="212" customWidth="1"/>
    <col min="7426" max="7426" width="0" style="212" hidden="1" customWidth="1"/>
    <col min="7427" max="7427" width="50.140625" style="212" customWidth="1"/>
    <col min="7428" max="7428" width="6.7109375" style="212" customWidth="1"/>
    <col min="7429" max="7429" width="7.85546875" style="212" customWidth="1"/>
    <col min="7430" max="7430" width="0" style="212" hidden="1" customWidth="1"/>
    <col min="7431" max="7431" width="9.42578125" style="212" customWidth="1"/>
    <col min="7432" max="7432" width="14.140625" style="212" customWidth="1"/>
    <col min="7433" max="7433" width="9.42578125" style="212" customWidth="1"/>
    <col min="7434" max="7434" width="13" style="212" customWidth="1"/>
    <col min="7435" max="7435" width="5.5703125" style="212" customWidth="1"/>
    <col min="7436" max="7436" width="13" style="212" customWidth="1"/>
    <col min="7437" max="7438" width="9.140625" style="212"/>
    <col min="7439" max="7439" width="8" style="212" customWidth="1"/>
    <col min="7440" max="7440" width="10.42578125" style="212" bestFit="1" customWidth="1"/>
    <col min="7441" max="7441" width="8" style="212" customWidth="1"/>
    <col min="7442" max="7442" width="7.7109375" style="212" customWidth="1"/>
    <col min="7443" max="7680" width="9.140625" style="212"/>
    <col min="7681" max="7681" width="4.28515625" style="212" customWidth="1"/>
    <col min="7682" max="7682" width="0" style="212" hidden="1" customWidth="1"/>
    <col min="7683" max="7683" width="50.140625" style="212" customWidth="1"/>
    <col min="7684" max="7684" width="6.7109375" style="212" customWidth="1"/>
    <col min="7685" max="7685" width="7.85546875" style="212" customWidth="1"/>
    <col min="7686" max="7686" width="0" style="212" hidden="1" customWidth="1"/>
    <col min="7687" max="7687" width="9.42578125" style="212" customWidth="1"/>
    <col min="7688" max="7688" width="14.140625" style="212" customWidth="1"/>
    <col min="7689" max="7689" width="9.42578125" style="212" customWidth="1"/>
    <col min="7690" max="7690" width="13" style="212" customWidth="1"/>
    <col min="7691" max="7691" width="5.5703125" style="212" customWidth="1"/>
    <col min="7692" max="7692" width="13" style="212" customWidth="1"/>
    <col min="7693" max="7694" width="9.140625" style="212"/>
    <col min="7695" max="7695" width="8" style="212" customWidth="1"/>
    <col min="7696" max="7696" width="10.42578125" style="212" bestFit="1" customWidth="1"/>
    <col min="7697" max="7697" width="8" style="212" customWidth="1"/>
    <col min="7698" max="7698" width="7.7109375" style="212" customWidth="1"/>
    <col min="7699" max="7936" width="9.140625" style="212"/>
    <col min="7937" max="7937" width="4.28515625" style="212" customWidth="1"/>
    <col min="7938" max="7938" width="0" style="212" hidden="1" customWidth="1"/>
    <col min="7939" max="7939" width="50.140625" style="212" customWidth="1"/>
    <col min="7940" max="7940" width="6.7109375" style="212" customWidth="1"/>
    <col min="7941" max="7941" width="7.85546875" style="212" customWidth="1"/>
    <col min="7942" max="7942" width="0" style="212" hidden="1" customWidth="1"/>
    <col min="7943" max="7943" width="9.42578125" style="212" customWidth="1"/>
    <col min="7944" max="7944" width="14.140625" style="212" customWidth="1"/>
    <col min="7945" max="7945" width="9.42578125" style="212" customWidth="1"/>
    <col min="7946" max="7946" width="13" style="212" customWidth="1"/>
    <col min="7947" max="7947" width="5.5703125" style="212" customWidth="1"/>
    <col min="7948" max="7948" width="13" style="212" customWidth="1"/>
    <col min="7949" max="7950" width="9.140625" style="212"/>
    <col min="7951" max="7951" width="8" style="212" customWidth="1"/>
    <col min="7952" max="7952" width="10.42578125" style="212" bestFit="1" customWidth="1"/>
    <col min="7953" max="7953" width="8" style="212" customWidth="1"/>
    <col min="7954" max="7954" width="7.7109375" style="212" customWidth="1"/>
    <col min="7955" max="8192" width="9.140625" style="212"/>
    <col min="8193" max="8193" width="4.28515625" style="212" customWidth="1"/>
    <col min="8194" max="8194" width="0" style="212" hidden="1" customWidth="1"/>
    <col min="8195" max="8195" width="50.140625" style="212" customWidth="1"/>
    <col min="8196" max="8196" width="6.7109375" style="212" customWidth="1"/>
    <col min="8197" max="8197" width="7.85546875" style="212" customWidth="1"/>
    <col min="8198" max="8198" width="0" style="212" hidden="1" customWidth="1"/>
    <col min="8199" max="8199" width="9.42578125" style="212" customWidth="1"/>
    <col min="8200" max="8200" width="14.140625" style="212" customWidth="1"/>
    <col min="8201" max="8201" width="9.42578125" style="212" customWidth="1"/>
    <col min="8202" max="8202" width="13" style="212" customWidth="1"/>
    <col min="8203" max="8203" width="5.5703125" style="212" customWidth="1"/>
    <col min="8204" max="8204" width="13" style="212" customWidth="1"/>
    <col min="8205" max="8206" width="9.140625" style="212"/>
    <col min="8207" max="8207" width="8" style="212" customWidth="1"/>
    <col min="8208" max="8208" width="10.42578125" style="212" bestFit="1" customWidth="1"/>
    <col min="8209" max="8209" width="8" style="212" customWidth="1"/>
    <col min="8210" max="8210" width="7.7109375" style="212" customWidth="1"/>
    <col min="8211" max="8448" width="9.140625" style="212"/>
    <col min="8449" max="8449" width="4.28515625" style="212" customWidth="1"/>
    <col min="8450" max="8450" width="0" style="212" hidden="1" customWidth="1"/>
    <col min="8451" max="8451" width="50.140625" style="212" customWidth="1"/>
    <col min="8452" max="8452" width="6.7109375" style="212" customWidth="1"/>
    <col min="8453" max="8453" width="7.85546875" style="212" customWidth="1"/>
    <col min="8454" max="8454" width="0" style="212" hidden="1" customWidth="1"/>
    <col min="8455" max="8455" width="9.42578125" style="212" customWidth="1"/>
    <col min="8456" max="8456" width="14.140625" style="212" customWidth="1"/>
    <col min="8457" max="8457" width="9.42578125" style="212" customWidth="1"/>
    <col min="8458" max="8458" width="13" style="212" customWidth="1"/>
    <col min="8459" max="8459" width="5.5703125" style="212" customWidth="1"/>
    <col min="8460" max="8460" width="13" style="212" customWidth="1"/>
    <col min="8461" max="8462" width="9.140625" style="212"/>
    <col min="8463" max="8463" width="8" style="212" customWidth="1"/>
    <col min="8464" max="8464" width="10.42578125" style="212" bestFit="1" customWidth="1"/>
    <col min="8465" max="8465" width="8" style="212" customWidth="1"/>
    <col min="8466" max="8466" width="7.7109375" style="212" customWidth="1"/>
    <col min="8467" max="8704" width="9.140625" style="212"/>
    <col min="8705" max="8705" width="4.28515625" style="212" customWidth="1"/>
    <col min="8706" max="8706" width="0" style="212" hidden="1" customWidth="1"/>
    <col min="8707" max="8707" width="50.140625" style="212" customWidth="1"/>
    <col min="8708" max="8708" width="6.7109375" style="212" customWidth="1"/>
    <col min="8709" max="8709" width="7.85546875" style="212" customWidth="1"/>
    <col min="8710" max="8710" width="0" style="212" hidden="1" customWidth="1"/>
    <col min="8711" max="8711" width="9.42578125" style="212" customWidth="1"/>
    <col min="8712" max="8712" width="14.140625" style="212" customWidth="1"/>
    <col min="8713" max="8713" width="9.42578125" style="212" customWidth="1"/>
    <col min="8714" max="8714" width="13" style="212" customWidth="1"/>
    <col min="8715" max="8715" width="5.5703125" style="212" customWidth="1"/>
    <col min="8716" max="8716" width="13" style="212" customWidth="1"/>
    <col min="8717" max="8718" width="9.140625" style="212"/>
    <col min="8719" max="8719" width="8" style="212" customWidth="1"/>
    <col min="8720" max="8720" width="10.42578125" style="212" bestFit="1" customWidth="1"/>
    <col min="8721" max="8721" width="8" style="212" customWidth="1"/>
    <col min="8722" max="8722" width="7.7109375" style="212" customWidth="1"/>
    <col min="8723" max="8960" width="9.140625" style="212"/>
    <col min="8961" max="8961" width="4.28515625" style="212" customWidth="1"/>
    <col min="8962" max="8962" width="0" style="212" hidden="1" customWidth="1"/>
    <col min="8963" max="8963" width="50.140625" style="212" customWidth="1"/>
    <col min="8964" max="8964" width="6.7109375" style="212" customWidth="1"/>
    <col min="8965" max="8965" width="7.85546875" style="212" customWidth="1"/>
    <col min="8966" max="8966" width="0" style="212" hidden="1" customWidth="1"/>
    <col min="8967" max="8967" width="9.42578125" style="212" customWidth="1"/>
    <col min="8968" max="8968" width="14.140625" style="212" customWidth="1"/>
    <col min="8969" max="8969" width="9.42578125" style="212" customWidth="1"/>
    <col min="8970" max="8970" width="13" style="212" customWidth="1"/>
    <col min="8971" max="8971" width="5.5703125" style="212" customWidth="1"/>
    <col min="8972" max="8972" width="13" style="212" customWidth="1"/>
    <col min="8973" max="8974" width="9.140625" style="212"/>
    <col min="8975" max="8975" width="8" style="212" customWidth="1"/>
    <col min="8976" max="8976" width="10.42578125" style="212" bestFit="1" customWidth="1"/>
    <col min="8977" max="8977" width="8" style="212" customWidth="1"/>
    <col min="8978" max="8978" width="7.7109375" style="212" customWidth="1"/>
    <col min="8979" max="9216" width="9.140625" style="212"/>
    <col min="9217" max="9217" width="4.28515625" style="212" customWidth="1"/>
    <col min="9218" max="9218" width="0" style="212" hidden="1" customWidth="1"/>
    <col min="9219" max="9219" width="50.140625" style="212" customWidth="1"/>
    <col min="9220" max="9220" width="6.7109375" style="212" customWidth="1"/>
    <col min="9221" max="9221" width="7.85546875" style="212" customWidth="1"/>
    <col min="9222" max="9222" width="0" style="212" hidden="1" customWidth="1"/>
    <col min="9223" max="9223" width="9.42578125" style="212" customWidth="1"/>
    <col min="9224" max="9224" width="14.140625" style="212" customWidth="1"/>
    <col min="9225" max="9225" width="9.42578125" style="212" customWidth="1"/>
    <col min="9226" max="9226" width="13" style="212" customWidth="1"/>
    <col min="9227" max="9227" width="5.5703125" style="212" customWidth="1"/>
    <col min="9228" max="9228" width="13" style="212" customWidth="1"/>
    <col min="9229" max="9230" width="9.140625" style="212"/>
    <col min="9231" max="9231" width="8" style="212" customWidth="1"/>
    <col min="9232" max="9232" width="10.42578125" style="212" bestFit="1" customWidth="1"/>
    <col min="9233" max="9233" width="8" style="212" customWidth="1"/>
    <col min="9234" max="9234" width="7.7109375" style="212" customWidth="1"/>
    <col min="9235" max="9472" width="9.140625" style="212"/>
    <col min="9473" max="9473" width="4.28515625" style="212" customWidth="1"/>
    <col min="9474" max="9474" width="0" style="212" hidden="1" customWidth="1"/>
    <col min="9475" max="9475" width="50.140625" style="212" customWidth="1"/>
    <col min="9476" max="9476" width="6.7109375" style="212" customWidth="1"/>
    <col min="9477" max="9477" width="7.85546875" style="212" customWidth="1"/>
    <col min="9478" max="9478" width="0" style="212" hidden="1" customWidth="1"/>
    <col min="9479" max="9479" width="9.42578125" style="212" customWidth="1"/>
    <col min="9480" max="9480" width="14.140625" style="212" customWidth="1"/>
    <col min="9481" max="9481" width="9.42578125" style="212" customWidth="1"/>
    <col min="9482" max="9482" width="13" style="212" customWidth="1"/>
    <col min="9483" max="9483" width="5.5703125" style="212" customWidth="1"/>
    <col min="9484" max="9484" width="13" style="212" customWidth="1"/>
    <col min="9485" max="9486" width="9.140625" style="212"/>
    <col min="9487" max="9487" width="8" style="212" customWidth="1"/>
    <col min="9488" max="9488" width="10.42578125" style="212" bestFit="1" customWidth="1"/>
    <col min="9489" max="9489" width="8" style="212" customWidth="1"/>
    <col min="9490" max="9490" width="7.7109375" style="212" customWidth="1"/>
    <col min="9491" max="9728" width="9.140625" style="212"/>
    <col min="9729" max="9729" width="4.28515625" style="212" customWidth="1"/>
    <col min="9730" max="9730" width="0" style="212" hidden="1" customWidth="1"/>
    <col min="9731" max="9731" width="50.140625" style="212" customWidth="1"/>
    <col min="9732" max="9732" width="6.7109375" style="212" customWidth="1"/>
    <col min="9733" max="9733" width="7.85546875" style="212" customWidth="1"/>
    <col min="9734" max="9734" width="0" style="212" hidden="1" customWidth="1"/>
    <col min="9735" max="9735" width="9.42578125" style="212" customWidth="1"/>
    <col min="9736" max="9736" width="14.140625" style="212" customWidth="1"/>
    <col min="9737" max="9737" width="9.42578125" style="212" customWidth="1"/>
    <col min="9738" max="9738" width="13" style="212" customWidth="1"/>
    <col min="9739" max="9739" width="5.5703125" style="212" customWidth="1"/>
    <col min="9740" max="9740" width="13" style="212" customWidth="1"/>
    <col min="9741" max="9742" width="9.140625" style="212"/>
    <col min="9743" max="9743" width="8" style="212" customWidth="1"/>
    <col min="9744" max="9744" width="10.42578125" style="212" bestFit="1" customWidth="1"/>
    <col min="9745" max="9745" width="8" style="212" customWidth="1"/>
    <col min="9746" max="9746" width="7.7109375" style="212" customWidth="1"/>
    <col min="9747" max="9984" width="9.140625" style="212"/>
    <col min="9985" max="9985" width="4.28515625" style="212" customWidth="1"/>
    <col min="9986" max="9986" width="0" style="212" hidden="1" customWidth="1"/>
    <col min="9987" max="9987" width="50.140625" style="212" customWidth="1"/>
    <col min="9988" max="9988" width="6.7109375" style="212" customWidth="1"/>
    <col min="9989" max="9989" width="7.85546875" style="212" customWidth="1"/>
    <col min="9990" max="9990" width="0" style="212" hidden="1" customWidth="1"/>
    <col min="9991" max="9991" width="9.42578125" style="212" customWidth="1"/>
    <col min="9992" max="9992" width="14.140625" style="212" customWidth="1"/>
    <col min="9993" max="9993" width="9.42578125" style="212" customWidth="1"/>
    <col min="9994" max="9994" width="13" style="212" customWidth="1"/>
    <col min="9995" max="9995" width="5.5703125" style="212" customWidth="1"/>
    <col min="9996" max="9996" width="13" style="212" customWidth="1"/>
    <col min="9997" max="9998" width="9.140625" style="212"/>
    <col min="9999" max="9999" width="8" style="212" customWidth="1"/>
    <col min="10000" max="10000" width="10.42578125" style="212" bestFit="1" customWidth="1"/>
    <col min="10001" max="10001" width="8" style="212" customWidth="1"/>
    <col min="10002" max="10002" width="7.7109375" style="212" customWidth="1"/>
    <col min="10003" max="10240" width="9.140625" style="212"/>
    <col min="10241" max="10241" width="4.28515625" style="212" customWidth="1"/>
    <col min="10242" max="10242" width="0" style="212" hidden="1" customWidth="1"/>
    <col min="10243" max="10243" width="50.140625" style="212" customWidth="1"/>
    <col min="10244" max="10244" width="6.7109375" style="212" customWidth="1"/>
    <col min="10245" max="10245" width="7.85546875" style="212" customWidth="1"/>
    <col min="10246" max="10246" width="0" style="212" hidden="1" customWidth="1"/>
    <col min="10247" max="10247" width="9.42578125" style="212" customWidth="1"/>
    <col min="10248" max="10248" width="14.140625" style="212" customWidth="1"/>
    <col min="10249" max="10249" width="9.42578125" style="212" customWidth="1"/>
    <col min="10250" max="10250" width="13" style="212" customWidth="1"/>
    <col min="10251" max="10251" width="5.5703125" style="212" customWidth="1"/>
    <col min="10252" max="10252" width="13" style="212" customWidth="1"/>
    <col min="10253" max="10254" width="9.140625" style="212"/>
    <col min="10255" max="10255" width="8" style="212" customWidth="1"/>
    <col min="10256" max="10256" width="10.42578125" style="212" bestFit="1" customWidth="1"/>
    <col min="10257" max="10257" width="8" style="212" customWidth="1"/>
    <col min="10258" max="10258" width="7.7109375" style="212" customWidth="1"/>
    <col min="10259" max="10496" width="9.140625" style="212"/>
    <col min="10497" max="10497" width="4.28515625" style="212" customWidth="1"/>
    <col min="10498" max="10498" width="0" style="212" hidden="1" customWidth="1"/>
    <col min="10499" max="10499" width="50.140625" style="212" customWidth="1"/>
    <col min="10500" max="10500" width="6.7109375" style="212" customWidth="1"/>
    <col min="10501" max="10501" width="7.85546875" style="212" customWidth="1"/>
    <col min="10502" max="10502" width="0" style="212" hidden="1" customWidth="1"/>
    <col min="10503" max="10503" width="9.42578125" style="212" customWidth="1"/>
    <col min="10504" max="10504" width="14.140625" style="212" customWidth="1"/>
    <col min="10505" max="10505" width="9.42578125" style="212" customWidth="1"/>
    <col min="10506" max="10506" width="13" style="212" customWidth="1"/>
    <col min="10507" max="10507" width="5.5703125" style="212" customWidth="1"/>
    <col min="10508" max="10508" width="13" style="212" customWidth="1"/>
    <col min="10509" max="10510" width="9.140625" style="212"/>
    <col min="10511" max="10511" width="8" style="212" customWidth="1"/>
    <col min="10512" max="10512" width="10.42578125" style="212" bestFit="1" customWidth="1"/>
    <col min="10513" max="10513" width="8" style="212" customWidth="1"/>
    <col min="10514" max="10514" width="7.7109375" style="212" customWidth="1"/>
    <col min="10515" max="10752" width="9.140625" style="212"/>
    <col min="10753" max="10753" width="4.28515625" style="212" customWidth="1"/>
    <col min="10754" max="10754" width="0" style="212" hidden="1" customWidth="1"/>
    <col min="10755" max="10755" width="50.140625" style="212" customWidth="1"/>
    <col min="10756" max="10756" width="6.7109375" style="212" customWidth="1"/>
    <col min="10757" max="10757" width="7.85546875" style="212" customWidth="1"/>
    <col min="10758" max="10758" width="0" style="212" hidden="1" customWidth="1"/>
    <col min="10759" max="10759" width="9.42578125" style="212" customWidth="1"/>
    <col min="10760" max="10760" width="14.140625" style="212" customWidth="1"/>
    <col min="10761" max="10761" width="9.42578125" style="212" customWidth="1"/>
    <col min="10762" max="10762" width="13" style="212" customWidth="1"/>
    <col min="10763" max="10763" width="5.5703125" style="212" customWidth="1"/>
    <col min="10764" max="10764" width="13" style="212" customWidth="1"/>
    <col min="10765" max="10766" width="9.140625" style="212"/>
    <col min="10767" max="10767" width="8" style="212" customWidth="1"/>
    <col min="10768" max="10768" width="10.42578125" style="212" bestFit="1" customWidth="1"/>
    <col min="10769" max="10769" width="8" style="212" customWidth="1"/>
    <col min="10770" max="10770" width="7.7109375" style="212" customWidth="1"/>
    <col min="10771" max="11008" width="9.140625" style="212"/>
    <col min="11009" max="11009" width="4.28515625" style="212" customWidth="1"/>
    <col min="11010" max="11010" width="0" style="212" hidden="1" customWidth="1"/>
    <col min="11011" max="11011" width="50.140625" style="212" customWidth="1"/>
    <col min="11012" max="11012" width="6.7109375" style="212" customWidth="1"/>
    <col min="11013" max="11013" width="7.85546875" style="212" customWidth="1"/>
    <col min="11014" max="11014" width="0" style="212" hidden="1" customWidth="1"/>
    <col min="11015" max="11015" width="9.42578125" style="212" customWidth="1"/>
    <col min="11016" max="11016" width="14.140625" style="212" customWidth="1"/>
    <col min="11017" max="11017" width="9.42578125" style="212" customWidth="1"/>
    <col min="11018" max="11018" width="13" style="212" customWidth="1"/>
    <col min="11019" max="11019" width="5.5703125" style="212" customWidth="1"/>
    <col min="11020" max="11020" width="13" style="212" customWidth="1"/>
    <col min="11021" max="11022" width="9.140625" style="212"/>
    <col min="11023" max="11023" width="8" style="212" customWidth="1"/>
    <col min="11024" max="11024" width="10.42578125" style="212" bestFit="1" customWidth="1"/>
    <col min="11025" max="11025" width="8" style="212" customWidth="1"/>
    <col min="11026" max="11026" width="7.7109375" style="212" customWidth="1"/>
    <col min="11027" max="11264" width="9.140625" style="212"/>
    <col min="11265" max="11265" width="4.28515625" style="212" customWidth="1"/>
    <col min="11266" max="11266" width="0" style="212" hidden="1" customWidth="1"/>
    <col min="11267" max="11267" width="50.140625" style="212" customWidth="1"/>
    <col min="11268" max="11268" width="6.7109375" style="212" customWidth="1"/>
    <col min="11269" max="11269" width="7.85546875" style="212" customWidth="1"/>
    <col min="11270" max="11270" width="0" style="212" hidden="1" customWidth="1"/>
    <col min="11271" max="11271" width="9.42578125" style="212" customWidth="1"/>
    <col min="11272" max="11272" width="14.140625" style="212" customWidth="1"/>
    <col min="11273" max="11273" width="9.42578125" style="212" customWidth="1"/>
    <col min="11274" max="11274" width="13" style="212" customWidth="1"/>
    <col min="11275" max="11275" width="5.5703125" style="212" customWidth="1"/>
    <col min="11276" max="11276" width="13" style="212" customWidth="1"/>
    <col min="11277" max="11278" width="9.140625" style="212"/>
    <col min="11279" max="11279" width="8" style="212" customWidth="1"/>
    <col min="11280" max="11280" width="10.42578125" style="212" bestFit="1" customWidth="1"/>
    <col min="11281" max="11281" width="8" style="212" customWidth="1"/>
    <col min="11282" max="11282" width="7.7109375" style="212" customWidth="1"/>
    <col min="11283" max="11520" width="9.140625" style="212"/>
    <col min="11521" max="11521" width="4.28515625" style="212" customWidth="1"/>
    <col min="11522" max="11522" width="0" style="212" hidden="1" customWidth="1"/>
    <col min="11523" max="11523" width="50.140625" style="212" customWidth="1"/>
    <col min="11524" max="11524" width="6.7109375" style="212" customWidth="1"/>
    <col min="11525" max="11525" width="7.85546875" style="212" customWidth="1"/>
    <col min="11526" max="11526" width="0" style="212" hidden="1" customWidth="1"/>
    <col min="11527" max="11527" width="9.42578125" style="212" customWidth="1"/>
    <col min="11528" max="11528" width="14.140625" style="212" customWidth="1"/>
    <col min="11529" max="11529" width="9.42578125" style="212" customWidth="1"/>
    <col min="11530" max="11530" width="13" style="212" customWidth="1"/>
    <col min="11531" max="11531" width="5.5703125" style="212" customWidth="1"/>
    <col min="11532" max="11532" width="13" style="212" customWidth="1"/>
    <col min="11533" max="11534" width="9.140625" style="212"/>
    <col min="11535" max="11535" width="8" style="212" customWidth="1"/>
    <col min="11536" max="11536" width="10.42578125" style="212" bestFit="1" customWidth="1"/>
    <col min="11537" max="11537" width="8" style="212" customWidth="1"/>
    <col min="11538" max="11538" width="7.7109375" style="212" customWidth="1"/>
    <col min="11539" max="11776" width="9.140625" style="212"/>
    <col min="11777" max="11777" width="4.28515625" style="212" customWidth="1"/>
    <col min="11778" max="11778" width="0" style="212" hidden="1" customWidth="1"/>
    <col min="11779" max="11779" width="50.140625" style="212" customWidth="1"/>
    <col min="11780" max="11780" width="6.7109375" style="212" customWidth="1"/>
    <col min="11781" max="11781" width="7.85546875" style="212" customWidth="1"/>
    <col min="11782" max="11782" width="0" style="212" hidden="1" customWidth="1"/>
    <col min="11783" max="11783" width="9.42578125" style="212" customWidth="1"/>
    <col min="11784" max="11784" width="14.140625" style="212" customWidth="1"/>
    <col min="11785" max="11785" width="9.42578125" style="212" customWidth="1"/>
    <col min="11786" max="11786" width="13" style="212" customWidth="1"/>
    <col min="11787" max="11787" width="5.5703125" style="212" customWidth="1"/>
    <col min="11788" max="11788" width="13" style="212" customWidth="1"/>
    <col min="11789" max="11790" width="9.140625" style="212"/>
    <col min="11791" max="11791" width="8" style="212" customWidth="1"/>
    <col min="11792" max="11792" width="10.42578125" style="212" bestFit="1" customWidth="1"/>
    <col min="11793" max="11793" width="8" style="212" customWidth="1"/>
    <col min="11794" max="11794" width="7.7109375" style="212" customWidth="1"/>
    <col min="11795" max="12032" width="9.140625" style="212"/>
    <col min="12033" max="12033" width="4.28515625" style="212" customWidth="1"/>
    <col min="12034" max="12034" width="0" style="212" hidden="1" customWidth="1"/>
    <col min="12035" max="12035" width="50.140625" style="212" customWidth="1"/>
    <col min="12036" max="12036" width="6.7109375" style="212" customWidth="1"/>
    <col min="12037" max="12037" width="7.85546875" style="212" customWidth="1"/>
    <col min="12038" max="12038" width="0" style="212" hidden="1" customWidth="1"/>
    <col min="12039" max="12039" width="9.42578125" style="212" customWidth="1"/>
    <col min="12040" max="12040" width="14.140625" style="212" customWidth="1"/>
    <col min="12041" max="12041" width="9.42578125" style="212" customWidth="1"/>
    <col min="12042" max="12042" width="13" style="212" customWidth="1"/>
    <col min="12043" max="12043" width="5.5703125" style="212" customWidth="1"/>
    <col min="12044" max="12044" width="13" style="212" customWidth="1"/>
    <col min="12045" max="12046" width="9.140625" style="212"/>
    <col min="12047" max="12047" width="8" style="212" customWidth="1"/>
    <col min="12048" max="12048" width="10.42578125" style="212" bestFit="1" customWidth="1"/>
    <col min="12049" max="12049" width="8" style="212" customWidth="1"/>
    <col min="12050" max="12050" width="7.7109375" style="212" customWidth="1"/>
    <col min="12051" max="12288" width="9.140625" style="212"/>
    <col min="12289" max="12289" width="4.28515625" style="212" customWidth="1"/>
    <col min="12290" max="12290" width="0" style="212" hidden="1" customWidth="1"/>
    <col min="12291" max="12291" width="50.140625" style="212" customWidth="1"/>
    <col min="12292" max="12292" width="6.7109375" style="212" customWidth="1"/>
    <col min="12293" max="12293" width="7.85546875" style="212" customWidth="1"/>
    <col min="12294" max="12294" width="0" style="212" hidden="1" customWidth="1"/>
    <col min="12295" max="12295" width="9.42578125" style="212" customWidth="1"/>
    <col min="12296" max="12296" width="14.140625" style="212" customWidth="1"/>
    <col min="12297" max="12297" width="9.42578125" style="212" customWidth="1"/>
    <col min="12298" max="12298" width="13" style="212" customWidth="1"/>
    <col min="12299" max="12299" width="5.5703125" style="212" customWidth="1"/>
    <col min="12300" max="12300" width="13" style="212" customWidth="1"/>
    <col min="12301" max="12302" width="9.140625" style="212"/>
    <col min="12303" max="12303" width="8" style="212" customWidth="1"/>
    <col min="12304" max="12304" width="10.42578125" style="212" bestFit="1" customWidth="1"/>
    <col min="12305" max="12305" width="8" style="212" customWidth="1"/>
    <col min="12306" max="12306" width="7.7109375" style="212" customWidth="1"/>
    <col min="12307" max="12544" width="9.140625" style="212"/>
    <col min="12545" max="12545" width="4.28515625" style="212" customWidth="1"/>
    <col min="12546" max="12546" width="0" style="212" hidden="1" customWidth="1"/>
    <col min="12547" max="12547" width="50.140625" style="212" customWidth="1"/>
    <col min="12548" max="12548" width="6.7109375" style="212" customWidth="1"/>
    <col min="12549" max="12549" width="7.85546875" style="212" customWidth="1"/>
    <col min="12550" max="12550" width="0" style="212" hidden="1" customWidth="1"/>
    <col min="12551" max="12551" width="9.42578125" style="212" customWidth="1"/>
    <col min="12552" max="12552" width="14.140625" style="212" customWidth="1"/>
    <col min="12553" max="12553" width="9.42578125" style="212" customWidth="1"/>
    <col min="12554" max="12554" width="13" style="212" customWidth="1"/>
    <col min="12555" max="12555" width="5.5703125" style="212" customWidth="1"/>
    <col min="12556" max="12556" width="13" style="212" customWidth="1"/>
    <col min="12557" max="12558" width="9.140625" style="212"/>
    <col min="12559" max="12559" width="8" style="212" customWidth="1"/>
    <col min="12560" max="12560" width="10.42578125" style="212" bestFit="1" customWidth="1"/>
    <col min="12561" max="12561" width="8" style="212" customWidth="1"/>
    <col min="12562" max="12562" width="7.7109375" style="212" customWidth="1"/>
    <col min="12563" max="12800" width="9.140625" style="212"/>
    <col min="12801" max="12801" width="4.28515625" style="212" customWidth="1"/>
    <col min="12802" max="12802" width="0" style="212" hidden="1" customWidth="1"/>
    <col min="12803" max="12803" width="50.140625" style="212" customWidth="1"/>
    <col min="12804" max="12804" width="6.7109375" style="212" customWidth="1"/>
    <col min="12805" max="12805" width="7.85546875" style="212" customWidth="1"/>
    <col min="12806" max="12806" width="0" style="212" hidden="1" customWidth="1"/>
    <col min="12807" max="12807" width="9.42578125" style="212" customWidth="1"/>
    <col min="12808" max="12808" width="14.140625" style="212" customWidth="1"/>
    <col min="12809" max="12809" width="9.42578125" style="212" customWidth="1"/>
    <col min="12810" max="12810" width="13" style="212" customWidth="1"/>
    <col min="12811" max="12811" width="5.5703125" style="212" customWidth="1"/>
    <col min="12812" max="12812" width="13" style="212" customWidth="1"/>
    <col min="12813" max="12814" width="9.140625" style="212"/>
    <col min="12815" max="12815" width="8" style="212" customWidth="1"/>
    <col min="12816" max="12816" width="10.42578125" style="212" bestFit="1" customWidth="1"/>
    <col min="12817" max="12817" width="8" style="212" customWidth="1"/>
    <col min="12818" max="12818" width="7.7109375" style="212" customWidth="1"/>
    <col min="12819" max="13056" width="9.140625" style="212"/>
    <col min="13057" max="13057" width="4.28515625" style="212" customWidth="1"/>
    <col min="13058" max="13058" width="0" style="212" hidden="1" customWidth="1"/>
    <col min="13059" max="13059" width="50.140625" style="212" customWidth="1"/>
    <col min="13060" max="13060" width="6.7109375" style="212" customWidth="1"/>
    <col min="13061" max="13061" width="7.85546875" style="212" customWidth="1"/>
    <col min="13062" max="13062" width="0" style="212" hidden="1" customWidth="1"/>
    <col min="13063" max="13063" width="9.42578125" style="212" customWidth="1"/>
    <col min="13064" max="13064" width="14.140625" style="212" customWidth="1"/>
    <col min="13065" max="13065" width="9.42578125" style="212" customWidth="1"/>
    <col min="13066" max="13066" width="13" style="212" customWidth="1"/>
    <col min="13067" max="13067" width="5.5703125" style="212" customWidth="1"/>
    <col min="13068" max="13068" width="13" style="212" customWidth="1"/>
    <col min="13069" max="13070" width="9.140625" style="212"/>
    <col min="13071" max="13071" width="8" style="212" customWidth="1"/>
    <col min="13072" max="13072" width="10.42578125" style="212" bestFit="1" customWidth="1"/>
    <col min="13073" max="13073" width="8" style="212" customWidth="1"/>
    <col min="13074" max="13074" width="7.7109375" style="212" customWidth="1"/>
    <col min="13075" max="13312" width="9.140625" style="212"/>
    <col min="13313" max="13313" width="4.28515625" style="212" customWidth="1"/>
    <col min="13314" max="13314" width="0" style="212" hidden="1" customWidth="1"/>
    <col min="13315" max="13315" width="50.140625" style="212" customWidth="1"/>
    <col min="13316" max="13316" width="6.7109375" style="212" customWidth="1"/>
    <col min="13317" max="13317" width="7.85546875" style="212" customWidth="1"/>
    <col min="13318" max="13318" width="0" style="212" hidden="1" customWidth="1"/>
    <col min="13319" max="13319" width="9.42578125" style="212" customWidth="1"/>
    <col min="13320" max="13320" width="14.140625" style="212" customWidth="1"/>
    <col min="13321" max="13321" width="9.42578125" style="212" customWidth="1"/>
    <col min="13322" max="13322" width="13" style="212" customWidth="1"/>
    <col min="13323" max="13323" width="5.5703125" style="212" customWidth="1"/>
    <col min="13324" max="13324" width="13" style="212" customWidth="1"/>
    <col min="13325" max="13326" width="9.140625" style="212"/>
    <col min="13327" max="13327" width="8" style="212" customWidth="1"/>
    <col min="13328" max="13328" width="10.42578125" style="212" bestFit="1" customWidth="1"/>
    <col min="13329" max="13329" width="8" style="212" customWidth="1"/>
    <col min="13330" max="13330" width="7.7109375" style="212" customWidth="1"/>
    <col min="13331" max="13568" width="9.140625" style="212"/>
    <col min="13569" max="13569" width="4.28515625" style="212" customWidth="1"/>
    <col min="13570" max="13570" width="0" style="212" hidden="1" customWidth="1"/>
    <col min="13571" max="13571" width="50.140625" style="212" customWidth="1"/>
    <col min="13572" max="13572" width="6.7109375" style="212" customWidth="1"/>
    <col min="13573" max="13573" width="7.85546875" style="212" customWidth="1"/>
    <col min="13574" max="13574" width="0" style="212" hidden="1" customWidth="1"/>
    <col min="13575" max="13575" width="9.42578125" style="212" customWidth="1"/>
    <col min="13576" max="13576" width="14.140625" style="212" customWidth="1"/>
    <col min="13577" max="13577" width="9.42578125" style="212" customWidth="1"/>
    <col min="13578" max="13578" width="13" style="212" customWidth="1"/>
    <col min="13579" max="13579" width="5.5703125" style="212" customWidth="1"/>
    <col min="13580" max="13580" width="13" style="212" customWidth="1"/>
    <col min="13581" max="13582" width="9.140625" style="212"/>
    <col min="13583" max="13583" width="8" style="212" customWidth="1"/>
    <col min="13584" max="13584" width="10.42578125" style="212" bestFit="1" customWidth="1"/>
    <col min="13585" max="13585" width="8" style="212" customWidth="1"/>
    <col min="13586" max="13586" width="7.7109375" style="212" customWidth="1"/>
    <col min="13587" max="13824" width="9.140625" style="212"/>
    <col min="13825" max="13825" width="4.28515625" style="212" customWidth="1"/>
    <col min="13826" max="13826" width="0" style="212" hidden="1" customWidth="1"/>
    <col min="13827" max="13827" width="50.140625" style="212" customWidth="1"/>
    <col min="13828" max="13828" width="6.7109375" style="212" customWidth="1"/>
    <col min="13829" max="13829" width="7.85546875" style="212" customWidth="1"/>
    <col min="13830" max="13830" width="0" style="212" hidden="1" customWidth="1"/>
    <col min="13831" max="13831" width="9.42578125" style="212" customWidth="1"/>
    <col min="13832" max="13832" width="14.140625" style="212" customWidth="1"/>
    <col min="13833" max="13833" width="9.42578125" style="212" customWidth="1"/>
    <col min="13834" max="13834" width="13" style="212" customWidth="1"/>
    <col min="13835" max="13835" width="5.5703125" style="212" customWidth="1"/>
    <col min="13836" max="13836" width="13" style="212" customWidth="1"/>
    <col min="13837" max="13838" width="9.140625" style="212"/>
    <col min="13839" max="13839" width="8" style="212" customWidth="1"/>
    <col min="13840" max="13840" width="10.42578125" style="212" bestFit="1" customWidth="1"/>
    <col min="13841" max="13841" width="8" style="212" customWidth="1"/>
    <col min="13842" max="13842" width="7.7109375" style="212" customWidth="1"/>
    <col min="13843" max="14080" width="9.140625" style="212"/>
    <col min="14081" max="14081" width="4.28515625" style="212" customWidth="1"/>
    <col min="14082" max="14082" width="0" style="212" hidden="1" customWidth="1"/>
    <col min="14083" max="14083" width="50.140625" style="212" customWidth="1"/>
    <col min="14084" max="14084" width="6.7109375" style="212" customWidth="1"/>
    <col min="14085" max="14085" width="7.85546875" style="212" customWidth="1"/>
    <col min="14086" max="14086" width="0" style="212" hidden="1" customWidth="1"/>
    <col min="14087" max="14087" width="9.42578125" style="212" customWidth="1"/>
    <col min="14088" max="14088" width="14.140625" style="212" customWidth="1"/>
    <col min="14089" max="14089" width="9.42578125" style="212" customWidth="1"/>
    <col min="14090" max="14090" width="13" style="212" customWidth="1"/>
    <col min="14091" max="14091" width="5.5703125" style="212" customWidth="1"/>
    <col min="14092" max="14092" width="13" style="212" customWidth="1"/>
    <col min="14093" max="14094" width="9.140625" style="212"/>
    <col min="14095" max="14095" width="8" style="212" customWidth="1"/>
    <col min="14096" max="14096" width="10.42578125" style="212" bestFit="1" customWidth="1"/>
    <col min="14097" max="14097" width="8" style="212" customWidth="1"/>
    <col min="14098" max="14098" width="7.7109375" style="212" customWidth="1"/>
    <col min="14099" max="14336" width="9.140625" style="212"/>
    <col min="14337" max="14337" width="4.28515625" style="212" customWidth="1"/>
    <col min="14338" max="14338" width="0" style="212" hidden="1" customWidth="1"/>
    <col min="14339" max="14339" width="50.140625" style="212" customWidth="1"/>
    <col min="14340" max="14340" width="6.7109375" style="212" customWidth="1"/>
    <col min="14341" max="14341" width="7.85546875" style="212" customWidth="1"/>
    <col min="14342" max="14342" width="0" style="212" hidden="1" customWidth="1"/>
    <col min="14343" max="14343" width="9.42578125" style="212" customWidth="1"/>
    <col min="14344" max="14344" width="14.140625" style="212" customWidth="1"/>
    <col min="14345" max="14345" width="9.42578125" style="212" customWidth="1"/>
    <col min="14346" max="14346" width="13" style="212" customWidth="1"/>
    <col min="14347" max="14347" width="5.5703125" style="212" customWidth="1"/>
    <col min="14348" max="14348" width="13" style="212" customWidth="1"/>
    <col min="14349" max="14350" width="9.140625" style="212"/>
    <col min="14351" max="14351" width="8" style="212" customWidth="1"/>
    <col min="14352" max="14352" width="10.42578125" style="212" bestFit="1" customWidth="1"/>
    <col min="14353" max="14353" width="8" style="212" customWidth="1"/>
    <col min="14354" max="14354" width="7.7109375" style="212" customWidth="1"/>
    <col min="14355" max="14592" width="9.140625" style="212"/>
    <col min="14593" max="14593" width="4.28515625" style="212" customWidth="1"/>
    <col min="14594" max="14594" width="0" style="212" hidden="1" customWidth="1"/>
    <col min="14595" max="14595" width="50.140625" style="212" customWidth="1"/>
    <col min="14596" max="14596" width="6.7109375" style="212" customWidth="1"/>
    <col min="14597" max="14597" width="7.85546875" style="212" customWidth="1"/>
    <col min="14598" max="14598" width="0" style="212" hidden="1" customWidth="1"/>
    <col min="14599" max="14599" width="9.42578125" style="212" customWidth="1"/>
    <col min="14600" max="14600" width="14.140625" style="212" customWidth="1"/>
    <col min="14601" max="14601" width="9.42578125" style="212" customWidth="1"/>
    <col min="14602" max="14602" width="13" style="212" customWidth="1"/>
    <col min="14603" max="14603" width="5.5703125" style="212" customWidth="1"/>
    <col min="14604" max="14604" width="13" style="212" customWidth="1"/>
    <col min="14605" max="14606" width="9.140625" style="212"/>
    <col min="14607" max="14607" width="8" style="212" customWidth="1"/>
    <col min="14608" max="14608" width="10.42578125" style="212" bestFit="1" customWidth="1"/>
    <col min="14609" max="14609" width="8" style="212" customWidth="1"/>
    <col min="14610" max="14610" width="7.7109375" style="212" customWidth="1"/>
    <col min="14611" max="14848" width="9.140625" style="212"/>
    <col min="14849" max="14849" width="4.28515625" style="212" customWidth="1"/>
    <col min="14850" max="14850" width="0" style="212" hidden="1" customWidth="1"/>
    <col min="14851" max="14851" width="50.140625" style="212" customWidth="1"/>
    <col min="14852" max="14852" width="6.7109375" style="212" customWidth="1"/>
    <col min="14853" max="14853" width="7.85546875" style="212" customWidth="1"/>
    <col min="14854" max="14854" width="0" style="212" hidden="1" customWidth="1"/>
    <col min="14855" max="14855" width="9.42578125" style="212" customWidth="1"/>
    <col min="14856" max="14856" width="14.140625" style="212" customWidth="1"/>
    <col min="14857" max="14857" width="9.42578125" style="212" customWidth="1"/>
    <col min="14858" max="14858" width="13" style="212" customWidth="1"/>
    <col min="14859" max="14859" width="5.5703125" style="212" customWidth="1"/>
    <col min="14860" max="14860" width="13" style="212" customWidth="1"/>
    <col min="14861" max="14862" width="9.140625" style="212"/>
    <col min="14863" max="14863" width="8" style="212" customWidth="1"/>
    <col min="14864" max="14864" width="10.42578125" style="212" bestFit="1" customWidth="1"/>
    <col min="14865" max="14865" width="8" style="212" customWidth="1"/>
    <col min="14866" max="14866" width="7.7109375" style="212" customWidth="1"/>
    <col min="14867" max="15104" width="9.140625" style="212"/>
    <col min="15105" max="15105" width="4.28515625" style="212" customWidth="1"/>
    <col min="15106" max="15106" width="0" style="212" hidden="1" customWidth="1"/>
    <col min="15107" max="15107" width="50.140625" style="212" customWidth="1"/>
    <col min="15108" max="15108" width="6.7109375" style="212" customWidth="1"/>
    <col min="15109" max="15109" width="7.85546875" style="212" customWidth="1"/>
    <col min="15110" max="15110" width="0" style="212" hidden="1" customWidth="1"/>
    <col min="15111" max="15111" width="9.42578125" style="212" customWidth="1"/>
    <col min="15112" max="15112" width="14.140625" style="212" customWidth="1"/>
    <col min="15113" max="15113" width="9.42578125" style="212" customWidth="1"/>
    <col min="15114" max="15114" width="13" style="212" customWidth="1"/>
    <col min="15115" max="15115" width="5.5703125" style="212" customWidth="1"/>
    <col min="15116" max="15116" width="13" style="212" customWidth="1"/>
    <col min="15117" max="15118" width="9.140625" style="212"/>
    <col min="15119" max="15119" width="8" style="212" customWidth="1"/>
    <col min="15120" max="15120" width="10.42578125" style="212" bestFit="1" customWidth="1"/>
    <col min="15121" max="15121" width="8" style="212" customWidth="1"/>
    <col min="15122" max="15122" width="7.7109375" style="212" customWidth="1"/>
    <col min="15123" max="15360" width="9.140625" style="212"/>
    <col min="15361" max="15361" width="4.28515625" style="212" customWidth="1"/>
    <col min="15362" max="15362" width="0" style="212" hidden="1" customWidth="1"/>
    <col min="15363" max="15363" width="50.140625" style="212" customWidth="1"/>
    <col min="15364" max="15364" width="6.7109375" style="212" customWidth="1"/>
    <col min="15365" max="15365" width="7.85546875" style="212" customWidth="1"/>
    <col min="15366" max="15366" width="0" style="212" hidden="1" customWidth="1"/>
    <col min="15367" max="15367" width="9.42578125" style="212" customWidth="1"/>
    <col min="15368" max="15368" width="14.140625" style="212" customWidth="1"/>
    <col min="15369" max="15369" width="9.42578125" style="212" customWidth="1"/>
    <col min="15370" max="15370" width="13" style="212" customWidth="1"/>
    <col min="15371" max="15371" width="5.5703125" style="212" customWidth="1"/>
    <col min="15372" max="15372" width="13" style="212" customWidth="1"/>
    <col min="15373" max="15374" width="9.140625" style="212"/>
    <col min="15375" max="15375" width="8" style="212" customWidth="1"/>
    <col min="15376" max="15376" width="10.42578125" style="212" bestFit="1" customWidth="1"/>
    <col min="15377" max="15377" width="8" style="212" customWidth="1"/>
    <col min="15378" max="15378" width="7.7109375" style="212" customWidth="1"/>
    <col min="15379" max="15616" width="9.140625" style="212"/>
    <col min="15617" max="15617" width="4.28515625" style="212" customWidth="1"/>
    <col min="15618" max="15618" width="0" style="212" hidden="1" customWidth="1"/>
    <col min="15619" max="15619" width="50.140625" style="212" customWidth="1"/>
    <col min="15620" max="15620" width="6.7109375" style="212" customWidth="1"/>
    <col min="15621" max="15621" width="7.85546875" style="212" customWidth="1"/>
    <col min="15622" max="15622" width="0" style="212" hidden="1" customWidth="1"/>
    <col min="15623" max="15623" width="9.42578125" style="212" customWidth="1"/>
    <col min="15624" max="15624" width="14.140625" style="212" customWidth="1"/>
    <col min="15625" max="15625" width="9.42578125" style="212" customWidth="1"/>
    <col min="15626" max="15626" width="13" style="212" customWidth="1"/>
    <col min="15627" max="15627" width="5.5703125" style="212" customWidth="1"/>
    <col min="15628" max="15628" width="13" style="212" customWidth="1"/>
    <col min="15629" max="15630" width="9.140625" style="212"/>
    <col min="15631" max="15631" width="8" style="212" customWidth="1"/>
    <col min="15632" max="15632" width="10.42578125" style="212" bestFit="1" customWidth="1"/>
    <col min="15633" max="15633" width="8" style="212" customWidth="1"/>
    <col min="15634" max="15634" width="7.7109375" style="212" customWidth="1"/>
    <col min="15635" max="15872" width="9.140625" style="212"/>
    <col min="15873" max="15873" width="4.28515625" style="212" customWidth="1"/>
    <col min="15874" max="15874" width="0" style="212" hidden="1" customWidth="1"/>
    <col min="15875" max="15875" width="50.140625" style="212" customWidth="1"/>
    <col min="15876" max="15876" width="6.7109375" style="212" customWidth="1"/>
    <col min="15877" max="15877" width="7.85546875" style="212" customWidth="1"/>
    <col min="15878" max="15878" width="0" style="212" hidden="1" customWidth="1"/>
    <col min="15879" max="15879" width="9.42578125" style="212" customWidth="1"/>
    <col min="15880" max="15880" width="14.140625" style="212" customWidth="1"/>
    <col min="15881" max="15881" width="9.42578125" style="212" customWidth="1"/>
    <col min="15882" max="15882" width="13" style="212" customWidth="1"/>
    <col min="15883" max="15883" width="5.5703125" style="212" customWidth="1"/>
    <col min="15884" max="15884" width="13" style="212" customWidth="1"/>
    <col min="15885" max="15886" width="9.140625" style="212"/>
    <col min="15887" max="15887" width="8" style="212" customWidth="1"/>
    <col min="15888" max="15888" width="10.42578125" style="212" bestFit="1" customWidth="1"/>
    <col min="15889" max="15889" width="8" style="212" customWidth="1"/>
    <col min="15890" max="15890" width="7.7109375" style="212" customWidth="1"/>
    <col min="15891" max="16128" width="9.140625" style="212"/>
    <col min="16129" max="16129" width="4.28515625" style="212" customWidth="1"/>
    <col min="16130" max="16130" width="0" style="212" hidden="1" customWidth="1"/>
    <col min="16131" max="16131" width="50.140625" style="212" customWidth="1"/>
    <col min="16132" max="16132" width="6.7109375" style="212" customWidth="1"/>
    <col min="16133" max="16133" width="7.85546875" style="212" customWidth="1"/>
    <col min="16134" max="16134" width="0" style="212" hidden="1" customWidth="1"/>
    <col min="16135" max="16135" width="9.42578125" style="212" customWidth="1"/>
    <col min="16136" max="16136" width="14.140625" style="212" customWidth="1"/>
    <col min="16137" max="16137" width="9.42578125" style="212" customWidth="1"/>
    <col min="16138" max="16138" width="13" style="212" customWidth="1"/>
    <col min="16139" max="16139" width="5.5703125" style="212" customWidth="1"/>
    <col min="16140" max="16140" width="13" style="212" customWidth="1"/>
    <col min="16141" max="16142" width="9.140625" style="212"/>
    <col min="16143" max="16143" width="8" style="212" customWidth="1"/>
    <col min="16144" max="16144" width="10.42578125" style="212" bestFit="1" customWidth="1"/>
    <col min="16145" max="16145" width="8" style="212" customWidth="1"/>
    <col min="16146" max="16146" width="7.7109375" style="212" customWidth="1"/>
    <col min="16147" max="16384" width="9.140625" style="212"/>
  </cols>
  <sheetData>
    <row r="1" spans="1:20" ht="74.25" customHeight="1">
      <c r="A1" s="1389" t="str">
        <f>+'1'!D3</f>
        <v>ՀՀ ՎԱՅՈՑ ՁՈՐԻ ՄԱՐԶԻ ԵՂԵԳՆԱՁՈՐ ՀԱՄԱՅՆՔԻ ԲՆԱԿԱՎԱՅՐ ԳԼԱՁՈՐԻ ՄՇԱԿՈՒՅԹԻ ՏԱՆ ՄԱՍՆԱԿԻ ՆՈՐՈԳՈՒՄ</v>
      </c>
      <c r="B1" s="1389"/>
      <c r="C1" s="1389"/>
      <c r="D1" s="1389"/>
      <c r="E1" s="1389"/>
      <c r="F1" s="1389"/>
      <c r="G1" s="1389"/>
      <c r="H1" s="1389"/>
      <c r="J1" s="1390" t="s">
        <v>492</v>
      </c>
      <c r="K1" s="1390"/>
      <c r="L1" s="1390"/>
      <c r="M1" s="1390"/>
      <c r="N1" s="1390"/>
      <c r="O1" s="1390"/>
      <c r="P1" s="1390"/>
      <c r="R1" s="212"/>
      <c r="S1" s="212"/>
    </row>
    <row r="2" spans="1:20" ht="12.75" customHeight="1">
      <c r="A2" s="1391"/>
      <c r="B2" s="1391"/>
      <c r="C2" s="1391"/>
      <c r="D2" s="1391"/>
      <c r="E2" s="1391"/>
      <c r="F2" s="1391"/>
      <c r="G2" s="1391"/>
      <c r="H2" s="1391"/>
      <c r="R2" s="212"/>
      <c r="S2" s="212"/>
    </row>
    <row r="3" spans="1:20" ht="12.75" customHeight="1">
      <c r="A3" s="1392" t="s">
        <v>518</v>
      </c>
      <c r="B3" s="1392"/>
      <c r="C3" s="1392"/>
      <c r="D3" s="1392"/>
      <c r="E3" s="1392"/>
      <c r="F3" s="1392"/>
      <c r="G3" s="1392"/>
      <c r="H3" s="1392"/>
      <c r="L3" s="624">
        <f>P6*P7*P8*P9*P10</f>
        <v>1.2023289005853126</v>
      </c>
      <c r="R3" s="212"/>
      <c r="S3" s="212"/>
    </row>
    <row r="4" spans="1:20" ht="7.5" customHeight="1">
      <c r="C4" s="214"/>
    </row>
    <row r="5" spans="1:20" ht="12.75">
      <c r="A5" s="1393" t="s">
        <v>105</v>
      </c>
      <c r="B5" s="1393" t="s">
        <v>105</v>
      </c>
      <c r="C5" s="1142" t="s">
        <v>520</v>
      </c>
      <c r="D5" s="1394" t="s">
        <v>521</v>
      </c>
      <c r="E5" s="1396" t="s">
        <v>522</v>
      </c>
      <c r="F5" s="1387">
        <v>55555555</v>
      </c>
      <c r="G5" s="1402" t="s">
        <v>523</v>
      </c>
      <c r="H5" s="1402" t="s">
        <v>524</v>
      </c>
      <c r="I5" s="1405" t="s">
        <v>525</v>
      </c>
      <c r="J5" s="1403" t="s">
        <v>495</v>
      </c>
      <c r="L5" s="1404" t="s">
        <v>495</v>
      </c>
      <c r="R5" s="1387"/>
      <c r="S5" s="1387"/>
    </row>
    <row r="6" spans="1:20" ht="51" customHeight="1">
      <c r="A6" s="1393"/>
      <c r="B6" s="1393"/>
      <c r="C6" s="1142"/>
      <c r="D6" s="1395"/>
      <c r="E6" s="1396"/>
      <c r="F6" s="1388"/>
      <c r="G6" s="1402"/>
      <c r="H6" s="1402"/>
      <c r="I6" s="1406"/>
      <c r="J6" s="1403"/>
      <c r="L6" s="1404"/>
      <c r="M6" s="1400" t="s">
        <v>496</v>
      </c>
      <c r="N6" s="1400"/>
      <c r="O6" s="1400"/>
      <c r="P6" s="623">
        <v>1.133</v>
      </c>
      <c r="R6" s="1388"/>
      <c r="S6" s="1388"/>
      <c r="T6" s="1096">
        <f>+N5153</f>
        <v>0</v>
      </c>
    </row>
    <row r="7" spans="1:20" ht="12.75">
      <c r="A7" s="758">
        <v>1</v>
      </c>
      <c r="B7" s="758">
        <v>1</v>
      </c>
      <c r="C7" s="759">
        <v>2</v>
      </c>
      <c r="D7" s="759">
        <v>3</v>
      </c>
      <c r="E7" s="759">
        <v>4</v>
      </c>
      <c r="F7" s="759">
        <v>555555</v>
      </c>
      <c r="G7" s="759">
        <v>5</v>
      </c>
      <c r="H7" s="770">
        <v>6</v>
      </c>
      <c r="I7" s="784">
        <v>7</v>
      </c>
      <c r="J7" s="760">
        <v>5</v>
      </c>
      <c r="L7" s="216">
        <v>5</v>
      </c>
      <c r="M7" s="1400" t="s">
        <v>3025</v>
      </c>
      <c r="N7" s="1400"/>
      <c r="O7" s="1400"/>
      <c r="P7" s="1076">
        <f>+ԱՄՓՈՓ!B37+1</f>
        <v>1.0075000000000001</v>
      </c>
      <c r="Q7" s="217"/>
      <c r="R7" s="759"/>
      <c r="S7" s="759"/>
    </row>
    <row r="8" spans="1:20" ht="9.75" customHeight="1">
      <c r="A8" s="1401"/>
      <c r="B8" s="1143"/>
      <c r="C8" s="1224" t="s">
        <v>3552</v>
      </c>
      <c r="D8" s="1147"/>
      <c r="E8" s="1212"/>
      <c r="F8" s="1212"/>
      <c r="G8" s="1238"/>
      <c r="H8" s="1238">
        <f>E8*G8</f>
        <v>0</v>
      </c>
      <c r="I8" s="782"/>
      <c r="J8" s="1397">
        <f>+F8</f>
        <v>0</v>
      </c>
      <c r="L8" s="1399">
        <f>J8*$L$3</f>
        <v>0</v>
      </c>
      <c r="M8" s="1400" t="s">
        <v>498</v>
      </c>
      <c r="N8" s="1400"/>
      <c r="O8" s="1400"/>
      <c r="P8" s="623">
        <f>+ԱՄՓՈՓ!B43+1</f>
        <v>1.0149999999999999</v>
      </c>
      <c r="Q8" s="217"/>
      <c r="R8" s="1212"/>
      <c r="S8" s="1212"/>
    </row>
    <row r="9" spans="1:20" ht="9.75" customHeight="1">
      <c r="A9" s="1401"/>
      <c r="B9" s="1143"/>
      <c r="C9" s="1224"/>
      <c r="D9" s="1147"/>
      <c r="E9" s="1213"/>
      <c r="F9" s="1213"/>
      <c r="G9" s="1238"/>
      <c r="H9" s="1238"/>
      <c r="I9" s="782"/>
      <c r="J9" s="1398"/>
      <c r="L9" s="1399"/>
      <c r="M9" s="1400" t="s">
        <v>499</v>
      </c>
      <c r="N9" s="1400"/>
      <c r="O9" s="1400"/>
      <c r="P9" s="623">
        <f>+ԱՄՓՈՓ!B41+1</f>
        <v>1.0075000000000001</v>
      </c>
      <c r="Q9" s="217"/>
      <c r="R9" s="1213"/>
      <c r="S9" s="1213"/>
    </row>
    <row r="10" spans="1:20" ht="9.75" customHeight="1">
      <c r="A10" s="1401"/>
      <c r="B10" s="1143"/>
      <c r="C10" s="1224"/>
      <c r="D10" s="1147"/>
      <c r="E10" s="1213"/>
      <c r="F10" s="1213"/>
      <c r="G10" s="1238"/>
      <c r="H10" s="1238"/>
      <c r="I10" s="782"/>
      <c r="J10" s="1398"/>
      <c r="L10" s="1399"/>
      <c r="M10" s="1400" t="s">
        <v>519</v>
      </c>
      <c r="N10" s="1400"/>
      <c r="O10" s="1400"/>
      <c r="P10" s="623">
        <v>1.03</v>
      </c>
      <c r="Q10" s="217"/>
      <c r="R10" s="1213"/>
      <c r="S10" s="1213"/>
    </row>
    <row r="11" spans="1:20" ht="9.75" customHeight="1">
      <c r="A11" s="1401"/>
      <c r="B11" s="1143"/>
      <c r="C11" s="1224"/>
      <c r="D11" s="1147"/>
      <c r="E11" s="1213"/>
      <c r="F11" s="1213"/>
      <c r="G11" s="1238"/>
      <c r="H11" s="1238"/>
      <c r="I11" s="782"/>
      <c r="J11" s="1398"/>
      <c r="L11" s="1399"/>
      <c r="M11" s="218"/>
      <c r="N11" s="218"/>
      <c r="O11" s="218"/>
      <c r="R11" s="1213"/>
      <c r="S11" s="1213"/>
    </row>
    <row r="12" spans="1:20" ht="9.75" customHeight="1">
      <c r="A12" s="1401"/>
      <c r="B12" s="1143"/>
      <c r="C12" s="1224"/>
      <c r="D12" s="1147"/>
      <c r="E12" s="1214"/>
      <c r="F12" s="1214"/>
      <c r="G12" s="1238"/>
      <c r="H12" s="1238"/>
      <c r="I12" s="782"/>
      <c r="J12" s="1398"/>
      <c r="L12" s="1399"/>
      <c r="R12" s="1214"/>
      <c r="S12" s="1214"/>
    </row>
    <row r="13" spans="1:20" ht="9" customHeight="1">
      <c r="A13" s="1142">
        <v>1</v>
      </c>
      <c r="B13" s="1143"/>
      <c r="C13" s="1144" t="s">
        <v>3588</v>
      </c>
      <c r="D13" s="1145" t="s">
        <v>80</v>
      </c>
      <c r="E13" s="1225">
        <v>343.38</v>
      </c>
      <c r="F13" s="1212">
        <v>0.18529687</v>
      </c>
      <c r="G13" s="1149">
        <f>+L13</f>
        <v>0.22278778198899959</v>
      </c>
      <c r="H13" s="1149">
        <f>E13*G13</f>
        <v>76.500868579382683</v>
      </c>
      <c r="I13" s="782"/>
      <c r="J13" s="1397">
        <f>+F13</f>
        <v>0.18529687</v>
      </c>
      <c r="L13" s="1399">
        <f>J13*$L$3</f>
        <v>0.22278778198899959</v>
      </c>
      <c r="M13" s="1075"/>
      <c r="R13" s="1212">
        <f>+F13</f>
        <v>0.18529687</v>
      </c>
      <c r="S13" s="1212"/>
    </row>
    <row r="14" spans="1:20" ht="9" customHeight="1">
      <c r="A14" s="1142"/>
      <c r="B14" s="1143"/>
      <c r="C14" s="1144"/>
      <c r="D14" s="1145"/>
      <c r="E14" s="1225"/>
      <c r="F14" s="1213"/>
      <c r="G14" s="1149"/>
      <c r="H14" s="1149"/>
      <c r="I14" s="782"/>
      <c r="J14" s="1398"/>
      <c r="L14" s="1399"/>
      <c r="M14" s="1075"/>
      <c r="R14" s="1213"/>
      <c r="S14" s="1213"/>
    </row>
    <row r="15" spans="1:20" ht="9" customHeight="1">
      <c r="A15" s="1142"/>
      <c r="B15" s="1143"/>
      <c r="C15" s="1144"/>
      <c r="D15" s="1145"/>
      <c r="E15" s="1225"/>
      <c r="F15" s="1213"/>
      <c r="G15" s="1149"/>
      <c r="H15" s="1149"/>
      <c r="I15" s="782"/>
      <c r="J15" s="1398"/>
      <c r="L15" s="1399"/>
      <c r="M15" s="1075"/>
      <c r="R15" s="1213"/>
      <c r="S15" s="1213"/>
    </row>
    <row r="16" spans="1:20" ht="9" customHeight="1">
      <c r="A16" s="1142"/>
      <c r="B16" s="1143"/>
      <c r="C16" s="1144"/>
      <c r="D16" s="1145"/>
      <c r="E16" s="1225"/>
      <c r="F16" s="1213"/>
      <c r="G16" s="1149"/>
      <c r="H16" s="1149"/>
      <c r="I16" s="782"/>
      <c r="J16" s="1398"/>
      <c r="L16" s="1399"/>
      <c r="M16" s="1075"/>
      <c r="R16" s="1213"/>
      <c r="S16" s="1213"/>
    </row>
    <row r="17" spans="1:19" ht="9" customHeight="1">
      <c r="A17" s="1142"/>
      <c r="B17" s="1143"/>
      <c r="C17" s="1144"/>
      <c r="D17" s="1145"/>
      <c r="E17" s="1225"/>
      <c r="F17" s="1214"/>
      <c r="G17" s="1149"/>
      <c r="H17" s="1149"/>
      <c r="I17" s="782"/>
      <c r="J17" s="1398"/>
      <c r="L17" s="1399"/>
      <c r="M17" s="1075"/>
      <c r="R17" s="1214"/>
      <c r="S17" s="1214"/>
    </row>
    <row r="18" spans="1:19" ht="9" customHeight="1">
      <c r="A18" s="1142">
        <f>+A13+1</f>
        <v>2</v>
      </c>
      <c r="B18" s="1327"/>
      <c r="C18" s="1144" t="s">
        <v>3590</v>
      </c>
      <c r="D18" s="1145" t="s">
        <v>80</v>
      </c>
      <c r="E18" s="1146">
        <v>34.1</v>
      </c>
      <c r="F18" s="1212">
        <v>0.21719950200000002</v>
      </c>
      <c r="G18" s="1149">
        <f t="shared" ref="G18" si="0">+L18</f>
        <v>0.26114523844733745</v>
      </c>
      <c r="H18" s="1149">
        <f t="shared" ref="H18" si="1">E18*G18</f>
        <v>8.9050526310542075</v>
      </c>
      <c r="I18" s="782"/>
      <c r="J18" s="1397">
        <f>+F18</f>
        <v>0.21719950200000002</v>
      </c>
      <c r="L18" s="1399">
        <f>J18*$L$3</f>
        <v>0.26114523844733745</v>
      </c>
      <c r="M18" s="1075"/>
      <c r="R18" s="1212">
        <f t="shared" ref="R18" si="2">+F18</f>
        <v>0.21719950200000002</v>
      </c>
      <c r="S18" s="1212"/>
    </row>
    <row r="19" spans="1:19" ht="9" customHeight="1">
      <c r="A19" s="1142"/>
      <c r="B19" s="1328"/>
      <c r="C19" s="1144"/>
      <c r="D19" s="1145"/>
      <c r="E19" s="1146"/>
      <c r="F19" s="1213"/>
      <c r="G19" s="1149"/>
      <c r="H19" s="1149"/>
      <c r="I19" s="782"/>
      <c r="J19" s="1398"/>
      <c r="L19" s="1399"/>
      <c r="M19" s="1075"/>
      <c r="R19" s="1213"/>
      <c r="S19" s="1213"/>
    </row>
    <row r="20" spans="1:19" ht="9" customHeight="1">
      <c r="A20" s="1142"/>
      <c r="B20" s="1328"/>
      <c r="C20" s="1144"/>
      <c r="D20" s="1145"/>
      <c r="E20" s="1146"/>
      <c r="F20" s="1213"/>
      <c r="G20" s="1149"/>
      <c r="H20" s="1149"/>
      <c r="I20" s="782"/>
      <c r="J20" s="1398"/>
      <c r="L20" s="1399"/>
      <c r="M20" s="1075"/>
      <c r="R20" s="1213"/>
      <c r="S20" s="1213"/>
    </row>
    <row r="21" spans="1:19" ht="9" customHeight="1">
      <c r="A21" s="1142"/>
      <c r="B21" s="1328"/>
      <c r="C21" s="1144"/>
      <c r="D21" s="1145"/>
      <c r="E21" s="1146"/>
      <c r="F21" s="1213"/>
      <c r="G21" s="1149"/>
      <c r="H21" s="1149"/>
      <c r="I21" s="782"/>
      <c r="J21" s="1398"/>
      <c r="L21" s="1399"/>
      <c r="M21" s="1075"/>
      <c r="R21" s="1213"/>
      <c r="S21" s="1213"/>
    </row>
    <row r="22" spans="1:19" ht="9" customHeight="1">
      <c r="A22" s="1142"/>
      <c r="B22" s="1329"/>
      <c r="C22" s="1144"/>
      <c r="D22" s="1145"/>
      <c r="E22" s="1146"/>
      <c r="F22" s="1214"/>
      <c r="G22" s="1149"/>
      <c r="H22" s="1149"/>
      <c r="I22" s="782"/>
      <c r="J22" s="1398"/>
      <c r="L22" s="1399"/>
      <c r="M22" s="1075"/>
      <c r="R22" s="1214"/>
      <c r="S22" s="1214"/>
    </row>
    <row r="23" spans="1:19" ht="9" customHeight="1">
      <c r="A23" s="1142">
        <f t="shared" ref="A23" si="3">+A18+1</f>
        <v>3</v>
      </c>
      <c r="B23" s="1379"/>
      <c r="C23" s="1224" t="s">
        <v>3548</v>
      </c>
      <c r="D23" s="1147"/>
      <c r="E23" s="1146"/>
      <c r="F23" s="1212"/>
      <c r="G23" s="1149">
        <f t="shared" ref="G23" si="4">+L23</f>
        <v>0</v>
      </c>
      <c r="H23" s="1149">
        <f t="shared" ref="H23" si="5">E23*G23</f>
        <v>0</v>
      </c>
      <c r="I23" s="782"/>
      <c r="J23" s="1397">
        <f>+F23</f>
        <v>0</v>
      </c>
      <c r="L23" s="1399">
        <f>J23*$L$3</f>
        <v>0</v>
      </c>
      <c r="M23" s="1075"/>
      <c r="R23" s="1212">
        <f t="shared" ref="R23" si="6">+F23</f>
        <v>0</v>
      </c>
      <c r="S23" s="1212"/>
    </row>
    <row r="24" spans="1:19" ht="9" customHeight="1">
      <c r="A24" s="1142"/>
      <c r="B24" s="1379"/>
      <c r="C24" s="1224"/>
      <c r="D24" s="1147"/>
      <c r="E24" s="1146"/>
      <c r="F24" s="1213"/>
      <c r="G24" s="1149"/>
      <c r="H24" s="1149"/>
      <c r="I24" s="782"/>
      <c r="J24" s="1398"/>
      <c r="L24" s="1399"/>
      <c r="M24" s="1075"/>
      <c r="R24" s="1213"/>
      <c r="S24" s="1213"/>
    </row>
    <row r="25" spans="1:19" ht="9" customHeight="1">
      <c r="A25" s="1142"/>
      <c r="B25" s="1379"/>
      <c r="C25" s="1224"/>
      <c r="D25" s="1147"/>
      <c r="E25" s="1146"/>
      <c r="F25" s="1213"/>
      <c r="G25" s="1149"/>
      <c r="H25" s="1149"/>
      <c r="I25" s="782"/>
      <c r="J25" s="1398"/>
      <c r="L25" s="1399"/>
      <c r="M25" s="1075"/>
      <c r="R25" s="1213"/>
      <c r="S25" s="1213"/>
    </row>
    <row r="26" spans="1:19" ht="9" customHeight="1">
      <c r="A26" s="1142"/>
      <c r="B26" s="1379"/>
      <c r="C26" s="1224"/>
      <c r="D26" s="1147"/>
      <c r="E26" s="1146"/>
      <c r="F26" s="1213"/>
      <c r="G26" s="1149"/>
      <c r="H26" s="1149"/>
      <c r="I26" s="782"/>
      <c r="J26" s="1398"/>
      <c r="L26" s="1399"/>
      <c r="M26" s="1075"/>
      <c r="R26" s="1213"/>
      <c r="S26" s="1213"/>
    </row>
    <row r="27" spans="1:19" ht="9" customHeight="1">
      <c r="A27" s="1142"/>
      <c r="B27" s="1379"/>
      <c r="C27" s="1224"/>
      <c r="D27" s="1147"/>
      <c r="E27" s="1146"/>
      <c r="F27" s="1214"/>
      <c r="G27" s="1149"/>
      <c r="H27" s="1149"/>
      <c r="I27" s="782"/>
      <c r="J27" s="1398"/>
      <c r="L27" s="1399"/>
      <c r="M27" s="1075"/>
      <c r="P27" s="217"/>
      <c r="R27" s="1214"/>
      <c r="S27" s="1214"/>
    </row>
    <row r="28" spans="1:19" ht="9" customHeight="1">
      <c r="A28" s="1142">
        <f t="shared" ref="A28:A68" si="7">+A23+1</f>
        <v>4</v>
      </c>
      <c r="B28" s="1148"/>
      <c r="C28" s="1144" t="s">
        <v>3610</v>
      </c>
      <c r="D28" s="1147" t="s">
        <v>80</v>
      </c>
      <c r="E28" s="1225">
        <v>5</v>
      </c>
      <c r="F28" s="1212">
        <v>1.2291157859163</v>
      </c>
      <c r="G28" s="1149">
        <f t="shared" ref="G28" si="8">+L28</f>
        <v>1.4778014315727974</v>
      </c>
      <c r="H28" s="1149">
        <f t="shared" ref="H28" si="9">E28*G28</f>
        <v>7.3890071578639871</v>
      </c>
      <c r="I28" s="782"/>
      <c r="J28" s="1397">
        <f>+F28</f>
        <v>1.2291157859163</v>
      </c>
      <c r="L28" s="1399">
        <f>J28*$L$3</f>
        <v>1.4778014315727974</v>
      </c>
      <c r="M28" s="1075"/>
      <c r="R28" s="1212">
        <f t="shared" ref="R28" si="10">+F28</f>
        <v>1.2291157859163</v>
      </c>
      <c r="S28" s="1212"/>
    </row>
    <row r="29" spans="1:19" ht="9" customHeight="1">
      <c r="A29" s="1142"/>
      <c r="B29" s="1148"/>
      <c r="C29" s="1144"/>
      <c r="D29" s="1147"/>
      <c r="E29" s="1225"/>
      <c r="F29" s="1213"/>
      <c r="G29" s="1149"/>
      <c r="H29" s="1149"/>
      <c r="I29" s="782"/>
      <c r="J29" s="1398"/>
      <c r="L29" s="1399"/>
      <c r="M29" s="1075"/>
      <c r="R29" s="1213"/>
      <c r="S29" s="1213"/>
    </row>
    <row r="30" spans="1:19" ht="9" customHeight="1">
      <c r="A30" s="1142"/>
      <c r="B30" s="1148"/>
      <c r="C30" s="1144"/>
      <c r="D30" s="1147"/>
      <c r="E30" s="1225"/>
      <c r="F30" s="1213"/>
      <c r="G30" s="1149"/>
      <c r="H30" s="1149"/>
      <c r="I30" s="782"/>
      <c r="J30" s="1398"/>
      <c r="L30" s="1399"/>
      <c r="M30" s="1075"/>
      <c r="P30" s="219"/>
      <c r="R30" s="1213"/>
      <c r="S30" s="1213"/>
    </row>
    <row r="31" spans="1:19" ht="9" customHeight="1">
      <c r="A31" s="1142"/>
      <c r="B31" s="1148"/>
      <c r="C31" s="1144"/>
      <c r="D31" s="1147"/>
      <c r="E31" s="1225"/>
      <c r="F31" s="1213"/>
      <c r="G31" s="1149"/>
      <c r="H31" s="1149"/>
      <c r="I31" s="782"/>
      <c r="J31" s="1398"/>
      <c r="L31" s="1399"/>
      <c r="M31" s="1075"/>
      <c r="R31" s="1213"/>
      <c r="S31" s="1213"/>
    </row>
    <row r="32" spans="1:19" ht="9" customHeight="1">
      <c r="A32" s="1142"/>
      <c r="B32" s="1148"/>
      <c r="C32" s="1144"/>
      <c r="D32" s="1147"/>
      <c r="E32" s="1225"/>
      <c r="F32" s="1214"/>
      <c r="G32" s="1149"/>
      <c r="H32" s="1149"/>
      <c r="I32" s="782"/>
      <c r="J32" s="1398"/>
      <c r="L32" s="1399"/>
      <c r="M32" s="1075"/>
      <c r="R32" s="1214"/>
      <c r="S32" s="1214"/>
    </row>
    <row r="33" spans="1:19" ht="9" customHeight="1">
      <c r="A33" s="1142">
        <f t="shared" si="7"/>
        <v>5</v>
      </c>
      <c r="B33" s="1148"/>
      <c r="C33" s="1144" t="s">
        <v>3593</v>
      </c>
      <c r="D33" s="1145" t="s">
        <v>80</v>
      </c>
      <c r="E33" s="1149">
        <v>4.1399999999999997</v>
      </c>
      <c r="F33" s="1154">
        <v>10.462767000000001</v>
      </c>
      <c r="G33" s="1149">
        <f t="shared" ref="G33" si="11">+L33</f>
        <v>12.579687144190292</v>
      </c>
      <c r="H33" s="1149">
        <f t="shared" ref="H33" si="12">E33*G33</f>
        <v>52.079904776947807</v>
      </c>
      <c r="I33" s="782"/>
      <c r="J33" s="1397">
        <f>+F33</f>
        <v>10.462767000000001</v>
      </c>
      <c r="L33" s="1399">
        <f>J33*$L$3</f>
        <v>12.579687144190292</v>
      </c>
      <c r="M33" s="1075"/>
      <c r="R33" s="1212">
        <f t="shared" ref="R33" si="13">+F33</f>
        <v>10.462767000000001</v>
      </c>
      <c r="S33" s="1212"/>
    </row>
    <row r="34" spans="1:19" ht="9" customHeight="1">
      <c r="A34" s="1142"/>
      <c r="B34" s="1148"/>
      <c r="C34" s="1144"/>
      <c r="D34" s="1145"/>
      <c r="E34" s="1149"/>
      <c r="F34" s="1155"/>
      <c r="G34" s="1149"/>
      <c r="H34" s="1149"/>
      <c r="I34" s="782"/>
      <c r="J34" s="1398"/>
      <c r="L34" s="1399"/>
      <c r="M34" s="1075"/>
      <c r="R34" s="1213"/>
      <c r="S34" s="1213"/>
    </row>
    <row r="35" spans="1:19" ht="9" customHeight="1">
      <c r="A35" s="1142"/>
      <c r="B35" s="1148"/>
      <c r="C35" s="1144"/>
      <c r="D35" s="1145"/>
      <c r="E35" s="1149"/>
      <c r="F35" s="1155"/>
      <c r="G35" s="1149"/>
      <c r="H35" s="1149"/>
      <c r="I35" s="782"/>
      <c r="J35" s="1398"/>
      <c r="L35" s="1399"/>
      <c r="M35" s="1075"/>
      <c r="R35" s="1213"/>
      <c r="S35" s="1213"/>
    </row>
    <row r="36" spans="1:19" ht="9" customHeight="1">
      <c r="A36" s="1142"/>
      <c r="B36" s="1148"/>
      <c r="C36" s="1144"/>
      <c r="D36" s="1145"/>
      <c r="E36" s="1149"/>
      <c r="F36" s="1155"/>
      <c r="G36" s="1149"/>
      <c r="H36" s="1149"/>
      <c r="I36" s="782"/>
      <c r="J36" s="1398"/>
      <c r="L36" s="1399"/>
      <c r="M36" s="1075"/>
      <c r="R36" s="1213"/>
      <c r="S36" s="1213"/>
    </row>
    <row r="37" spans="1:19" ht="9" customHeight="1">
      <c r="A37" s="1142"/>
      <c r="B37" s="1148"/>
      <c r="C37" s="1144"/>
      <c r="D37" s="1145"/>
      <c r="E37" s="1149"/>
      <c r="F37" s="1156"/>
      <c r="G37" s="1149"/>
      <c r="H37" s="1149"/>
      <c r="I37" s="782"/>
      <c r="J37" s="1398"/>
      <c r="L37" s="1399"/>
      <c r="M37" s="1075"/>
      <c r="R37" s="1214"/>
      <c r="S37" s="1214"/>
    </row>
    <row r="38" spans="1:19" ht="9" customHeight="1">
      <c r="A38" s="1142">
        <f t="shared" si="7"/>
        <v>6</v>
      </c>
      <c r="B38" s="1143"/>
      <c r="C38" s="1144" t="s">
        <v>3124</v>
      </c>
      <c r="D38" s="1147" t="s">
        <v>80</v>
      </c>
      <c r="E38" s="1146">
        <v>191.68</v>
      </c>
      <c r="F38" s="1212">
        <v>0.73050523801700007</v>
      </c>
      <c r="G38" s="1149">
        <f t="shared" ref="G38" si="14">+L38</f>
        <v>0.87830755969679175</v>
      </c>
      <c r="H38" s="1149">
        <f t="shared" ref="H38" si="15">E38*G38</f>
        <v>168.35399304268105</v>
      </c>
      <c r="I38" s="782"/>
      <c r="J38" s="1397">
        <f>+F38</f>
        <v>0.73050523801700007</v>
      </c>
      <c r="L38" s="1399">
        <f>J38*$L$3</f>
        <v>0.87830755969679175</v>
      </c>
      <c r="M38" s="1075"/>
      <c r="R38" s="1212">
        <f t="shared" ref="R38" si="16">+F38</f>
        <v>0.73050523801700007</v>
      </c>
      <c r="S38" s="1212"/>
    </row>
    <row r="39" spans="1:19" ht="9" customHeight="1">
      <c r="A39" s="1142"/>
      <c r="B39" s="1143"/>
      <c r="C39" s="1144"/>
      <c r="D39" s="1147"/>
      <c r="E39" s="1146"/>
      <c r="F39" s="1213"/>
      <c r="G39" s="1149"/>
      <c r="H39" s="1149"/>
      <c r="I39" s="782"/>
      <c r="J39" s="1398"/>
      <c r="L39" s="1399"/>
      <c r="M39" s="1075"/>
      <c r="R39" s="1213"/>
      <c r="S39" s="1213"/>
    </row>
    <row r="40" spans="1:19" ht="9" customHeight="1">
      <c r="A40" s="1142"/>
      <c r="B40" s="1143"/>
      <c r="C40" s="1144"/>
      <c r="D40" s="1147"/>
      <c r="E40" s="1146"/>
      <c r="F40" s="1213"/>
      <c r="G40" s="1149"/>
      <c r="H40" s="1149"/>
      <c r="I40" s="782"/>
      <c r="J40" s="1398"/>
      <c r="L40" s="1399"/>
      <c r="M40" s="1075"/>
      <c r="R40" s="1213"/>
      <c r="S40" s="1213"/>
    </row>
    <row r="41" spans="1:19" ht="9" customHeight="1">
      <c r="A41" s="1142"/>
      <c r="B41" s="1143"/>
      <c r="C41" s="1144"/>
      <c r="D41" s="1147"/>
      <c r="E41" s="1146"/>
      <c r="F41" s="1213"/>
      <c r="G41" s="1149"/>
      <c r="H41" s="1149"/>
      <c r="I41" s="782"/>
      <c r="J41" s="1398"/>
      <c r="L41" s="1399"/>
      <c r="M41" s="1075"/>
      <c r="R41" s="1213"/>
      <c r="S41" s="1213"/>
    </row>
    <row r="42" spans="1:19" ht="9" customHeight="1">
      <c r="A42" s="1142"/>
      <c r="B42" s="1143"/>
      <c r="C42" s="1144"/>
      <c r="D42" s="1147"/>
      <c r="E42" s="1146"/>
      <c r="F42" s="1214"/>
      <c r="G42" s="1149"/>
      <c r="H42" s="1149"/>
      <c r="I42" s="782"/>
      <c r="J42" s="1398"/>
      <c r="L42" s="1399"/>
      <c r="M42" s="1075"/>
      <c r="R42" s="1214"/>
      <c r="S42" s="1214"/>
    </row>
    <row r="43" spans="1:19" ht="9" customHeight="1">
      <c r="A43" s="1142">
        <f t="shared" si="7"/>
        <v>7</v>
      </c>
      <c r="B43" s="1148"/>
      <c r="C43" s="1144" t="s">
        <v>3554</v>
      </c>
      <c r="D43" s="1147" t="s">
        <v>80</v>
      </c>
      <c r="E43" s="1149">
        <v>8</v>
      </c>
      <c r="F43" s="1212">
        <v>2.3115583790233001</v>
      </c>
      <c r="G43" s="1149">
        <f t="shared" ref="G43" si="17">+L43</f>
        <v>2.7792534444898518</v>
      </c>
      <c r="H43" s="1149">
        <f t="shared" ref="H43" si="18">E43*G43</f>
        <v>22.234027555918814</v>
      </c>
      <c r="I43" s="782"/>
      <c r="J43" s="1397">
        <f>+F43</f>
        <v>2.3115583790233001</v>
      </c>
      <c r="L43" s="1399">
        <f>J43*$L$3</f>
        <v>2.7792534444898518</v>
      </c>
      <c r="M43" s="1075"/>
      <c r="R43" s="1212">
        <f t="shared" ref="R43" si="19">+F43</f>
        <v>2.3115583790233001</v>
      </c>
      <c r="S43" s="1212"/>
    </row>
    <row r="44" spans="1:19" ht="9" customHeight="1">
      <c r="A44" s="1142"/>
      <c r="B44" s="1148"/>
      <c r="C44" s="1144"/>
      <c r="D44" s="1147"/>
      <c r="E44" s="1149"/>
      <c r="F44" s="1213"/>
      <c r="G44" s="1149"/>
      <c r="H44" s="1149"/>
      <c r="I44" s="782"/>
      <c r="J44" s="1398"/>
      <c r="L44" s="1399"/>
      <c r="M44" s="1075"/>
      <c r="R44" s="1213"/>
      <c r="S44" s="1213"/>
    </row>
    <row r="45" spans="1:19" ht="9" customHeight="1">
      <c r="A45" s="1142"/>
      <c r="B45" s="1148"/>
      <c r="C45" s="1144"/>
      <c r="D45" s="1147"/>
      <c r="E45" s="1149"/>
      <c r="F45" s="1213"/>
      <c r="G45" s="1149"/>
      <c r="H45" s="1149"/>
      <c r="I45" s="782"/>
      <c r="J45" s="1398"/>
      <c r="L45" s="1399"/>
      <c r="M45" s="1075"/>
      <c r="R45" s="1213"/>
      <c r="S45" s="1213"/>
    </row>
    <row r="46" spans="1:19" ht="9" customHeight="1">
      <c r="A46" s="1142"/>
      <c r="B46" s="1148"/>
      <c r="C46" s="1144"/>
      <c r="D46" s="1147"/>
      <c r="E46" s="1149"/>
      <c r="F46" s="1213"/>
      <c r="G46" s="1149"/>
      <c r="H46" s="1149"/>
      <c r="I46" s="782"/>
      <c r="J46" s="1398"/>
      <c r="L46" s="1399"/>
      <c r="M46" s="1075"/>
      <c r="R46" s="1213"/>
      <c r="S46" s="1213"/>
    </row>
    <row r="47" spans="1:19" ht="9" customHeight="1">
      <c r="A47" s="1142"/>
      <c r="B47" s="1148"/>
      <c r="C47" s="1144"/>
      <c r="D47" s="1147"/>
      <c r="E47" s="1149"/>
      <c r="F47" s="1214"/>
      <c r="G47" s="1149"/>
      <c r="H47" s="1149"/>
      <c r="I47" s="782"/>
      <c r="J47" s="1398"/>
      <c r="L47" s="1399"/>
      <c r="M47" s="1075"/>
      <c r="R47" s="1214"/>
      <c r="S47" s="1214"/>
    </row>
    <row r="48" spans="1:19" ht="9" customHeight="1">
      <c r="A48" s="1142">
        <f t="shared" si="7"/>
        <v>8</v>
      </c>
      <c r="B48" s="1150"/>
      <c r="C48" s="1144" t="s">
        <v>3597</v>
      </c>
      <c r="D48" s="1147" t="s">
        <v>558</v>
      </c>
      <c r="E48" s="1149">
        <v>151.69999999999999</v>
      </c>
      <c r="F48" s="1212">
        <v>2.5722807574000006</v>
      </c>
      <c r="G48" s="1149">
        <f t="shared" ref="G48" si="20">+L48</f>
        <v>3.092727495041498</v>
      </c>
      <c r="H48" s="1149">
        <f t="shared" ref="H48" si="21">E48*G48</f>
        <v>469.16676099779522</v>
      </c>
      <c r="I48" s="782"/>
      <c r="J48" s="1397">
        <f>+F48</f>
        <v>2.5722807574000006</v>
      </c>
      <c r="L48" s="1399">
        <f>J48*$L$3</f>
        <v>3.092727495041498</v>
      </c>
      <c r="M48" s="1075"/>
      <c r="R48" s="1212">
        <f t="shared" ref="R48" si="22">+F48</f>
        <v>2.5722807574000006</v>
      </c>
      <c r="S48" s="1212"/>
    </row>
    <row r="49" spans="1:19" ht="9" customHeight="1">
      <c r="A49" s="1142"/>
      <c r="B49" s="1150"/>
      <c r="C49" s="1144"/>
      <c r="D49" s="1147"/>
      <c r="E49" s="1149"/>
      <c r="F49" s="1213"/>
      <c r="G49" s="1149"/>
      <c r="H49" s="1149"/>
      <c r="I49" s="782"/>
      <c r="J49" s="1398"/>
      <c r="L49" s="1399"/>
      <c r="M49" s="1075"/>
      <c r="R49" s="1213"/>
      <c r="S49" s="1213"/>
    </row>
    <row r="50" spans="1:19" ht="9" customHeight="1">
      <c r="A50" s="1142"/>
      <c r="B50" s="1150"/>
      <c r="C50" s="1144"/>
      <c r="D50" s="1147"/>
      <c r="E50" s="1149"/>
      <c r="F50" s="1213"/>
      <c r="G50" s="1149"/>
      <c r="H50" s="1149"/>
      <c r="I50" s="782"/>
      <c r="J50" s="1398"/>
      <c r="L50" s="1399"/>
      <c r="M50" s="1075"/>
      <c r="R50" s="1213"/>
      <c r="S50" s="1213"/>
    </row>
    <row r="51" spans="1:19" ht="9" customHeight="1">
      <c r="A51" s="1142"/>
      <c r="B51" s="1150"/>
      <c r="C51" s="1144"/>
      <c r="D51" s="1147"/>
      <c r="E51" s="1149"/>
      <c r="F51" s="1213"/>
      <c r="G51" s="1149"/>
      <c r="H51" s="1149"/>
      <c r="I51" s="782"/>
      <c r="J51" s="1398"/>
      <c r="L51" s="1399"/>
      <c r="M51" s="1075"/>
      <c r="R51" s="1213"/>
      <c r="S51" s="1213"/>
    </row>
    <row r="52" spans="1:19" ht="9" customHeight="1">
      <c r="A52" s="1142"/>
      <c r="B52" s="1150"/>
      <c r="C52" s="1144"/>
      <c r="D52" s="1147"/>
      <c r="E52" s="1149"/>
      <c r="F52" s="1214"/>
      <c r="G52" s="1149"/>
      <c r="H52" s="1149"/>
      <c r="I52" s="782"/>
      <c r="J52" s="1398"/>
      <c r="L52" s="1399"/>
      <c r="M52" s="1075"/>
      <c r="R52" s="1214"/>
      <c r="S52" s="1214"/>
    </row>
    <row r="53" spans="1:19" ht="9" customHeight="1">
      <c r="A53" s="1142">
        <f t="shared" si="7"/>
        <v>9</v>
      </c>
      <c r="B53" s="1327"/>
      <c r="C53" s="1144" t="s">
        <v>3595</v>
      </c>
      <c r="D53" s="1147" t="s">
        <v>558</v>
      </c>
      <c r="E53" s="1149">
        <v>206.78</v>
      </c>
      <c r="F53" s="1212">
        <v>2.2700141039650004</v>
      </c>
      <c r="G53" s="1149">
        <f t="shared" ref="G53" si="23">+L53</f>
        <v>2.7293035619333925</v>
      </c>
      <c r="H53" s="1149">
        <f t="shared" ref="H53" si="24">E53*G53</f>
        <v>564.36539053658692</v>
      </c>
      <c r="I53" s="782"/>
      <c r="J53" s="1397">
        <f>+F53</f>
        <v>2.2700141039650004</v>
      </c>
      <c r="L53" s="1399">
        <f>J53*$L$3</f>
        <v>2.7293035619333925</v>
      </c>
      <c r="M53" s="1075"/>
      <c r="R53" s="1212">
        <f t="shared" ref="R53" si="25">+F53</f>
        <v>2.2700141039650004</v>
      </c>
      <c r="S53" s="1212"/>
    </row>
    <row r="54" spans="1:19" ht="9" customHeight="1">
      <c r="A54" s="1142"/>
      <c r="B54" s="1328"/>
      <c r="C54" s="1144"/>
      <c r="D54" s="1147"/>
      <c r="E54" s="1149"/>
      <c r="F54" s="1213"/>
      <c r="G54" s="1149"/>
      <c r="H54" s="1149"/>
      <c r="I54" s="782"/>
      <c r="J54" s="1398"/>
      <c r="L54" s="1399"/>
      <c r="M54" s="1075"/>
      <c r="R54" s="1213"/>
      <c r="S54" s="1213"/>
    </row>
    <row r="55" spans="1:19" ht="9" customHeight="1">
      <c r="A55" s="1142"/>
      <c r="B55" s="1328"/>
      <c r="C55" s="1144"/>
      <c r="D55" s="1147"/>
      <c r="E55" s="1149"/>
      <c r="F55" s="1213"/>
      <c r="G55" s="1149"/>
      <c r="H55" s="1149"/>
      <c r="I55" s="782"/>
      <c r="J55" s="1398"/>
      <c r="L55" s="1399"/>
      <c r="M55" s="1075"/>
      <c r="R55" s="1213"/>
      <c r="S55" s="1213"/>
    </row>
    <row r="56" spans="1:19" ht="9" customHeight="1">
      <c r="A56" s="1142"/>
      <c r="B56" s="1328"/>
      <c r="C56" s="1144"/>
      <c r="D56" s="1147"/>
      <c r="E56" s="1149"/>
      <c r="F56" s="1213"/>
      <c r="G56" s="1149"/>
      <c r="H56" s="1149"/>
      <c r="I56" s="782"/>
      <c r="J56" s="1398"/>
      <c r="L56" s="1399"/>
      <c r="M56" s="1075"/>
      <c r="R56" s="1213"/>
      <c r="S56" s="1213"/>
    </row>
    <row r="57" spans="1:19" ht="9" customHeight="1">
      <c r="A57" s="1142"/>
      <c r="B57" s="1329"/>
      <c r="C57" s="1144"/>
      <c r="D57" s="1147"/>
      <c r="E57" s="1149"/>
      <c r="F57" s="1214"/>
      <c r="G57" s="1149"/>
      <c r="H57" s="1149"/>
      <c r="I57" s="782"/>
      <c r="J57" s="1398"/>
      <c r="L57" s="1399"/>
      <c r="M57" s="1075"/>
      <c r="R57" s="1214"/>
      <c r="S57" s="1214"/>
    </row>
    <row r="58" spans="1:19" ht="10.5" customHeight="1">
      <c r="A58" s="1142">
        <f t="shared" si="7"/>
        <v>10</v>
      </c>
      <c r="B58" s="1143"/>
      <c r="C58" s="1144" t="s">
        <v>3556</v>
      </c>
      <c r="D58" s="1147" t="s">
        <v>80</v>
      </c>
      <c r="E58" s="1149">
        <v>34.1</v>
      </c>
      <c r="F58" s="1212">
        <v>1.5083975170500004</v>
      </c>
      <c r="G58" s="1149">
        <f t="shared" ref="G58" si="26">+L58</f>
        <v>1.8135899283203423</v>
      </c>
      <c r="H58" s="1149">
        <f t="shared" ref="H58" si="27">E58*G58</f>
        <v>61.843416555723671</v>
      </c>
      <c r="I58" s="782"/>
      <c r="J58" s="1397">
        <f>+F58</f>
        <v>1.5083975170500004</v>
      </c>
      <c r="L58" s="1399">
        <f>J58*$L$3</f>
        <v>1.8135899283203423</v>
      </c>
      <c r="M58" s="1075"/>
      <c r="R58" s="1212">
        <f t="shared" ref="R58" si="28">+F58</f>
        <v>1.5083975170500004</v>
      </c>
      <c r="S58" s="1212"/>
    </row>
    <row r="59" spans="1:19" ht="10.5" customHeight="1">
      <c r="A59" s="1142"/>
      <c r="B59" s="1143"/>
      <c r="C59" s="1144"/>
      <c r="D59" s="1147"/>
      <c r="E59" s="1149"/>
      <c r="F59" s="1213"/>
      <c r="G59" s="1149"/>
      <c r="H59" s="1149"/>
      <c r="I59" s="782"/>
      <c r="J59" s="1398"/>
      <c r="L59" s="1399"/>
      <c r="M59" s="1075"/>
      <c r="R59" s="1213"/>
      <c r="S59" s="1213"/>
    </row>
    <row r="60" spans="1:19" ht="10.5" customHeight="1">
      <c r="A60" s="1142"/>
      <c r="B60" s="1143"/>
      <c r="C60" s="1144"/>
      <c r="D60" s="1147"/>
      <c r="E60" s="1149"/>
      <c r="F60" s="1213"/>
      <c r="G60" s="1149"/>
      <c r="H60" s="1149"/>
      <c r="I60" s="782"/>
      <c r="J60" s="1398"/>
      <c r="L60" s="1399"/>
      <c r="M60" s="1075"/>
      <c r="R60" s="1213"/>
      <c r="S60" s="1213"/>
    </row>
    <row r="61" spans="1:19" ht="10.5" customHeight="1">
      <c r="A61" s="1142"/>
      <c r="B61" s="1143"/>
      <c r="C61" s="1144"/>
      <c r="D61" s="1147"/>
      <c r="E61" s="1149"/>
      <c r="F61" s="1213"/>
      <c r="G61" s="1149"/>
      <c r="H61" s="1149"/>
      <c r="I61" s="782"/>
      <c r="J61" s="1398"/>
      <c r="L61" s="1399"/>
      <c r="M61" s="1075"/>
      <c r="R61" s="1213"/>
      <c r="S61" s="1213"/>
    </row>
    <row r="62" spans="1:19" ht="10.5" customHeight="1">
      <c r="A62" s="1142"/>
      <c r="B62" s="1143"/>
      <c r="C62" s="1144"/>
      <c r="D62" s="1147"/>
      <c r="E62" s="1149"/>
      <c r="F62" s="1214"/>
      <c r="G62" s="1149"/>
      <c r="H62" s="1149"/>
      <c r="I62" s="782"/>
      <c r="J62" s="1398"/>
      <c r="L62" s="1399"/>
      <c r="M62" s="1075"/>
      <c r="R62" s="1214"/>
      <c r="S62" s="1214"/>
    </row>
    <row r="63" spans="1:19" ht="10.5" customHeight="1">
      <c r="A63" s="1142">
        <f t="shared" si="7"/>
        <v>11</v>
      </c>
      <c r="B63" s="1143"/>
      <c r="C63" s="1151" t="s">
        <v>3600</v>
      </c>
      <c r="D63" s="1152" t="s">
        <v>558</v>
      </c>
      <c r="E63" s="1149">
        <v>34.1</v>
      </c>
      <c r="F63" s="1212">
        <v>2.4225928838800002</v>
      </c>
      <c r="G63" s="1149">
        <f t="shared" ref="G63" si="29">+L63</f>
        <v>2.9127534386412424</v>
      </c>
      <c r="H63" s="1149">
        <f t="shared" ref="H63" si="30">E63*G63</f>
        <v>99.324892257666363</v>
      </c>
      <c r="I63" s="782"/>
      <c r="J63" s="1397">
        <f>+F63</f>
        <v>2.4225928838800002</v>
      </c>
      <c r="L63" s="1399">
        <f>J63*$L$3</f>
        <v>2.9127534386412424</v>
      </c>
      <c r="M63" s="1075"/>
      <c r="R63" s="1212">
        <f t="shared" ref="R63" si="31">+F63</f>
        <v>2.4225928838800002</v>
      </c>
      <c r="S63" s="1212"/>
    </row>
    <row r="64" spans="1:19" ht="10.5" customHeight="1">
      <c r="A64" s="1142"/>
      <c r="B64" s="1143"/>
      <c r="C64" s="1151"/>
      <c r="D64" s="1152"/>
      <c r="E64" s="1149"/>
      <c r="F64" s="1213"/>
      <c r="G64" s="1149"/>
      <c r="H64" s="1149"/>
      <c r="I64" s="782"/>
      <c r="J64" s="1398"/>
      <c r="L64" s="1399"/>
      <c r="M64" s="1075"/>
      <c r="R64" s="1213"/>
      <c r="S64" s="1213"/>
    </row>
    <row r="65" spans="1:19" ht="10.5" customHeight="1">
      <c r="A65" s="1142"/>
      <c r="B65" s="1143"/>
      <c r="C65" s="1151"/>
      <c r="D65" s="1152"/>
      <c r="E65" s="1149"/>
      <c r="F65" s="1213"/>
      <c r="G65" s="1149"/>
      <c r="H65" s="1149"/>
      <c r="I65" s="782"/>
      <c r="J65" s="1398"/>
      <c r="L65" s="1399"/>
      <c r="M65" s="1075"/>
      <c r="R65" s="1213"/>
      <c r="S65" s="1213"/>
    </row>
    <row r="66" spans="1:19" ht="10.5" customHeight="1">
      <c r="A66" s="1142"/>
      <c r="B66" s="1143"/>
      <c r="C66" s="1151"/>
      <c r="D66" s="1152"/>
      <c r="E66" s="1149"/>
      <c r="F66" s="1213"/>
      <c r="G66" s="1149"/>
      <c r="H66" s="1149"/>
      <c r="I66" s="782"/>
      <c r="J66" s="1398"/>
      <c r="L66" s="1399"/>
      <c r="M66" s="1075"/>
      <c r="R66" s="1213"/>
      <c r="S66" s="1213"/>
    </row>
    <row r="67" spans="1:19" ht="10.5" customHeight="1">
      <c r="A67" s="1142"/>
      <c r="B67" s="1143"/>
      <c r="C67" s="1151"/>
      <c r="D67" s="1152"/>
      <c r="E67" s="1149"/>
      <c r="F67" s="1214"/>
      <c r="G67" s="1149"/>
      <c r="H67" s="1149"/>
      <c r="I67" s="782"/>
      <c r="J67" s="1398"/>
      <c r="L67" s="1399"/>
      <c r="M67" s="1075"/>
      <c r="R67" s="1214"/>
      <c r="S67" s="1214"/>
    </row>
    <row r="68" spans="1:19" ht="10.5" customHeight="1">
      <c r="A68" s="1142">
        <f t="shared" si="7"/>
        <v>12</v>
      </c>
      <c r="B68" s="1185"/>
      <c r="C68" s="1144" t="s">
        <v>2995</v>
      </c>
      <c r="D68" s="1147" t="s">
        <v>558</v>
      </c>
      <c r="E68" s="1153">
        <v>17.399999999999999</v>
      </c>
      <c r="F68" s="1212">
        <v>3.5730223315500007</v>
      </c>
      <c r="G68" s="1149">
        <f t="shared" ref="G68" si="32">+L68</f>
        <v>4.2959480116592825</v>
      </c>
      <c r="H68" s="1149">
        <f t="shared" ref="H68" si="33">E68*G68</f>
        <v>74.749495402871503</v>
      </c>
      <c r="I68" s="782"/>
      <c r="J68" s="1397">
        <f>+F68</f>
        <v>3.5730223315500007</v>
      </c>
      <c r="L68" s="1399">
        <f>J68*$L$3</f>
        <v>4.2959480116592825</v>
      </c>
      <c r="M68" s="1075"/>
      <c r="R68" s="1212">
        <f t="shared" ref="R68" si="34">+F68</f>
        <v>3.5730223315500007</v>
      </c>
      <c r="S68" s="1212"/>
    </row>
    <row r="69" spans="1:19" ht="10.5" customHeight="1">
      <c r="A69" s="1142"/>
      <c r="B69" s="1186"/>
      <c r="C69" s="1144"/>
      <c r="D69" s="1147"/>
      <c r="E69" s="1153"/>
      <c r="F69" s="1213"/>
      <c r="G69" s="1149"/>
      <c r="H69" s="1149"/>
      <c r="I69" s="782"/>
      <c r="J69" s="1398"/>
      <c r="L69" s="1399"/>
      <c r="M69" s="1075"/>
      <c r="R69" s="1213"/>
      <c r="S69" s="1213"/>
    </row>
    <row r="70" spans="1:19" ht="10.5" customHeight="1">
      <c r="A70" s="1142"/>
      <c r="B70" s="1186"/>
      <c r="C70" s="1144"/>
      <c r="D70" s="1147"/>
      <c r="E70" s="1153"/>
      <c r="F70" s="1213"/>
      <c r="G70" s="1149"/>
      <c r="H70" s="1149"/>
      <c r="I70" s="782"/>
      <c r="J70" s="1398"/>
      <c r="L70" s="1399"/>
      <c r="M70" s="1075"/>
      <c r="R70" s="1213"/>
      <c r="S70" s="1213"/>
    </row>
    <row r="71" spans="1:19" ht="10.5" customHeight="1">
      <c r="A71" s="1142"/>
      <c r="B71" s="1186"/>
      <c r="C71" s="1144"/>
      <c r="D71" s="1147"/>
      <c r="E71" s="1153"/>
      <c r="F71" s="1213"/>
      <c r="G71" s="1149"/>
      <c r="H71" s="1149"/>
      <c r="I71" s="782"/>
      <c r="J71" s="1398"/>
      <c r="L71" s="1399"/>
      <c r="M71" s="1075"/>
      <c r="R71" s="1213"/>
      <c r="S71" s="1213"/>
    </row>
    <row r="72" spans="1:19" ht="10.5" customHeight="1">
      <c r="A72" s="1142"/>
      <c r="B72" s="1187"/>
      <c r="C72" s="1144"/>
      <c r="D72" s="1147"/>
      <c r="E72" s="1153"/>
      <c r="F72" s="1214"/>
      <c r="G72" s="1149"/>
      <c r="H72" s="1149"/>
      <c r="I72" s="782"/>
      <c r="J72" s="1398"/>
      <c r="L72" s="1399"/>
      <c r="M72" s="1075"/>
      <c r="R72" s="1214"/>
      <c r="S72" s="1214"/>
    </row>
    <row r="73" spans="1:19" ht="9.75" customHeight="1">
      <c r="A73" s="1142"/>
      <c r="B73" s="1144"/>
      <c r="C73" s="1144" t="s">
        <v>3602</v>
      </c>
      <c r="D73" s="1147" t="s">
        <v>558</v>
      </c>
      <c r="E73" s="1149">
        <v>17.399999999999999</v>
      </c>
      <c r="F73" s="1212">
        <v>2.5669792431400005</v>
      </c>
      <c r="G73" s="1149">
        <f t="shared" ref="G73" si="35">+L73</f>
        <v>3.0863533312298346</v>
      </c>
      <c r="H73" s="1149">
        <f t="shared" ref="H73" si="36">E73*G73</f>
        <v>53.70254796339912</v>
      </c>
      <c r="I73" s="782"/>
      <c r="J73" s="1397">
        <f>+F73</f>
        <v>2.5669792431400005</v>
      </c>
      <c r="L73" s="1399">
        <f>J73*$L$3</f>
        <v>3.0863533312298346</v>
      </c>
      <c r="M73" s="1075"/>
      <c r="R73" s="1212">
        <f t="shared" ref="R73" si="37">+F73</f>
        <v>2.5669792431400005</v>
      </c>
      <c r="S73" s="1212"/>
    </row>
    <row r="74" spans="1:19" ht="9.75" customHeight="1">
      <c r="A74" s="1142"/>
      <c r="B74" s="1144"/>
      <c r="C74" s="1144"/>
      <c r="D74" s="1147"/>
      <c r="E74" s="1149"/>
      <c r="F74" s="1213"/>
      <c r="G74" s="1149"/>
      <c r="H74" s="1149"/>
      <c r="I74" s="782"/>
      <c r="J74" s="1398"/>
      <c r="L74" s="1399"/>
      <c r="M74" s="1075"/>
      <c r="R74" s="1213"/>
      <c r="S74" s="1213"/>
    </row>
    <row r="75" spans="1:19" ht="9.75" customHeight="1">
      <c r="A75" s="1142"/>
      <c r="B75" s="1144"/>
      <c r="C75" s="1144"/>
      <c r="D75" s="1147"/>
      <c r="E75" s="1149"/>
      <c r="F75" s="1213"/>
      <c r="G75" s="1149"/>
      <c r="H75" s="1149"/>
      <c r="I75" s="782"/>
      <c r="J75" s="1398"/>
      <c r="L75" s="1399"/>
      <c r="M75" s="1075"/>
      <c r="R75" s="1213"/>
      <c r="S75" s="1213"/>
    </row>
    <row r="76" spans="1:19" ht="9.75" customHeight="1">
      <c r="A76" s="1142"/>
      <c r="B76" s="1144"/>
      <c r="C76" s="1144"/>
      <c r="D76" s="1147"/>
      <c r="E76" s="1149"/>
      <c r="F76" s="1213"/>
      <c r="G76" s="1149"/>
      <c r="H76" s="1149"/>
      <c r="I76" s="782"/>
      <c r="J76" s="1398"/>
      <c r="L76" s="1399"/>
      <c r="M76" s="1075"/>
      <c r="R76" s="1213"/>
      <c r="S76" s="1213"/>
    </row>
    <row r="77" spans="1:19" ht="9.75" customHeight="1">
      <c r="A77" s="1142"/>
      <c r="B77" s="1144"/>
      <c r="C77" s="1144"/>
      <c r="D77" s="1147"/>
      <c r="E77" s="1149"/>
      <c r="F77" s="1214"/>
      <c r="G77" s="1149"/>
      <c r="H77" s="1149"/>
      <c r="I77" s="782"/>
      <c r="J77" s="1398"/>
      <c r="L77" s="1399"/>
      <c r="M77" s="1075"/>
      <c r="R77" s="1214"/>
      <c r="S77" s="1214"/>
    </row>
    <row r="78" spans="1:19" ht="9.75" customHeight="1">
      <c r="A78" s="1147">
        <f>+A68+1</f>
        <v>13</v>
      </c>
      <c r="B78" s="1144"/>
      <c r="C78" s="1144" t="s">
        <v>3605</v>
      </c>
      <c r="D78" s="1145" t="s">
        <v>80</v>
      </c>
      <c r="E78" s="1149">
        <v>88.15</v>
      </c>
      <c r="F78" s="1212">
        <v>0.4989714138500001</v>
      </c>
      <c r="G78" s="1149">
        <f t="shared" ref="G78" si="38">+L78</f>
        <v>0.59992775143776966</v>
      </c>
      <c r="H78" s="1149">
        <f t="shared" ref="H78" si="39">E78*G78</f>
        <v>52.883631289239396</v>
      </c>
      <c r="I78" s="782"/>
      <c r="J78" s="1397">
        <f>+F78</f>
        <v>0.4989714138500001</v>
      </c>
      <c r="L78" s="1399">
        <f>J78*$L$3</f>
        <v>0.59992775143776966</v>
      </c>
      <c r="M78" s="1075"/>
      <c r="R78" s="1212">
        <f t="shared" ref="R78" si="40">+F78</f>
        <v>0.4989714138500001</v>
      </c>
      <c r="S78" s="1212">
        <v>1</v>
      </c>
    </row>
    <row r="79" spans="1:19" ht="9.75" customHeight="1">
      <c r="A79" s="1147"/>
      <c r="B79" s="1144"/>
      <c r="C79" s="1144"/>
      <c r="D79" s="1145"/>
      <c r="E79" s="1149"/>
      <c r="F79" s="1213"/>
      <c r="G79" s="1149"/>
      <c r="H79" s="1149"/>
      <c r="I79" s="782"/>
      <c r="J79" s="1398"/>
      <c r="L79" s="1399"/>
      <c r="M79" s="1075"/>
      <c r="R79" s="1213"/>
      <c r="S79" s="1213">
        <v>0.9</v>
      </c>
    </row>
    <row r="80" spans="1:19" ht="9.75" customHeight="1">
      <c r="A80" s="1147"/>
      <c r="B80" s="1144"/>
      <c r="C80" s="1144"/>
      <c r="D80" s="1145"/>
      <c r="E80" s="1149"/>
      <c r="F80" s="1213"/>
      <c r="G80" s="1149"/>
      <c r="H80" s="1149"/>
      <c r="I80" s="782"/>
      <c r="J80" s="1398"/>
      <c r="L80" s="1399"/>
      <c r="M80" s="1075"/>
      <c r="R80" s="1213"/>
      <c r="S80" s="1213"/>
    </row>
    <row r="81" spans="1:19" ht="9.75" customHeight="1">
      <c r="A81" s="1147"/>
      <c r="B81" s="1144"/>
      <c r="C81" s="1144"/>
      <c r="D81" s="1145"/>
      <c r="E81" s="1149"/>
      <c r="F81" s="1213"/>
      <c r="G81" s="1149"/>
      <c r="H81" s="1149"/>
      <c r="I81" s="782"/>
      <c r="J81" s="1398"/>
      <c r="L81" s="1399"/>
      <c r="M81" s="1075"/>
      <c r="R81" s="1213"/>
      <c r="S81" s="1213"/>
    </row>
    <row r="82" spans="1:19" ht="9.75" customHeight="1">
      <c r="A82" s="1147"/>
      <c r="B82" s="1144"/>
      <c r="C82" s="1144"/>
      <c r="D82" s="1145"/>
      <c r="E82" s="1149"/>
      <c r="F82" s="1214"/>
      <c r="G82" s="1149"/>
      <c r="H82" s="1149"/>
      <c r="I82" s="782"/>
      <c r="J82" s="1398"/>
      <c r="L82" s="1399"/>
      <c r="M82" s="1075"/>
      <c r="R82" s="1214"/>
      <c r="S82" s="1214"/>
    </row>
    <row r="83" spans="1:19" ht="9.75" customHeight="1">
      <c r="A83" s="1147">
        <f>+A78+1</f>
        <v>14</v>
      </c>
      <c r="B83" s="1144"/>
      <c r="C83" s="1144" t="s">
        <v>241</v>
      </c>
      <c r="D83" s="1147" t="s">
        <v>80</v>
      </c>
      <c r="E83" s="1146">
        <v>2.5</v>
      </c>
      <c r="F83" s="1212">
        <v>3.4221669304500004</v>
      </c>
      <c r="G83" s="1149">
        <f t="shared" ref="G83" si="41">+L83</f>
        <v>4.1145702031073625</v>
      </c>
      <c r="H83" s="1149">
        <f t="shared" ref="H83" si="42">E83*G83</f>
        <v>10.286425507768406</v>
      </c>
      <c r="I83" s="782"/>
      <c r="J83" s="1397">
        <f>+F83</f>
        <v>3.4221669304500004</v>
      </c>
      <c r="L83" s="1399">
        <f>J83*$L$3</f>
        <v>4.1145702031073625</v>
      </c>
      <c r="M83" s="1075"/>
      <c r="R83" s="1212">
        <f t="shared" ref="R83" si="43">+F83</f>
        <v>3.4221669304500004</v>
      </c>
      <c r="S83" s="1212">
        <v>14</v>
      </c>
    </row>
    <row r="84" spans="1:19" ht="9.75" customHeight="1">
      <c r="A84" s="1147"/>
      <c r="B84" s="1144"/>
      <c r="C84" s="1144"/>
      <c r="D84" s="1147"/>
      <c r="E84" s="1146"/>
      <c r="F84" s="1213"/>
      <c r="G84" s="1149"/>
      <c r="H84" s="1149"/>
      <c r="I84" s="782"/>
      <c r="J84" s="1398"/>
      <c r="L84" s="1399"/>
      <c r="M84" s="1075"/>
      <c r="R84" s="1213"/>
      <c r="S84" s="1213"/>
    </row>
    <row r="85" spans="1:19" ht="9.75" customHeight="1">
      <c r="A85" s="1147"/>
      <c r="B85" s="1144"/>
      <c r="C85" s="1144"/>
      <c r="D85" s="1147"/>
      <c r="E85" s="1146"/>
      <c r="F85" s="1213"/>
      <c r="G85" s="1149"/>
      <c r="H85" s="1149"/>
      <c r="I85" s="782"/>
      <c r="J85" s="1398"/>
      <c r="L85" s="1399"/>
      <c r="M85" s="1075"/>
      <c r="R85" s="1213"/>
      <c r="S85" s="1213"/>
    </row>
    <row r="86" spans="1:19" ht="9.75" customHeight="1">
      <c r="A86" s="1147"/>
      <c r="B86" s="1144"/>
      <c r="C86" s="1144"/>
      <c r="D86" s="1147"/>
      <c r="E86" s="1146"/>
      <c r="F86" s="1213"/>
      <c r="G86" s="1149"/>
      <c r="H86" s="1149"/>
      <c r="I86" s="782"/>
      <c r="J86" s="1398"/>
      <c r="L86" s="1399"/>
      <c r="M86" s="1075"/>
      <c r="R86" s="1213"/>
      <c r="S86" s="1213"/>
    </row>
    <row r="87" spans="1:19" ht="9.75" customHeight="1">
      <c r="A87" s="1147"/>
      <c r="B87" s="1144"/>
      <c r="C87" s="1144"/>
      <c r="D87" s="1147"/>
      <c r="E87" s="1146"/>
      <c r="F87" s="1214"/>
      <c r="G87" s="1149"/>
      <c r="H87" s="1149"/>
      <c r="I87" s="782"/>
      <c r="J87" s="1398"/>
      <c r="L87" s="1399"/>
      <c r="M87" s="1075"/>
      <c r="R87" s="1214"/>
      <c r="S87" s="1214"/>
    </row>
    <row r="88" spans="1:19" ht="9.75" customHeight="1">
      <c r="A88" s="1147">
        <f t="shared" ref="A88" si="44">+A83+1</f>
        <v>15</v>
      </c>
      <c r="B88" s="1143"/>
      <c r="C88" s="1144" t="s">
        <v>3089</v>
      </c>
      <c r="D88" s="1147" t="s">
        <v>135</v>
      </c>
      <c r="E88" s="1149">
        <v>0.05</v>
      </c>
      <c r="F88" s="1212">
        <v>36.114521572700006</v>
      </c>
      <c r="G88" s="1149">
        <f t="shared" ref="G88" si="45">+L88</f>
        <v>43.421533017668956</v>
      </c>
      <c r="H88" s="1149">
        <f t="shared" ref="H88" si="46">E88*G88</f>
        <v>2.1710766508834478</v>
      </c>
      <c r="I88" s="782"/>
      <c r="J88" s="1397">
        <f>+F88</f>
        <v>36.114521572700006</v>
      </c>
      <c r="L88" s="1399">
        <f>J88*$L$3</f>
        <v>43.421533017668956</v>
      </c>
      <c r="M88" s="1075"/>
      <c r="R88" s="1212">
        <f t="shared" ref="R88" si="47">+F88</f>
        <v>36.114521572700006</v>
      </c>
      <c r="S88" s="1212">
        <v>20.917000000000002</v>
      </c>
    </row>
    <row r="89" spans="1:19" ht="9.75" customHeight="1">
      <c r="A89" s="1147"/>
      <c r="B89" s="1143"/>
      <c r="C89" s="1144"/>
      <c r="D89" s="1147"/>
      <c r="E89" s="1149"/>
      <c r="F89" s="1213"/>
      <c r="G89" s="1149"/>
      <c r="H89" s="1149"/>
      <c r="I89" s="782"/>
      <c r="J89" s="1398"/>
      <c r="L89" s="1399"/>
      <c r="M89" s="1075"/>
      <c r="R89" s="1213"/>
      <c r="S89" s="1213">
        <v>2</v>
      </c>
    </row>
    <row r="90" spans="1:19" ht="9.75" customHeight="1">
      <c r="A90" s="1147"/>
      <c r="B90" s="1143"/>
      <c r="C90" s="1144"/>
      <c r="D90" s="1147"/>
      <c r="E90" s="1149"/>
      <c r="F90" s="1213"/>
      <c r="G90" s="1149"/>
      <c r="H90" s="1149"/>
      <c r="I90" s="782"/>
      <c r="J90" s="1398"/>
      <c r="L90" s="1399"/>
      <c r="M90" s="1075"/>
      <c r="R90" s="1213"/>
      <c r="S90" s="1213"/>
    </row>
    <row r="91" spans="1:19" ht="9.75" customHeight="1">
      <c r="A91" s="1147"/>
      <c r="B91" s="1143"/>
      <c r="C91" s="1144"/>
      <c r="D91" s="1147"/>
      <c r="E91" s="1149"/>
      <c r="F91" s="1213"/>
      <c r="G91" s="1149"/>
      <c r="H91" s="1149"/>
      <c r="I91" s="782"/>
      <c r="J91" s="1398"/>
      <c r="L91" s="1399"/>
      <c r="M91" s="1075"/>
      <c r="R91" s="1213"/>
      <c r="S91" s="1213"/>
    </row>
    <row r="92" spans="1:19" ht="9.75" customHeight="1">
      <c r="A92" s="1147"/>
      <c r="B92" s="1143"/>
      <c r="C92" s="1144"/>
      <c r="D92" s="1147"/>
      <c r="E92" s="1149"/>
      <c r="F92" s="1214"/>
      <c r="G92" s="1149"/>
      <c r="H92" s="1149"/>
      <c r="I92" s="782"/>
      <c r="J92" s="1398"/>
      <c r="L92" s="1399"/>
      <c r="M92" s="1075"/>
      <c r="R92" s="1214"/>
      <c r="S92" s="1214"/>
    </row>
    <row r="93" spans="1:19" ht="9.75" customHeight="1">
      <c r="A93" s="1147">
        <f t="shared" ref="A93:A108" si="48">+A88+1</f>
        <v>16</v>
      </c>
      <c r="B93" s="1327"/>
      <c r="C93" s="1144" t="s">
        <v>181</v>
      </c>
      <c r="D93" s="1147" t="s">
        <v>134</v>
      </c>
      <c r="E93" s="1149">
        <v>5</v>
      </c>
      <c r="F93" s="1212">
        <v>0.41978599880000006</v>
      </c>
      <c r="G93" s="1149">
        <f t="shared" ref="G93" si="49">+L93</f>
        <v>0.50472083841831139</v>
      </c>
      <c r="H93" s="1149">
        <f t="shared" ref="H93" si="50">E93*G93</f>
        <v>2.5236041920915571</v>
      </c>
      <c r="I93" s="782"/>
      <c r="J93" s="1397">
        <f>+F93</f>
        <v>0.41978599880000006</v>
      </c>
      <c r="L93" s="1399">
        <f>J93*$L$3</f>
        <v>0.50472083841831139</v>
      </c>
      <c r="M93" s="1075"/>
      <c r="R93" s="1212">
        <f t="shared" ref="R93" si="51">+F93</f>
        <v>0.41978599880000006</v>
      </c>
      <c r="S93" s="1212">
        <v>20.917000000000002</v>
      </c>
    </row>
    <row r="94" spans="1:19" ht="9.75" customHeight="1">
      <c r="A94" s="1147"/>
      <c r="B94" s="1328"/>
      <c r="C94" s="1144"/>
      <c r="D94" s="1147"/>
      <c r="E94" s="1149"/>
      <c r="F94" s="1213"/>
      <c r="G94" s="1149"/>
      <c r="H94" s="1149"/>
      <c r="I94" s="782"/>
      <c r="J94" s="1398"/>
      <c r="L94" s="1399"/>
      <c r="M94" s="1075"/>
      <c r="R94" s="1213"/>
      <c r="S94" s="1213"/>
    </row>
    <row r="95" spans="1:19" ht="9.75" customHeight="1">
      <c r="A95" s="1147"/>
      <c r="B95" s="1328"/>
      <c r="C95" s="1144"/>
      <c r="D95" s="1147"/>
      <c r="E95" s="1149"/>
      <c r="F95" s="1213"/>
      <c r="G95" s="1149"/>
      <c r="H95" s="1149"/>
      <c r="I95" s="782"/>
      <c r="J95" s="1398"/>
      <c r="L95" s="1399"/>
      <c r="M95" s="1075"/>
      <c r="R95" s="1213"/>
      <c r="S95" s="1213"/>
    </row>
    <row r="96" spans="1:19" ht="9.75" customHeight="1">
      <c r="A96" s="1147"/>
      <c r="B96" s="1328"/>
      <c r="C96" s="1144"/>
      <c r="D96" s="1147"/>
      <c r="E96" s="1149"/>
      <c r="F96" s="1213"/>
      <c r="G96" s="1149"/>
      <c r="H96" s="1149"/>
      <c r="I96" s="782"/>
      <c r="J96" s="1398"/>
      <c r="L96" s="1399"/>
      <c r="M96" s="1075"/>
      <c r="R96" s="1213"/>
      <c r="S96" s="1213"/>
    </row>
    <row r="97" spans="1:19" ht="9.75" customHeight="1">
      <c r="A97" s="1147"/>
      <c r="B97" s="1329"/>
      <c r="C97" s="1144"/>
      <c r="D97" s="1147"/>
      <c r="E97" s="1149"/>
      <c r="F97" s="1214"/>
      <c r="G97" s="1149"/>
      <c r="H97" s="1149"/>
      <c r="I97" s="782"/>
      <c r="J97" s="1398"/>
      <c r="L97" s="1399"/>
      <c r="M97" s="1075"/>
      <c r="R97" s="1214"/>
      <c r="S97" s="1214"/>
    </row>
    <row r="98" spans="1:19" ht="9.75" customHeight="1">
      <c r="A98" s="1147">
        <f t="shared" si="48"/>
        <v>17</v>
      </c>
      <c r="B98" s="1143"/>
      <c r="C98" s="1144" t="s">
        <v>3607</v>
      </c>
      <c r="D98" s="1147" t="s">
        <v>132</v>
      </c>
      <c r="E98" s="1149">
        <v>65</v>
      </c>
      <c r="F98" s="1212">
        <v>0.54185382000000004</v>
      </c>
      <c r="G98" s="1149">
        <f t="shared" ref="G98" si="52">+L98</f>
        <v>0.65148650767855187</v>
      </c>
      <c r="H98" s="1149">
        <f t="shared" ref="H98" si="53">E98*G98</f>
        <v>42.346622999105875</v>
      </c>
      <c r="I98" s="782"/>
      <c r="J98" s="1397">
        <f>+F98</f>
        <v>0.54185382000000004</v>
      </c>
      <c r="L98" s="1399">
        <f>J98*$L$3</f>
        <v>0.65148650767855187</v>
      </c>
      <c r="M98" s="1075"/>
      <c r="R98" s="1212">
        <f t="shared" ref="R98" si="54">+F98</f>
        <v>0.54185382000000004</v>
      </c>
      <c r="S98" s="1212">
        <v>20.917000000000002</v>
      </c>
    </row>
    <row r="99" spans="1:19" ht="9.75" customHeight="1">
      <c r="A99" s="1147"/>
      <c r="B99" s="1143"/>
      <c r="C99" s="1144"/>
      <c r="D99" s="1147"/>
      <c r="E99" s="1149"/>
      <c r="F99" s="1213"/>
      <c r="G99" s="1149"/>
      <c r="H99" s="1149"/>
      <c r="I99" s="782"/>
      <c r="J99" s="1398"/>
      <c r="L99" s="1399"/>
      <c r="M99" s="1075"/>
      <c r="R99" s="1213"/>
      <c r="S99" s="1213">
        <v>2</v>
      </c>
    </row>
    <row r="100" spans="1:19" ht="9.75" customHeight="1">
      <c r="A100" s="1147"/>
      <c r="B100" s="1143"/>
      <c r="C100" s="1144"/>
      <c r="D100" s="1147"/>
      <c r="E100" s="1149"/>
      <c r="F100" s="1213"/>
      <c r="G100" s="1149"/>
      <c r="H100" s="1149"/>
      <c r="I100" s="782"/>
      <c r="J100" s="1398"/>
      <c r="L100" s="1399"/>
      <c r="M100" s="1075"/>
      <c r="R100" s="1213"/>
      <c r="S100" s="1213"/>
    </row>
    <row r="101" spans="1:19" ht="9.75" customHeight="1">
      <c r="A101" s="1147"/>
      <c r="B101" s="1143"/>
      <c r="C101" s="1144"/>
      <c r="D101" s="1147"/>
      <c r="E101" s="1149"/>
      <c r="F101" s="1213"/>
      <c r="G101" s="1149"/>
      <c r="H101" s="1149"/>
      <c r="I101" s="782"/>
      <c r="J101" s="1398"/>
      <c r="L101" s="1399"/>
      <c r="M101" s="1075"/>
      <c r="R101" s="1213"/>
      <c r="S101" s="1213"/>
    </row>
    <row r="102" spans="1:19" ht="9.75" customHeight="1">
      <c r="A102" s="1147"/>
      <c r="B102" s="1143"/>
      <c r="C102" s="1144"/>
      <c r="D102" s="1147"/>
      <c r="E102" s="1149"/>
      <c r="F102" s="1214"/>
      <c r="G102" s="1149"/>
      <c r="H102" s="1149"/>
      <c r="I102" s="782"/>
      <c r="J102" s="1398"/>
      <c r="L102" s="1399"/>
      <c r="M102" s="1075"/>
      <c r="R102" s="1214"/>
      <c r="S102" s="1214"/>
    </row>
    <row r="103" spans="1:19" ht="9.75" customHeight="1">
      <c r="A103" s="1147">
        <f t="shared" si="48"/>
        <v>18</v>
      </c>
      <c r="B103" s="1144"/>
      <c r="C103" s="1167" t="s">
        <v>400</v>
      </c>
      <c r="D103" s="1170"/>
      <c r="E103" s="1149"/>
      <c r="F103" s="1212"/>
      <c r="G103" s="1149">
        <f t="shared" ref="G103" si="55">+L103</f>
        <v>0</v>
      </c>
      <c r="H103" s="1149">
        <f t="shared" ref="H103" si="56">E103*G103</f>
        <v>0</v>
      </c>
      <c r="I103" s="782"/>
      <c r="J103" s="1397">
        <f>+F103</f>
        <v>0</v>
      </c>
      <c r="L103" s="1399">
        <f>J103*$L$3</f>
        <v>0</v>
      </c>
      <c r="M103" s="1075"/>
      <c r="R103" s="1212">
        <f t="shared" ref="R103" si="57">+F103</f>
        <v>0</v>
      </c>
      <c r="S103" s="1212">
        <v>1.62</v>
      </c>
    </row>
    <row r="104" spans="1:19" ht="9.75" customHeight="1">
      <c r="A104" s="1147"/>
      <c r="B104" s="1144"/>
      <c r="C104" s="1168"/>
      <c r="D104" s="1171"/>
      <c r="E104" s="1149"/>
      <c r="F104" s="1213"/>
      <c r="G104" s="1149"/>
      <c r="H104" s="1149"/>
      <c r="I104" s="782"/>
      <c r="J104" s="1398"/>
      <c r="L104" s="1399"/>
      <c r="M104" s="1075"/>
      <c r="R104" s="1213"/>
      <c r="S104" s="1213">
        <v>0.17599999999999999</v>
      </c>
    </row>
    <row r="105" spans="1:19" ht="9.75" customHeight="1">
      <c r="A105" s="1147"/>
      <c r="B105" s="1144"/>
      <c r="C105" s="1168"/>
      <c r="D105" s="1171"/>
      <c r="E105" s="1149"/>
      <c r="F105" s="1213"/>
      <c r="G105" s="1149"/>
      <c r="H105" s="1149"/>
      <c r="I105" s="782"/>
      <c r="J105" s="1398"/>
      <c r="L105" s="1399"/>
      <c r="M105" s="1075"/>
      <c r="R105" s="1213"/>
      <c r="S105" s="1213"/>
    </row>
    <row r="106" spans="1:19" ht="9.75" customHeight="1">
      <c r="A106" s="1147"/>
      <c r="B106" s="1144"/>
      <c r="C106" s="1168"/>
      <c r="D106" s="1171"/>
      <c r="E106" s="1149"/>
      <c r="F106" s="1213"/>
      <c r="G106" s="1149"/>
      <c r="H106" s="1149"/>
      <c r="I106" s="782"/>
      <c r="J106" s="1398"/>
      <c r="L106" s="1399"/>
      <c r="M106" s="1075"/>
      <c r="R106" s="1213"/>
      <c r="S106" s="1213"/>
    </row>
    <row r="107" spans="1:19" ht="15.75" customHeight="1">
      <c r="A107" s="1147"/>
      <c r="B107" s="1144"/>
      <c r="C107" s="1169"/>
      <c r="D107" s="1172"/>
      <c r="E107" s="1149"/>
      <c r="F107" s="1214"/>
      <c r="G107" s="1149"/>
      <c r="H107" s="1149"/>
      <c r="J107" s="1398"/>
      <c r="L107" s="1399"/>
      <c r="M107" s="1075"/>
      <c r="R107" s="1214"/>
      <c r="S107" s="1214"/>
    </row>
    <row r="108" spans="1:19" ht="9.75" customHeight="1">
      <c r="A108" s="1147">
        <f t="shared" si="48"/>
        <v>19</v>
      </c>
      <c r="B108" s="1143"/>
      <c r="C108" s="1144" t="s">
        <v>3557</v>
      </c>
      <c r="D108" s="1147" t="s">
        <v>149</v>
      </c>
      <c r="E108" s="1173">
        <v>4</v>
      </c>
      <c r="F108" s="1212">
        <v>4.568857200000001</v>
      </c>
      <c r="G108" s="1149">
        <f t="shared" ref="G108" si="58">+L108</f>
        <v>5.4932690542072908</v>
      </c>
      <c r="H108" s="1149">
        <f t="shared" ref="H108" si="59">E108*G108</f>
        <v>21.973076216829163</v>
      </c>
      <c r="I108" s="782"/>
      <c r="J108" s="1397">
        <f>+F108</f>
        <v>4.568857200000001</v>
      </c>
      <c r="L108" s="1399">
        <f>J108*$L$3</f>
        <v>5.4932690542072908</v>
      </c>
      <c r="M108" s="1075"/>
      <c r="R108" s="1212">
        <f t="shared" ref="R108" si="60">+F108</f>
        <v>4.568857200000001</v>
      </c>
      <c r="S108" s="1212">
        <v>2.2999999999999998</v>
      </c>
    </row>
    <row r="109" spans="1:19" ht="9.75" customHeight="1">
      <c r="A109" s="1147"/>
      <c r="B109" s="1143"/>
      <c r="C109" s="1144"/>
      <c r="D109" s="1147"/>
      <c r="E109" s="1174"/>
      <c r="F109" s="1213"/>
      <c r="G109" s="1149"/>
      <c r="H109" s="1149"/>
      <c r="I109" s="782"/>
      <c r="J109" s="1398"/>
      <c r="L109" s="1399"/>
      <c r="M109" s="1075"/>
      <c r="R109" s="1213"/>
      <c r="S109" s="1213">
        <v>0.27666666666666667</v>
      </c>
    </row>
    <row r="110" spans="1:19" ht="9.75" customHeight="1">
      <c r="A110" s="1147"/>
      <c r="B110" s="1143"/>
      <c r="C110" s="1144"/>
      <c r="D110" s="1147"/>
      <c r="E110" s="1174"/>
      <c r="F110" s="1213"/>
      <c r="G110" s="1149"/>
      <c r="H110" s="1149"/>
      <c r="I110" s="782"/>
      <c r="J110" s="1398"/>
      <c r="L110" s="1399"/>
      <c r="M110" s="1075"/>
      <c r="R110" s="1213"/>
      <c r="S110" s="1213">
        <v>1</v>
      </c>
    </row>
    <row r="111" spans="1:19" ht="9.75" customHeight="1">
      <c r="A111" s="1147"/>
      <c r="B111" s="1143"/>
      <c r="C111" s="1144"/>
      <c r="D111" s="1147"/>
      <c r="E111" s="1174"/>
      <c r="F111" s="1213"/>
      <c r="G111" s="1149"/>
      <c r="H111" s="1149"/>
      <c r="I111" s="782"/>
      <c r="J111" s="1398"/>
      <c r="L111" s="1399"/>
      <c r="M111" s="1075"/>
      <c r="R111" s="1213"/>
      <c r="S111" s="1213"/>
    </row>
    <row r="112" spans="1:19" ht="9.75" customHeight="1">
      <c r="A112" s="1147"/>
      <c r="B112" s="1143"/>
      <c r="C112" s="1144"/>
      <c r="D112" s="1147"/>
      <c r="E112" s="1175"/>
      <c r="F112" s="1214"/>
      <c r="G112" s="1149"/>
      <c r="H112" s="1149"/>
      <c r="I112" s="785">
        <f>SUM(H13:H112)/$H$5148</f>
        <v>0.70389428008459443</v>
      </c>
      <c r="J112" s="1398"/>
      <c r="L112" s="1399"/>
      <c r="M112" s="1075"/>
      <c r="R112" s="1214"/>
      <c r="S112" s="1214"/>
    </row>
    <row r="113" spans="1:19" ht="9.75" customHeight="1">
      <c r="A113" s="1147">
        <f t="shared" ref="A113" si="61">+A108+1</f>
        <v>20</v>
      </c>
      <c r="B113" s="1143"/>
      <c r="C113" s="1144" t="s">
        <v>3558</v>
      </c>
      <c r="D113" s="1147" t="s">
        <v>149</v>
      </c>
      <c r="E113" s="1147">
        <v>7</v>
      </c>
      <c r="F113" s="1212">
        <v>4.338356580000001</v>
      </c>
      <c r="G113" s="1149">
        <f t="shared" ref="G113" si="62">+L113</f>
        <v>5.2161314971784583</v>
      </c>
      <c r="H113" s="1149">
        <f t="shared" ref="H113" si="63">E113*G113</f>
        <v>36.512920480249207</v>
      </c>
      <c r="I113" s="782"/>
      <c r="J113" s="1397">
        <f>+F113</f>
        <v>4.338356580000001</v>
      </c>
      <c r="L113" s="1399">
        <f>J113*$L$3</f>
        <v>5.2161314971784583</v>
      </c>
      <c r="M113" s="1075"/>
      <c r="R113" s="1212">
        <f t="shared" ref="R113" si="64">+F113</f>
        <v>4.338356580000001</v>
      </c>
      <c r="S113" s="1212">
        <v>26</v>
      </c>
    </row>
    <row r="114" spans="1:19" ht="9.75" customHeight="1">
      <c r="A114" s="1147"/>
      <c r="B114" s="1143"/>
      <c r="C114" s="1144"/>
      <c r="D114" s="1147"/>
      <c r="E114" s="1147"/>
      <c r="F114" s="1213"/>
      <c r="G114" s="1149"/>
      <c r="H114" s="1149"/>
      <c r="I114" s="782"/>
      <c r="J114" s="1398"/>
      <c r="L114" s="1399"/>
      <c r="M114" s="1075"/>
      <c r="R114" s="1213"/>
      <c r="S114" s="1213"/>
    </row>
    <row r="115" spans="1:19" ht="9.75" customHeight="1">
      <c r="A115" s="1147"/>
      <c r="B115" s="1143"/>
      <c r="C115" s="1144"/>
      <c r="D115" s="1147"/>
      <c r="E115" s="1147"/>
      <c r="F115" s="1213"/>
      <c r="G115" s="1149"/>
      <c r="H115" s="1149"/>
      <c r="I115" s="782"/>
      <c r="J115" s="1398"/>
      <c r="L115" s="1399"/>
      <c r="M115" s="1075"/>
      <c r="R115" s="1213"/>
      <c r="S115" s="1213"/>
    </row>
    <row r="116" spans="1:19" ht="9.75" customHeight="1">
      <c r="A116" s="1147"/>
      <c r="B116" s="1143"/>
      <c r="C116" s="1144"/>
      <c r="D116" s="1147"/>
      <c r="E116" s="1147"/>
      <c r="F116" s="1213"/>
      <c r="G116" s="1149"/>
      <c r="H116" s="1149"/>
      <c r="I116" s="782"/>
      <c r="J116" s="1398"/>
      <c r="L116" s="1399"/>
      <c r="M116" s="1075"/>
      <c r="R116" s="1213"/>
      <c r="S116" s="1213"/>
    </row>
    <row r="117" spans="1:19" ht="12" customHeight="1">
      <c r="A117" s="1147"/>
      <c r="B117" s="1143"/>
      <c r="C117" s="1144"/>
      <c r="D117" s="1147"/>
      <c r="E117" s="1147"/>
      <c r="F117" s="1214"/>
      <c r="G117" s="1149"/>
      <c r="H117" s="1149"/>
      <c r="I117" s="782"/>
      <c r="J117" s="1398"/>
      <c r="L117" s="1399"/>
      <c r="M117" s="1075"/>
      <c r="R117" s="1214"/>
      <c r="S117" s="1214"/>
    </row>
    <row r="118" spans="1:19" ht="9.75" customHeight="1">
      <c r="A118" s="1147">
        <f t="shared" ref="A118:A123" si="65">+A113+1</f>
        <v>21</v>
      </c>
      <c r="B118" s="1409"/>
      <c r="C118" s="1203" t="s">
        <v>3561</v>
      </c>
      <c r="D118" s="1206" t="s">
        <v>132</v>
      </c>
      <c r="E118" s="1147">
        <v>70</v>
      </c>
      <c r="F118" s="1212">
        <v>1.4103102082625003</v>
      </c>
      <c r="G118" s="1149">
        <f t="shared" ref="G118" si="66">+L118</f>
        <v>1.6956567221844951</v>
      </c>
      <c r="H118" s="1149">
        <f t="shared" ref="H118" si="67">E118*G118</f>
        <v>118.69597055291466</v>
      </c>
      <c r="I118" s="782"/>
      <c r="J118" s="1397">
        <f>+F118</f>
        <v>1.4103102082625003</v>
      </c>
      <c r="L118" s="1399">
        <f>J118*$L$3</f>
        <v>1.6956567221844951</v>
      </c>
      <c r="M118" s="1075"/>
      <c r="R118" s="1212">
        <f t="shared" ref="R118" si="68">+F118</f>
        <v>1.4103102082625003</v>
      </c>
      <c r="S118" s="1212">
        <v>0.45</v>
      </c>
    </row>
    <row r="119" spans="1:19" ht="9.75" customHeight="1">
      <c r="A119" s="1147"/>
      <c r="B119" s="1410"/>
      <c r="C119" s="1204"/>
      <c r="D119" s="1207"/>
      <c r="E119" s="1147"/>
      <c r="F119" s="1213"/>
      <c r="G119" s="1149"/>
      <c r="H119" s="1149"/>
      <c r="I119" s="782"/>
      <c r="J119" s="1398"/>
      <c r="L119" s="1399"/>
      <c r="M119" s="1075"/>
      <c r="R119" s="1213"/>
      <c r="S119" s="1213"/>
    </row>
    <row r="120" spans="1:19" ht="9.75" customHeight="1">
      <c r="A120" s="1147"/>
      <c r="B120" s="1410"/>
      <c r="C120" s="1204"/>
      <c r="D120" s="1207"/>
      <c r="E120" s="1147"/>
      <c r="F120" s="1213"/>
      <c r="G120" s="1149"/>
      <c r="H120" s="1149"/>
      <c r="I120" s="782"/>
      <c r="J120" s="1398"/>
      <c r="L120" s="1399"/>
      <c r="M120" s="1075"/>
      <c r="R120" s="1213"/>
      <c r="S120" s="1213"/>
    </row>
    <row r="121" spans="1:19" ht="9.75" customHeight="1">
      <c r="A121" s="1147"/>
      <c r="B121" s="1410"/>
      <c r="C121" s="1204"/>
      <c r="D121" s="1207"/>
      <c r="E121" s="1147"/>
      <c r="F121" s="1213"/>
      <c r="G121" s="1149"/>
      <c r="H121" s="1149"/>
      <c r="I121" s="782"/>
      <c r="J121" s="1398"/>
      <c r="L121" s="1399"/>
      <c r="M121" s="1075"/>
      <c r="R121" s="1213"/>
      <c r="S121" s="1213"/>
    </row>
    <row r="122" spans="1:19" ht="9.75" customHeight="1">
      <c r="A122" s="1147"/>
      <c r="B122" s="1411"/>
      <c r="C122" s="1205"/>
      <c r="D122" s="1208"/>
      <c r="E122" s="1147"/>
      <c r="F122" s="1214"/>
      <c r="G122" s="1149"/>
      <c r="H122" s="1149"/>
      <c r="I122" s="782"/>
      <c r="J122" s="1398"/>
      <c r="L122" s="1399"/>
      <c r="M122" s="1075"/>
      <c r="R122" s="1214"/>
      <c r="S122" s="1214"/>
    </row>
    <row r="123" spans="1:19" ht="9.75" customHeight="1">
      <c r="A123" s="1147">
        <f t="shared" si="65"/>
        <v>22</v>
      </c>
      <c r="B123" s="1148"/>
      <c r="C123" s="1203" t="s">
        <v>3559</v>
      </c>
      <c r="D123" s="1206" t="s">
        <v>132</v>
      </c>
      <c r="E123" s="1149">
        <v>110</v>
      </c>
      <c r="F123" s="1212">
        <v>1.2163439365325002</v>
      </c>
      <c r="G123" s="1149">
        <f t="shared" ref="G123" si="69">+L123</f>
        <v>1.4624454679447323</v>
      </c>
      <c r="H123" s="1149">
        <f t="shared" ref="H123" si="70">E123*G123</f>
        <v>160.86900147392055</v>
      </c>
      <c r="I123" s="782"/>
      <c r="J123" s="1397">
        <f>+F123</f>
        <v>1.2163439365325002</v>
      </c>
      <c r="L123" s="1399">
        <f>J123*$L$3</f>
        <v>1.4624454679447323</v>
      </c>
      <c r="M123" s="1075"/>
      <c r="R123" s="1212">
        <f t="shared" ref="R123" si="71">+F123</f>
        <v>1.2163439365325002</v>
      </c>
      <c r="S123" s="1212">
        <v>26</v>
      </c>
    </row>
    <row r="124" spans="1:19" ht="9.75" customHeight="1">
      <c r="A124" s="1147"/>
      <c r="B124" s="1148"/>
      <c r="C124" s="1204"/>
      <c r="D124" s="1207"/>
      <c r="E124" s="1149"/>
      <c r="F124" s="1213"/>
      <c r="G124" s="1149"/>
      <c r="H124" s="1149"/>
      <c r="I124" s="782"/>
      <c r="J124" s="1398"/>
      <c r="L124" s="1399"/>
      <c r="M124" s="1075"/>
      <c r="R124" s="1213"/>
      <c r="S124" s="1213">
        <v>0.45</v>
      </c>
    </row>
    <row r="125" spans="1:19" ht="9.75" customHeight="1">
      <c r="A125" s="1147"/>
      <c r="B125" s="1148"/>
      <c r="C125" s="1204"/>
      <c r="D125" s="1207"/>
      <c r="E125" s="1149"/>
      <c r="F125" s="1213"/>
      <c r="G125" s="1149"/>
      <c r="H125" s="1149"/>
      <c r="I125" s="782"/>
      <c r="J125" s="1398"/>
      <c r="L125" s="1399"/>
      <c r="M125" s="1075"/>
      <c r="R125" s="1213"/>
      <c r="S125" s="1213"/>
    </row>
    <row r="126" spans="1:19" ht="9.75" customHeight="1">
      <c r="A126" s="1147"/>
      <c r="B126" s="1148"/>
      <c r="C126" s="1204"/>
      <c r="D126" s="1207"/>
      <c r="E126" s="1149"/>
      <c r="F126" s="1213"/>
      <c r="G126" s="1149"/>
      <c r="H126" s="1149"/>
      <c r="I126" s="782"/>
      <c r="J126" s="1398"/>
      <c r="L126" s="1399"/>
      <c r="M126" s="1075"/>
      <c r="R126" s="1213"/>
      <c r="S126" s="1213"/>
    </row>
    <row r="127" spans="1:19" ht="9.75" customHeight="1">
      <c r="A127" s="1147"/>
      <c r="B127" s="1148"/>
      <c r="C127" s="1205"/>
      <c r="D127" s="1208"/>
      <c r="E127" s="1149"/>
      <c r="F127" s="1214"/>
      <c r="G127" s="1149"/>
      <c r="H127" s="1149"/>
      <c r="I127" s="782"/>
      <c r="J127" s="1398"/>
      <c r="L127" s="1399"/>
      <c r="M127" s="1075"/>
      <c r="R127" s="1214"/>
      <c r="S127" s="1214"/>
    </row>
    <row r="128" spans="1:19" ht="9.75" customHeight="1">
      <c r="A128" s="1147">
        <f t="shared" ref="A128" si="72">+A123+1</f>
        <v>23</v>
      </c>
      <c r="B128" s="1148"/>
      <c r="C128" s="1144" t="s">
        <v>3565</v>
      </c>
      <c r="D128" s="1147" t="s">
        <v>133</v>
      </c>
      <c r="E128" s="1149">
        <v>10</v>
      </c>
      <c r="F128" s="1212">
        <v>12.829710380000002</v>
      </c>
      <c r="G128" s="1149">
        <f t="shared" ref="G128" si="73">+L128</f>
        <v>15.425531576013375</v>
      </c>
      <c r="H128" s="1149">
        <f t="shared" ref="H128" si="74">E128*G128</f>
        <v>154.25531576013375</v>
      </c>
      <c r="I128" s="782"/>
      <c r="J128" s="1397">
        <f>+F128</f>
        <v>12.829710380000002</v>
      </c>
      <c r="L128" s="1399">
        <f>J128*$L$3</f>
        <v>15.425531576013375</v>
      </c>
      <c r="M128" s="1075"/>
      <c r="R128" s="1212">
        <f t="shared" ref="R128" si="75">+F128</f>
        <v>12.829710380000002</v>
      </c>
      <c r="S128" s="1212">
        <v>0.123</v>
      </c>
    </row>
    <row r="129" spans="1:19" ht="9.75" customHeight="1">
      <c r="A129" s="1147"/>
      <c r="B129" s="1148"/>
      <c r="C129" s="1144"/>
      <c r="D129" s="1147"/>
      <c r="E129" s="1149"/>
      <c r="F129" s="1213"/>
      <c r="G129" s="1149"/>
      <c r="H129" s="1149"/>
      <c r="I129" s="782"/>
      <c r="J129" s="1398"/>
      <c r="L129" s="1399"/>
      <c r="M129" s="1075"/>
      <c r="R129" s="1213"/>
      <c r="S129" s="1213">
        <v>32.4</v>
      </c>
    </row>
    <row r="130" spans="1:19" ht="9.75" customHeight="1">
      <c r="A130" s="1147"/>
      <c r="B130" s="1148"/>
      <c r="C130" s="1144"/>
      <c r="D130" s="1147"/>
      <c r="E130" s="1149"/>
      <c r="F130" s="1213"/>
      <c r="G130" s="1149"/>
      <c r="H130" s="1149"/>
      <c r="I130" s="782"/>
      <c r="J130" s="1398"/>
      <c r="L130" s="1399"/>
      <c r="M130" s="1075"/>
      <c r="R130" s="1213"/>
      <c r="S130" s="1213"/>
    </row>
    <row r="131" spans="1:19" ht="9.75" customHeight="1">
      <c r="A131" s="1147"/>
      <c r="B131" s="1148"/>
      <c r="C131" s="1144"/>
      <c r="D131" s="1147"/>
      <c r="E131" s="1149"/>
      <c r="F131" s="1213"/>
      <c r="G131" s="1149"/>
      <c r="H131" s="1149"/>
      <c r="I131" s="782"/>
      <c r="J131" s="1398"/>
      <c r="L131" s="1399"/>
      <c r="M131" s="1075"/>
      <c r="R131" s="1213"/>
      <c r="S131" s="1213"/>
    </row>
    <row r="132" spans="1:19" ht="9.75" customHeight="1">
      <c r="A132" s="1147"/>
      <c r="B132" s="1148"/>
      <c r="C132" s="1144"/>
      <c r="D132" s="1147"/>
      <c r="E132" s="1149"/>
      <c r="F132" s="1214"/>
      <c r="G132" s="1149"/>
      <c r="H132" s="1149"/>
      <c r="I132" s="782"/>
      <c r="J132" s="1398"/>
      <c r="L132" s="1399"/>
      <c r="M132" s="1075"/>
      <c r="R132" s="1214"/>
      <c r="S132" s="1214"/>
    </row>
    <row r="133" spans="1:19" ht="9.75" customHeight="1">
      <c r="A133" s="1147">
        <f t="shared" ref="A133:A148" si="76">+A128+1</f>
        <v>24</v>
      </c>
      <c r="B133" s="1143"/>
      <c r="C133" s="1144" t="s">
        <v>3566</v>
      </c>
      <c r="D133" s="1147" t="s">
        <v>133</v>
      </c>
      <c r="E133" s="1159">
        <v>11</v>
      </c>
      <c r="F133" s="1212">
        <v>10.409453870000002</v>
      </c>
      <c r="G133" s="1149">
        <f t="shared" ref="G133" si="77">+L133</f>
        <v>12.515587227210629</v>
      </c>
      <c r="H133" s="1149">
        <f t="shared" ref="H133" si="78">E133*G133</f>
        <v>137.67145949931691</v>
      </c>
      <c r="I133" s="782"/>
      <c r="J133" s="1397">
        <f>+F133</f>
        <v>10.409453870000002</v>
      </c>
      <c r="L133" s="1399">
        <f>J133*$L$3</f>
        <v>12.515587227210629</v>
      </c>
      <c r="M133" s="1075"/>
      <c r="R133" s="1212">
        <f t="shared" ref="R133" si="79">+F133</f>
        <v>10.409453870000002</v>
      </c>
      <c r="S133" s="1212">
        <v>29.216999999999999</v>
      </c>
    </row>
    <row r="134" spans="1:19" ht="9.75" customHeight="1">
      <c r="A134" s="1147"/>
      <c r="B134" s="1143"/>
      <c r="C134" s="1144"/>
      <c r="D134" s="1147"/>
      <c r="E134" s="1159"/>
      <c r="F134" s="1213"/>
      <c r="G134" s="1149"/>
      <c r="H134" s="1149"/>
      <c r="I134" s="782"/>
      <c r="J134" s="1398"/>
      <c r="L134" s="1399"/>
      <c r="M134" s="1075"/>
      <c r="R134" s="1213"/>
      <c r="S134" s="1213"/>
    </row>
    <row r="135" spans="1:19" ht="9.75" customHeight="1">
      <c r="A135" s="1147"/>
      <c r="B135" s="1143"/>
      <c r="C135" s="1144"/>
      <c r="D135" s="1147"/>
      <c r="E135" s="1159"/>
      <c r="F135" s="1213"/>
      <c r="G135" s="1149"/>
      <c r="H135" s="1149"/>
      <c r="I135" s="782"/>
      <c r="J135" s="1398"/>
      <c r="L135" s="1399"/>
      <c r="M135" s="1075"/>
      <c r="R135" s="1213"/>
      <c r="S135" s="1213"/>
    </row>
    <row r="136" spans="1:19" ht="9.75" customHeight="1">
      <c r="A136" s="1147"/>
      <c r="B136" s="1143"/>
      <c r="C136" s="1144"/>
      <c r="D136" s="1147"/>
      <c r="E136" s="1159"/>
      <c r="F136" s="1213"/>
      <c r="G136" s="1149"/>
      <c r="H136" s="1149"/>
      <c r="I136" s="782"/>
      <c r="J136" s="1398"/>
      <c r="L136" s="1399"/>
      <c r="M136" s="1075"/>
      <c r="R136" s="1213"/>
      <c r="S136" s="1213"/>
    </row>
    <row r="137" spans="1:19" ht="9.75" customHeight="1">
      <c r="A137" s="1147"/>
      <c r="B137" s="1327"/>
      <c r="C137" s="1144"/>
      <c r="D137" s="1147"/>
      <c r="E137" s="1159"/>
      <c r="F137" s="1214"/>
      <c r="G137" s="1149"/>
      <c r="H137" s="1149"/>
      <c r="I137" s="782"/>
      <c r="J137" s="1398"/>
      <c r="L137" s="1399"/>
      <c r="M137" s="1075"/>
      <c r="R137" s="1214"/>
      <c r="S137" s="1214"/>
    </row>
    <row r="138" spans="1:19" ht="9.75" customHeight="1">
      <c r="A138" s="1147">
        <f t="shared" si="76"/>
        <v>25</v>
      </c>
      <c r="B138" s="1385"/>
      <c r="C138" s="1144" t="s">
        <v>3568</v>
      </c>
      <c r="D138" s="1147" t="s">
        <v>133</v>
      </c>
      <c r="E138" s="1159">
        <v>19</v>
      </c>
      <c r="F138" s="1212">
        <v>0.138300372</v>
      </c>
      <c r="G138" s="1149">
        <f t="shared" ref="G138" si="80">+L138</f>
        <v>0.16628253421729977</v>
      </c>
      <c r="H138" s="1149">
        <f t="shared" ref="H138" si="81">E138*G138</f>
        <v>3.1593681501286959</v>
      </c>
      <c r="I138" s="782"/>
      <c r="J138" s="1397">
        <f>+F138</f>
        <v>0.138300372</v>
      </c>
      <c r="L138" s="1399">
        <f>J138*$L$3</f>
        <v>0.16628253421729977</v>
      </c>
      <c r="M138" s="1075"/>
      <c r="R138" s="1212">
        <f t="shared" ref="R138" si="82">+F138</f>
        <v>0.138300372</v>
      </c>
      <c r="S138" s="1212">
        <v>0.30399999999999999</v>
      </c>
    </row>
    <row r="139" spans="1:19" ht="9.75" customHeight="1">
      <c r="A139" s="1147"/>
      <c r="B139" s="1407"/>
      <c r="C139" s="1144"/>
      <c r="D139" s="1147"/>
      <c r="E139" s="1159"/>
      <c r="F139" s="1213"/>
      <c r="G139" s="1149"/>
      <c r="H139" s="1149"/>
      <c r="I139" s="782"/>
      <c r="J139" s="1398"/>
      <c r="L139" s="1399"/>
      <c r="M139" s="1075"/>
      <c r="R139" s="1213"/>
      <c r="S139" s="1213"/>
    </row>
    <row r="140" spans="1:19" ht="9.75" customHeight="1">
      <c r="A140" s="1147"/>
      <c r="B140" s="1407"/>
      <c r="C140" s="1144"/>
      <c r="D140" s="1147"/>
      <c r="E140" s="1159"/>
      <c r="F140" s="1213"/>
      <c r="G140" s="1149"/>
      <c r="H140" s="1149"/>
      <c r="I140" s="782"/>
      <c r="J140" s="1398"/>
      <c r="L140" s="1399"/>
      <c r="M140" s="1075"/>
      <c r="R140" s="1213"/>
      <c r="S140" s="1213"/>
    </row>
    <row r="141" spans="1:19" ht="9.75" customHeight="1">
      <c r="A141" s="1147"/>
      <c r="B141" s="1407"/>
      <c r="C141" s="1144"/>
      <c r="D141" s="1147"/>
      <c r="E141" s="1159"/>
      <c r="F141" s="1213"/>
      <c r="G141" s="1149"/>
      <c r="H141" s="1149"/>
      <c r="I141" s="782"/>
      <c r="J141" s="1398"/>
      <c r="L141" s="1399"/>
      <c r="M141" s="1075"/>
      <c r="R141" s="1213"/>
      <c r="S141" s="1213"/>
    </row>
    <row r="142" spans="1:19" ht="9.75" customHeight="1">
      <c r="A142" s="1147"/>
      <c r="B142" s="1408"/>
      <c r="C142" s="1144"/>
      <c r="D142" s="1147"/>
      <c r="E142" s="1159"/>
      <c r="F142" s="1214"/>
      <c r="G142" s="1149"/>
      <c r="H142" s="1149"/>
      <c r="I142" s="782"/>
      <c r="J142" s="1398"/>
      <c r="L142" s="1399"/>
      <c r="M142" s="1075"/>
      <c r="R142" s="1214"/>
      <c r="S142" s="1214"/>
    </row>
    <row r="143" spans="1:19" ht="9.75" customHeight="1">
      <c r="A143" s="1147">
        <f t="shared" si="76"/>
        <v>26</v>
      </c>
      <c r="B143" s="1148"/>
      <c r="C143" s="1144" t="s">
        <v>3569</v>
      </c>
      <c r="D143" s="1147" t="s">
        <v>133</v>
      </c>
      <c r="E143" s="1159">
        <v>5</v>
      </c>
      <c r="F143" s="1212">
        <v>0.17287546500000003</v>
      </c>
      <c r="G143" s="1149">
        <f t="shared" ref="G143" si="83">+L143</f>
        <v>0.20785316777162474</v>
      </c>
      <c r="H143" s="1149">
        <f t="shared" ref="H143" si="84">E143*G143</f>
        <v>1.0392658388581237</v>
      </c>
      <c r="I143" s="782"/>
      <c r="J143" s="1397">
        <f>+F143</f>
        <v>0.17287546500000003</v>
      </c>
      <c r="L143" s="1399">
        <f>J143*$L$3</f>
        <v>0.20785316777162474</v>
      </c>
      <c r="M143" s="1075"/>
      <c r="R143" s="1212">
        <f t="shared" ref="R143" si="85">+F143</f>
        <v>0.17287546500000003</v>
      </c>
      <c r="S143" s="1212">
        <v>10</v>
      </c>
    </row>
    <row r="144" spans="1:19" ht="9.75" customHeight="1">
      <c r="A144" s="1147"/>
      <c r="B144" s="1148"/>
      <c r="C144" s="1144"/>
      <c r="D144" s="1147"/>
      <c r="E144" s="1159"/>
      <c r="F144" s="1213"/>
      <c r="G144" s="1149"/>
      <c r="H144" s="1149"/>
      <c r="I144" s="782"/>
      <c r="J144" s="1398"/>
      <c r="L144" s="1399"/>
      <c r="M144" s="1075"/>
      <c r="R144" s="1213"/>
      <c r="S144" s="1213">
        <v>26.4</v>
      </c>
    </row>
    <row r="145" spans="1:19" ht="9.75" customHeight="1">
      <c r="A145" s="1147"/>
      <c r="B145" s="1148"/>
      <c r="C145" s="1144"/>
      <c r="D145" s="1147"/>
      <c r="E145" s="1159"/>
      <c r="F145" s="1213"/>
      <c r="G145" s="1149"/>
      <c r="H145" s="1149"/>
      <c r="I145" s="782"/>
      <c r="J145" s="1398"/>
      <c r="L145" s="1399"/>
      <c r="M145" s="1075"/>
      <c r="R145" s="1213"/>
      <c r="S145" s="1213"/>
    </row>
    <row r="146" spans="1:19" ht="9.75" customHeight="1">
      <c r="A146" s="1147"/>
      <c r="B146" s="1148"/>
      <c r="C146" s="1144"/>
      <c r="D146" s="1147"/>
      <c r="E146" s="1159"/>
      <c r="F146" s="1213"/>
      <c r="G146" s="1149"/>
      <c r="H146" s="1149"/>
      <c r="I146" s="782"/>
      <c r="J146" s="1398"/>
      <c r="L146" s="1399"/>
      <c r="M146" s="1075"/>
      <c r="R146" s="1213"/>
      <c r="S146" s="1213"/>
    </row>
    <row r="147" spans="1:19" ht="9.75" customHeight="1">
      <c r="A147" s="1147"/>
      <c r="B147" s="1148"/>
      <c r="C147" s="1144"/>
      <c r="D147" s="1147"/>
      <c r="E147" s="1159"/>
      <c r="F147" s="1214"/>
      <c r="G147" s="1149"/>
      <c r="H147" s="1149"/>
      <c r="I147" s="782"/>
      <c r="J147" s="1398"/>
      <c r="L147" s="1399"/>
      <c r="M147" s="1075"/>
      <c r="R147" s="1214"/>
      <c r="S147" s="1214"/>
    </row>
    <row r="148" spans="1:19" ht="9.75" customHeight="1">
      <c r="A148" s="1147">
        <f t="shared" si="76"/>
        <v>27</v>
      </c>
      <c r="B148" s="1148"/>
      <c r="C148" s="1203" t="s">
        <v>575</v>
      </c>
      <c r="D148" s="1206" t="s">
        <v>133</v>
      </c>
      <c r="E148" s="1159">
        <v>4</v>
      </c>
      <c r="F148" s="1212">
        <v>1.7144123545999999</v>
      </c>
      <c r="G148" s="1149">
        <f t="shared" ref="G148" si="86">+L148</f>
        <v>2.0612875214560948</v>
      </c>
      <c r="H148" s="1149">
        <f t="shared" ref="H148" si="87">E148*G148</f>
        <v>8.2451500858243794</v>
      </c>
      <c r="I148" s="782"/>
      <c r="J148" s="1397">
        <f>+F148</f>
        <v>1.7144123545999999</v>
      </c>
      <c r="L148" s="1399">
        <f>J148*$L$3</f>
        <v>2.0612875214560948</v>
      </c>
      <c r="M148" s="1075"/>
      <c r="R148" s="1212">
        <f t="shared" ref="R148" si="88">+F148</f>
        <v>1.7144123545999999</v>
      </c>
      <c r="S148" s="1212">
        <v>29.216999999999999</v>
      </c>
    </row>
    <row r="149" spans="1:19" ht="9.75" customHeight="1">
      <c r="A149" s="1147"/>
      <c r="B149" s="1148"/>
      <c r="C149" s="1204"/>
      <c r="D149" s="1207"/>
      <c r="E149" s="1159"/>
      <c r="F149" s="1213"/>
      <c r="G149" s="1149"/>
      <c r="H149" s="1149"/>
      <c r="I149" s="782"/>
      <c r="J149" s="1398"/>
      <c r="L149" s="1399"/>
      <c r="M149" s="1075"/>
      <c r="R149" s="1213"/>
      <c r="S149" s="1213"/>
    </row>
    <row r="150" spans="1:19" ht="9.75" customHeight="1">
      <c r="A150" s="1147"/>
      <c r="B150" s="1148"/>
      <c r="C150" s="1204"/>
      <c r="D150" s="1207"/>
      <c r="E150" s="1159"/>
      <c r="F150" s="1213"/>
      <c r="G150" s="1149"/>
      <c r="H150" s="1149"/>
      <c r="I150" s="782"/>
      <c r="J150" s="1398"/>
      <c r="L150" s="1399"/>
      <c r="M150" s="1075"/>
      <c r="R150" s="1213"/>
      <c r="S150" s="1213"/>
    </row>
    <row r="151" spans="1:19" ht="9.75" customHeight="1">
      <c r="A151" s="1147"/>
      <c r="B151" s="1148"/>
      <c r="C151" s="1204"/>
      <c r="D151" s="1207"/>
      <c r="E151" s="1159"/>
      <c r="F151" s="1213"/>
      <c r="G151" s="1149"/>
      <c r="H151" s="1149"/>
      <c r="I151" s="782"/>
      <c r="J151" s="1398"/>
      <c r="L151" s="1399"/>
      <c r="M151" s="1075"/>
      <c r="R151" s="1213"/>
      <c r="S151" s="1213"/>
    </row>
    <row r="152" spans="1:19" ht="9.75" customHeight="1">
      <c r="A152" s="1147"/>
      <c r="B152" s="1148"/>
      <c r="C152" s="1205"/>
      <c r="D152" s="1208"/>
      <c r="E152" s="1159"/>
      <c r="F152" s="1214"/>
      <c r="G152" s="1149"/>
      <c r="H152" s="1149"/>
      <c r="I152" s="782"/>
      <c r="J152" s="1398"/>
      <c r="L152" s="1399"/>
      <c r="M152" s="1075"/>
      <c r="R152" s="1214"/>
      <c r="S152" s="1214"/>
    </row>
    <row r="153" spans="1:19" ht="9.75" customHeight="1">
      <c r="A153" s="1147">
        <f t="shared" ref="A153" si="89">+A148+1</f>
        <v>28</v>
      </c>
      <c r="B153" s="1143"/>
      <c r="C153" s="1203" t="s">
        <v>3609</v>
      </c>
      <c r="D153" s="1206" t="s">
        <v>133</v>
      </c>
      <c r="E153" s="1209">
        <v>2</v>
      </c>
      <c r="F153" s="1212">
        <v>3.25185149</v>
      </c>
      <c r="G153" s="1149">
        <f t="shared" ref="G153" si="90">+L153</f>
        <v>3.9097950268384105</v>
      </c>
      <c r="H153" s="1149">
        <f t="shared" ref="H153" si="91">E153*G153</f>
        <v>7.819590053676821</v>
      </c>
      <c r="I153" s="782"/>
      <c r="J153" s="1397">
        <f>+F153</f>
        <v>3.25185149</v>
      </c>
      <c r="L153" s="1399">
        <f>J153*$L$3</f>
        <v>3.9097950268384105</v>
      </c>
      <c r="M153" s="1075"/>
      <c r="R153" s="1212">
        <f t="shared" ref="R153" si="92">+F153</f>
        <v>3.25185149</v>
      </c>
      <c r="S153" s="1212">
        <v>304.16699999999997</v>
      </c>
    </row>
    <row r="154" spans="1:19" ht="9.75" customHeight="1">
      <c r="A154" s="1147"/>
      <c r="B154" s="1143"/>
      <c r="C154" s="1204"/>
      <c r="D154" s="1207"/>
      <c r="E154" s="1210"/>
      <c r="F154" s="1213"/>
      <c r="G154" s="1149"/>
      <c r="H154" s="1149"/>
      <c r="I154" s="782"/>
      <c r="J154" s="1398"/>
      <c r="L154" s="1399"/>
      <c r="M154" s="1075"/>
      <c r="R154" s="1213"/>
      <c r="S154" s="1213"/>
    </row>
    <row r="155" spans="1:19" ht="9.75" customHeight="1">
      <c r="A155" s="1147"/>
      <c r="B155" s="1143"/>
      <c r="C155" s="1204"/>
      <c r="D155" s="1207"/>
      <c r="E155" s="1210"/>
      <c r="F155" s="1213"/>
      <c r="G155" s="1149"/>
      <c r="H155" s="1149"/>
      <c r="I155" s="782"/>
      <c r="J155" s="1398"/>
      <c r="L155" s="1399"/>
      <c r="M155" s="1075"/>
      <c r="R155" s="1213"/>
      <c r="S155" s="1213"/>
    </row>
    <row r="156" spans="1:19" ht="9.75" customHeight="1">
      <c r="A156" s="1147"/>
      <c r="B156" s="1143"/>
      <c r="C156" s="1204"/>
      <c r="D156" s="1207"/>
      <c r="E156" s="1210"/>
      <c r="F156" s="1213"/>
      <c r="G156" s="1149"/>
      <c r="H156" s="1149"/>
      <c r="I156" s="782"/>
      <c r="J156" s="1398"/>
      <c r="L156" s="1399"/>
      <c r="M156" s="1075"/>
      <c r="R156" s="1213"/>
      <c r="S156" s="1213"/>
    </row>
    <row r="157" spans="1:19" ht="9.75" customHeight="1">
      <c r="A157" s="1147"/>
      <c r="B157" s="1327"/>
      <c r="C157" s="1205"/>
      <c r="D157" s="1208"/>
      <c r="E157" s="1211"/>
      <c r="F157" s="1214"/>
      <c r="G157" s="1149"/>
      <c r="H157" s="1149"/>
      <c r="I157" s="782"/>
      <c r="J157" s="1398"/>
      <c r="L157" s="1399"/>
      <c r="M157" s="1075"/>
      <c r="R157" s="1214"/>
      <c r="S157" s="1214"/>
    </row>
    <row r="158" spans="1:19" ht="9.75" customHeight="1">
      <c r="A158" s="1147">
        <f t="shared" ref="A158:A173" si="93">+A153+1</f>
        <v>29</v>
      </c>
      <c r="B158" s="1327"/>
      <c r="C158" s="1203" t="s">
        <v>3573</v>
      </c>
      <c r="D158" s="1206" t="s">
        <v>133</v>
      </c>
      <c r="E158" s="1209">
        <v>7</v>
      </c>
      <c r="F158" s="1212">
        <v>1.7449042446</v>
      </c>
      <c r="G158" s="1149">
        <f t="shared" ref="G158" si="94">+L158</f>
        <v>2.0979488020365635</v>
      </c>
      <c r="H158" s="1149">
        <f t="shared" ref="H158" si="95">E158*G158</f>
        <v>14.685641614255944</v>
      </c>
      <c r="I158" s="782"/>
      <c r="J158" s="1397">
        <f>+F158</f>
        <v>1.7449042446</v>
      </c>
      <c r="L158" s="1399">
        <f>J158*$L$3</f>
        <v>2.0979488020365635</v>
      </c>
      <c r="M158" s="1075"/>
      <c r="R158" s="1212">
        <f t="shared" ref="R158" si="96">+F158</f>
        <v>1.7449042446</v>
      </c>
      <c r="S158" s="1212">
        <v>4.97</v>
      </c>
    </row>
    <row r="159" spans="1:19" ht="9.75" customHeight="1">
      <c r="A159" s="1147"/>
      <c r="B159" s="1328"/>
      <c r="C159" s="1204"/>
      <c r="D159" s="1207"/>
      <c r="E159" s="1210"/>
      <c r="F159" s="1213"/>
      <c r="G159" s="1149"/>
      <c r="H159" s="1149"/>
      <c r="I159" s="782"/>
      <c r="J159" s="1398"/>
      <c r="L159" s="1399"/>
      <c r="M159" s="1075"/>
      <c r="R159" s="1213"/>
      <c r="S159" s="1213">
        <v>0.19</v>
      </c>
    </row>
    <row r="160" spans="1:19" ht="9.75" customHeight="1">
      <c r="A160" s="1147"/>
      <c r="B160" s="1328"/>
      <c r="C160" s="1204"/>
      <c r="D160" s="1207"/>
      <c r="E160" s="1210"/>
      <c r="F160" s="1213"/>
      <c r="G160" s="1149"/>
      <c r="H160" s="1149"/>
      <c r="I160" s="782"/>
      <c r="J160" s="1398"/>
      <c r="L160" s="1399"/>
      <c r="M160" s="1075"/>
      <c r="R160" s="1213"/>
      <c r="S160" s="1213"/>
    </row>
    <row r="161" spans="1:19" ht="9.75" customHeight="1">
      <c r="A161" s="1147"/>
      <c r="B161" s="1328"/>
      <c r="C161" s="1204"/>
      <c r="D161" s="1207"/>
      <c r="E161" s="1210"/>
      <c r="F161" s="1213"/>
      <c r="G161" s="1149"/>
      <c r="H161" s="1149"/>
      <c r="I161" s="782"/>
      <c r="J161" s="1398"/>
      <c r="L161" s="1399"/>
      <c r="M161" s="1075"/>
      <c r="R161" s="1213"/>
      <c r="S161" s="1213"/>
    </row>
    <row r="162" spans="1:19" ht="12.75">
      <c r="A162" s="1147"/>
      <c r="B162" s="1329"/>
      <c r="C162" s="1205"/>
      <c r="D162" s="1208"/>
      <c r="E162" s="1211"/>
      <c r="F162" s="1214"/>
      <c r="G162" s="1149"/>
      <c r="H162" s="1149"/>
      <c r="I162" s="785"/>
      <c r="J162" s="1398"/>
      <c r="L162" s="1399"/>
      <c r="M162" s="1075"/>
      <c r="R162" s="1214"/>
      <c r="S162" s="1214"/>
    </row>
    <row r="163" spans="1:19" ht="9.75" customHeight="1">
      <c r="A163" s="1147">
        <f t="shared" si="93"/>
        <v>30</v>
      </c>
      <c r="B163" s="1412"/>
      <c r="C163" s="1203" t="s">
        <v>3574</v>
      </c>
      <c r="D163" s="1206" t="s">
        <v>133</v>
      </c>
      <c r="E163" s="1209">
        <v>6</v>
      </c>
      <c r="F163" s="1212">
        <v>1.7840893500000004</v>
      </c>
      <c r="G163" s="1149">
        <f t="shared" ref="G163" si="97">+L163</f>
        <v>2.1450621867314652</v>
      </c>
      <c r="H163" s="1149">
        <f t="shared" ref="H163" si="98">E163*G163</f>
        <v>12.870373120388791</v>
      </c>
      <c r="I163" s="782"/>
      <c r="J163" s="1397">
        <f>+F163</f>
        <v>1.7840893500000004</v>
      </c>
      <c r="L163" s="1399">
        <f>J163*$L$3</f>
        <v>2.1450621867314652</v>
      </c>
      <c r="M163" s="1075"/>
      <c r="R163" s="1212">
        <f t="shared" ref="R163" si="99">+F163</f>
        <v>1.7840893500000004</v>
      </c>
      <c r="S163" s="1212">
        <v>4.5</v>
      </c>
    </row>
    <row r="164" spans="1:19" ht="9.75" customHeight="1">
      <c r="A164" s="1147"/>
      <c r="B164" s="1413"/>
      <c r="C164" s="1204"/>
      <c r="D164" s="1207"/>
      <c r="E164" s="1210"/>
      <c r="F164" s="1213"/>
      <c r="G164" s="1149"/>
      <c r="H164" s="1149"/>
      <c r="I164" s="782"/>
      <c r="J164" s="1398"/>
      <c r="L164" s="1399"/>
      <c r="M164" s="1075"/>
      <c r="R164" s="1213"/>
      <c r="S164" s="1213">
        <v>0.19</v>
      </c>
    </row>
    <row r="165" spans="1:19" ht="9.75" customHeight="1">
      <c r="A165" s="1147"/>
      <c r="B165" s="1413"/>
      <c r="C165" s="1204"/>
      <c r="D165" s="1207"/>
      <c r="E165" s="1210"/>
      <c r="F165" s="1213"/>
      <c r="G165" s="1149"/>
      <c r="H165" s="1149"/>
      <c r="I165" s="782"/>
      <c r="J165" s="1398"/>
      <c r="L165" s="1399"/>
      <c r="M165" s="1075"/>
      <c r="R165" s="1213"/>
      <c r="S165" s="1213"/>
    </row>
    <row r="166" spans="1:19" ht="9.75" customHeight="1">
      <c r="A166" s="1147"/>
      <c r="B166" s="1413"/>
      <c r="C166" s="1204"/>
      <c r="D166" s="1207"/>
      <c r="E166" s="1210"/>
      <c r="F166" s="1213"/>
      <c r="G166" s="1149"/>
      <c r="H166" s="1149"/>
      <c r="I166" s="782"/>
      <c r="J166" s="1398"/>
      <c r="L166" s="1399"/>
      <c r="M166" s="1075"/>
      <c r="R166" s="1213"/>
      <c r="S166" s="1213"/>
    </row>
    <row r="167" spans="1:19" ht="9.75" customHeight="1">
      <c r="A167" s="1147"/>
      <c r="B167" s="1414"/>
      <c r="C167" s="1205"/>
      <c r="D167" s="1208"/>
      <c r="E167" s="1211"/>
      <c r="F167" s="1214"/>
      <c r="G167" s="1149"/>
      <c r="H167" s="1149"/>
      <c r="I167" s="782"/>
      <c r="J167" s="1398"/>
      <c r="L167" s="1399"/>
      <c r="M167" s="1075"/>
      <c r="R167" s="1214"/>
      <c r="S167" s="1214"/>
    </row>
    <row r="168" spans="1:19" ht="9.75" customHeight="1">
      <c r="A168" s="1147">
        <f t="shared" si="93"/>
        <v>31</v>
      </c>
      <c r="B168" s="1205"/>
      <c r="C168" s="1167" t="s">
        <v>3608</v>
      </c>
      <c r="D168" s="1170"/>
      <c r="E168" s="1209"/>
      <c r="F168" s="1212"/>
      <c r="G168" s="1149">
        <f t="shared" ref="G168" si="100">+L168</f>
        <v>0</v>
      </c>
      <c r="H168" s="1149">
        <f t="shared" ref="H168" si="101">E168*G168</f>
        <v>0</v>
      </c>
      <c r="I168" s="782"/>
      <c r="J168" s="1397">
        <f>+F168</f>
        <v>0</v>
      </c>
      <c r="L168" s="1399">
        <f>J168*$L$3</f>
        <v>0</v>
      </c>
      <c r="M168" s="1075"/>
      <c r="R168" s="1212">
        <f t="shared" ref="R168" si="102">+F168</f>
        <v>0</v>
      </c>
      <c r="S168" s="1212">
        <v>4.97</v>
      </c>
    </row>
    <row r="169" spans="1:19" ht="9.75" customHeight="1">
      <c r="A169" s="1147"/>
      <c r="B169" s="1144"/>
      <c r="C169" s="1168"/>
      <c r="D169" s="1171"/>
      <c r="E169" s="1210"/>
      <c r="F169" s="1213"/>
      <c r="G169" s="1149"/>
      <c r="H169" s="1149"/>
      <c r="I169" s="782"/>
      <c r="J169" s="1398"/>
      <c r="L169" s="1399"/>
      <c r="M169" s="1075"/>
      <c r="R169" s="1213"/>
      <c r="S169" s="1213">
        <v>26</v>
      </c>
    </row>
    <row r="170" spans="1:19" ht="9.75" customHeight="1">
      <c r="A170" s="1147"/>
      <c r="B170" s="1144"/>
      <c r="C170" s="1168"/>
      <c r="D170" s="1171"/>
      <c r="E170" s="1210"/>
      <c r="F170" s="1213"/>
      <c r="G170" s="1149"/>
      <c r="H170" s="1149"/>
      <c r="I170" s="782"/>
      <c r="J170" s="1398"/>
      <c r="L170" s="1399"/>
      <c r="M170" s="1075"/>
      <c r="R170" s="1213"/>
      <c r="S170" s="1213"/>
    </row>
    <row r="171" spans="1:19" ht="9.75" customHeight="1">
      <c r="A171" s="1147"/>
      <c r="B171" s="1144"/>
      <c r="C171" s="1168"/>
      <c r="D171" s="1171"/>
      <c r="E171" s="1210"/>
      <c r="F171" s="1213"/>
      <c r="G171" s="1149"/>
      <c r="H171" s="1149"/>
      <c r="I171" s="782"/>
      <c r="J171" s="1398"/>
      <c r="L171" s="1399"/>
      <c r="M171" s="1075"/>
      <c r="R171" s="1213"/>
      <c r="S171" s="1213"/>
    </row>
    <row r="172" spans="1:19" ht="9.75" customHeight="1">
      <c r="A172" s="1147"/>
      <c r="B172" s="1144"/>
      <c r="C172" s="1169"/>
      <c r="D172" s="1172"/>
      <c r="E172" s="1211"/>
      <c r="F172" s="1214"/>
      <c r="G172" s="1149"/>
      <c r="H172" s="1149"/>
      <c r="I172" s="782"/>
      <c r="J172" s="1398"/>
      <c r="L172" s="1399"/>
      <c r="M172" s="1075"/>
      <c r="R172" s="1214"/>
      <c r="S172" s="1214"/>
    </row>
    <row r="173" spans="1:19" ht="9.75" customHeight="1">
      <c r="A173" s="1147">
        <f t="shared" si="93"/>
        <v>32</v>
      </c>
      <c r="B173" s="1144"/>
      <c r="C173" s="1188" t="s">
        <v>3582</v>
      </c>
      <c r="D173" s="1191" t="s">
        <v>132</v>
      </c>
      <c r="E173" s="1173">
        <v>8</v>
      </c>
      <c r="F173" s="1212">
        <v>3.340121652300001</v>
      </c>
      <c r="G173" s="1149">
        <f t="shared" ref="G173" si="103">+L173</f>
        <v>4.0159247940310578</v>
      </c>
      <c r="H173" s="1149">
        <f t="shared" ref="H173" si="104">E173*G173</f>
        <v>32.127398352248463</v>
      </c>
      <c r="I173" s="782"/>
      <c r="J173" s="1397">
        <f>+F173</f>
        <v>3.340121652300001</v>
      </c>
      <c r="L173" s="1399">
        <f>J173*$L$3</f>
        <v>4.0159247940310578</v>
      </c>
      <c r="M173" s="1075"/>
      <c r="R173" s="1212">
        <f t="shared" ref="R173" si="105">+F173</f>
        <v>3.340121652300001</v>
      </c>
      <c r="S173" s="1212">
        <v>8.5</v>
      </c>
    </row>
    <row r="174" spans="1:19" ht="9.75" customHeight="1">
      <c r="A174" s="1147"/>
      <c r="B174" s="1144"/>
      <c r="C174" s="1189"/>
      <c r="D174" s="1192"/>
      <c r="E174" s="1174"/>
      <c r="F174" s="1213"/>
      <c r="G174" s="1149"/>
      <c r="H174" s="1149"/>
      <c r="I174" s="782"/>
      <c r="J174" s="1398"/>
      <c r="L174" s="1399"/>
      <c r="M174" s="1075"/>
      <c r="R174" s="1213"/>
      <c r="S174" s="1213"/>
    </row>
    <row r="175" spans="1:19" ht="9.75" customHeight="1">
      <c r="A175" s="1147"/>
      <c r="B175" s="1144"/>
      <c r="C175" s="1189"/>
      <c r="D175" s="1192"/>
      <c r="E175" s="1174"/>
      <c r="F175" s="1213"/>
      <c r="G175" s="1149"/>
      <c r="H175" s="1149"/>
      <c r="I175" s="782"/>
      <c r="J175" s="1398"/>
      <c r="L175" s="1399"/>
      <c r="M175" s="1075"/>
      <c r="R175" s="1213"/>
      <c r="S175" s="1213"/>
    </row>
    <row r="176" spans="1:19" ht="9.75" customHeight="1">
      <c r="A176" s="1147"/>
      <c r="B176" s="1144"/>
      <c r="C176" s="1189"/>
      <c r="D176" s="1192"/>
      <c r="E176" s="1174"/>
      <c r="F176" s="1213"/>
      <c r="G176" s="1149"/>
      <c r="H176" s="1149"/>
      <c r="I176" s="782"/>
      <c r="J176" s="1398"/>
      <c r="L176" s="1399"/>
      <c r="M176" s="1075"/>
      <c r="R176" s="1213"/>
      <c r="S176" s="1213"/>
    </row>
    <row r="177" spans="1:19" ht="15.75" customHeight="1">
      <c r="A177" s="1147"/>
      <c r="B177" s="1144"/>
      <c r="C177" s="1190"/>
      <c r="D177" s="1193"/>
      <c r="E177" s="1175"/>
      <c r="F177" s="1214"/>
      <c r="G177" s="1149"/>
      <c r="H177" s="1149"/>
      <c r="I177" s="785"/>
      <c r="J177" s="1398"/>
      <c r="L177" s="1399"/>
      <c r="M177" s="1075"/>
      <c r="R177" s="1214"/>
      <c r="S177" s="1214"/>
    </row>
    <row r="178" spans="1:19" ht="9.75" customHeight="1">
      <c r="A178" s="1147">
        <f t="shared" ref="A178" si="106">+A173+1</f>
        <v>33</v>
      </c>
      <c r="B178" s="1145"/>
      <c r="C178" s="1144" t="s">
        <v>3583</v>
      </c>
      <c r="D178" s="1147" t="s">
        <v>149</v>
      </c>
      <c r="E178" s="1194">
        <v>6</v>
      </c>
      <c r="F178" s="1212">
        <v>1.1763723749999999</v>
      </c>
      <c r="G178" s="1149">
        <f t="shared" ref="G178" si="107">+L178</f>
        <v>1.4143865043126831</v>
      </c>
      <c r="H178" s="1149">
        <f t="shared" ref="H178" si="108">E178*G178</f>
        <v>8.4863190258760994</v>
      </c>
      <c r="I178" s="782"/>
      <c r="J178" s="1397">
        <f>+F178</f>
        <v>1.1763723749999999</v>
      </c>
      <c r="L178" s="1399">
        <f>J178*$L$3</f>
        <v>1.4143865043126831</v>
      </c>
      <c r="R178" s="1212">
        <f t="shared" ref="R178" si="109">+F178</f>
        <v>1.1763723749999999</v>
      </c>
      <c r="S178" s="1212">
        <v>4</v>
      </c>
    </row>
    <row r="179" spans="1:19" ht="9.75" customHeight="1">
      <c r="A179" s="1147"/>
      <c r="B179" s="1145"/>
      <c r="C179" s="1144"/>
      <c r="D179" s="1147"/>
      <c r="E179" s="1195"/>
      <c r="F179" s="1213"/>
      <c r="G179" s="1149"/>
      <c r="H179" s="1149"/>
      <c r="I179" s="782"/>
      <c r="J179" s="1398"/>
      <c r="L179" s="1399"/>
      <c r="R179" s="1213"/>
      <c r="S179" s="1213">
        <v>0.19</v>
      </c>
    </row>
    <row r="180" spans="1:19" ht="9.75" customHeight="1">
      <c r="A180" s="1147"/>
      <c r="B180" s="1145"/>
      <c r="C180" s="1144"/>
      <c r="D180" s="1147"/>
      <c r="E180" s="1195"/>
      <c r="F180" s="1213"/>
      <c r="G180" s="1149"/>
      <c r="H180" s="1149"/>
      <c r="I180" s="782"/>
      <c r="J180" s="1398"/>
      <c r="L180" s="1399"/>
      <c r="R180" s="1213"/>
      <c r="S180" s="1213"/>
    </row>
    <row r="181" spans="1:19" ht="9.75" customHeight="1">
      <c r="A181" s="1147"/>
      <c r="B181" s="1145"/>
      <c r="C181" s="1144"/>
      <c r="D181" s="1147"/>
      <c r="E181" s="1195"/>
      <c r="F181" s="1213"/>
      <c r="G181" s="1149"/>
      <c r="H181" s="1149"/>
      <c r="I181" s="782"/>
      <c r="J181" s="1398"/>
      <c r="L181" s="1399"/>
      <c r="R181" s="1213"/>
      <c r="S181" s="1213"/>
    </row>
    <row r="182" spans="1:19" ht="7.5" customHeight="1">
      <c r="A182" s="1147"/>
      <c r="B182" s="1145"/>
      <c r="C182" s="1144"/>
      <c r="D182" s="1147"/>
      <c r="E182" s="1196"/>
      <c r="F182" s="1214"/>
      <c r="G182" s="1149"/>
      <c r="H182" s="1149"/>
      <c r="I182" s="782"/>
      <c r="J182" s="1398"/>
      <c r="L182" s="1399"/>
      <c r="R182" s="1214"/>
      <c r="S182" s="1214"/>
    </row>
    <row r="183" spans="1:19" ht="9.75" customHeight="1">
      <c r="A183" s="1147">
        <f t="shared" ref="A183" si="110">+A178+1</f>
        <v>34</v>
      </c>
      <c r="B183" s="1145"/>
      <c r="C183" s="1144" t="s">
        <v>3584</v>
      </c>
      <c r="D183" s="1147" t="s">
        <v>149</v>
      </c>
      <c r="E183" s="1159">
        <v>2</v>
      </c>
      <c r="F183" s="1212">
        <v>0.74912701500000012</v>
      </c>
      <c r="G183" s="1149">
        <f t="shared" ref="G183" si="111">+L183</f>
        <v>0.90069706034370711</v>
      </c>
      <c r="H183" s="1149">
        <f t="shared" ref="H183" si="112">E183*G183</f>
        <v>1.8013941206874142</v>
      </c>
      <c r="I183" s="782"/>
      <c r="J183" s="1397">
        <f>+F183</f>
        <v>0.74912701500000012</v>
      </c>
      <c r="L183" s="1399">
        <f>J183*$L$3</f>
        <v>0.90069706034370711</v>
      </c>
      <c r="R183" s="1212">
        <f t="shared" ref="R183" si="113">+F183</f>
        <v>0.74912701500000012</v>
      </c>
      <c r="S183" s="1212">
        <v>4.5</v>
      </c>
    </row>
    <row r="184" spans="1:19" ht="9.75" customHeight="1">
      <c r="A184" s="1147"/>
      <c r="B184" s="1145"/>
      <c r="C184" s="1144"/>
      <c r="D184" s="1147"/>
      <c r="E184" s="1159"/>
      <c r="F184" s="1213"/>
      <c r="G184" s="1149"/>
      <c r="H184" s="1149"/>
      <c r="I184" s="782"/>
      <c r="J184" s="1398"/>
      <c r="L184" s="1399"/>
      <c r="R184" s="1213"/>
      <c r="S184" s="1213">
        <v>0.19</v>
      </c>
    </row>
    <row r="185" spans="1:19" ht="9.75" customHeight="1">
      <c r="A185" s="1147"/>
      <c r="B185" s="1145"/>
      <c r="C185" s="1144"/>
      <c r="D185" s="1147"/>
      <c r="E185" s="1159"/>
      <c r="F185" s="1213"/>
      <c r="G185" s="1149"/>
      <c r="H185" s="1149"/>
      <c r="I185" s="782"/>
      <c r="J185" s="1398"/>
      <c r="L185" s="1399"/>
      <c r="R185" s="1213"/>
      <c r="S185" s="1213"/>
    </row>
    <row r="186" spans="1:19" ht="9.75" customHeight="1">
      <c r="A186" s="1147"/>
      <c r="B186" s="1145"/>
      <c r="C186" s="1144"/>
      <c r="D186" s="1147"/>
      <c r="E186" s="1159"/>
      <c r="F186" s="1213"/>
      <c r="G186" s="1149"/>
      <c r="H186" s="1149"/>
      <c r="I186" s="782"/>
      <c r="J186" s="1398"/>
      <c r="L186" s="1399"/>
      <c r="R186" s="1213"/>
      <c r="S186" s="1213"/>
    </row>
    <row r="187" spans="1:19" ht="9.75" customHeight="1">
      <c r="A187" s="1147"/>
      <c r="B187" s="1145"/>
      <c r="C187" s="1144"/>
      <c r="D187" s="1147"/>
      <c r="E187" s="1159"/>
      <c r="F187" s="1214"/>
      <c r="G187" s="1149"/>
      <c r="H187" s="1149"/>
      <c r="I187" s="782"/>
      <c r="J187" s="1398"/>
      <c r="L187" s="1399"/>
      <c r="R187" s="1214"/>
      <c r="S187" s="1214"/>
    </row>
    <row r="188" spans="1:19" ht="9.75" customHeight="1">
      <c r="A188" s="1147">
        <f t="shared" ref="A188" si="114">+A183+1</f>
        <v>35</v>
      </c>
      <c r="B188" s="1145"/>
      <c r="C188" s="1144" t="s">
        <v>3585</v>
      </c>
      <c r="D188" s="1147" t="s">
        <v>132</v>
      </c>
      <c r="E188" s="1159">
        <v>8</v>
      </c>
      <c r="F188" s="1212">
        <v>2.2560695518000005</v>
      </c>
      <c r="G188" s="1149">
        <f t="shared" ref="G188" si="115">+L188</f>
        <v>2.7125376238596934</v>
      </c>
      <c r="H188" s="1149">
        <f t="shared" ref="H188" si="116">E188*G188</f>
        <v>21.700300990877547</v>
      </c>
      <c r="I188" s="782"/>
      <c r="J188" s="1397">
        <f>+F188</f>
        <v>2.2560695518000005</v>
      </c>
      <c r="L188" s="1399">
        <f>J188*$L$3</f>
        <v>2.7125376238596934</v>
      </c>
      <c r="R188" s="1212">
        <f t="shared" ref="R188" si="117">+F188</f>
        <v>2.2560695518000005</v>
      </c>
      <c r="S188" s="1212">
        <v>28.026249994468561</v>
      </c>
    </row>
    <row r="189" spans="1:19" ht="9.75" customHeight="1">
      <c r="A189" s="1147"/>
      <c r="B189" s="1145"/>
      <c r="C189" s="1144"/>
      <c r="D189" s="1147"/>
      <c r="E189" s="1159"/>
      <c r="F189" s="1213"/>
      <c r="G189" s="1149"/>
      <c r="H189" s="1149"/>
      <c r="I189" s="782"/>
      <c r="J189" s="1398"/>
      <c r="L189" s="1399"/>
      <c r="R189" s="1213"/>
      <c r="S189" s="1213"/>
    </row>
    <row r="190" spans="1:19" ht="9.75" customHeight="1">
      <c r="A190" s="1147"/>
      <c r="B190" s="1145"/>
      <c r="C190" s="1144"/>
      <c r="D190" s="1147"/>
      <c r="E190" s="1159"/>
      <c r="F190" s="1213"/>
      <c r="G190" s="1149"/>
      <c r="H190" s="1149"/>
      <c r="I190" s="782"/>
      <c r="J190" s="1398"/>
      <c r="L190" s="1399"/>
      <c r="R190" s="1213"/>
      <c r="S190" s="1213"/>
    </row>
    <row r="191" spans="1:19" ht="9.75" customHeight="1">
      <c r="A191" s="1147"/>
      <c r="B191" s="1145"/>
      <c r="C191" s="1144"/>
      <c r="D191" s="1147"/>
      <c r="E191" s="1159"/>
      <c r="F191" s="1213"/>
      <c r="G191" s="1149"/>
      <c r="H191" s="1149"/>
      <c r="I191" s="782"/>
      <c r="J191" s="1398"/>
      <c r="L191" s="1399"/>
      <c r="R191" s="1213"/>
      <c r="S191" s="1213"/>
    </row>
    <row r="192" spans="1:19" ht="9.75" customHeight="1">
      <c r="A192" s="1147"/>
      <c r="B192" s="1145"/>
      <c r="C192" s="1144"/>
      <c r="D192" s="1147"/>
      <c r="E192" s="1159"/>
      <c r="F192" s="1214"/>
      <c r="G192" s="1149"/>
      <c r="H192" s="1149"/>
      <c r="I192" s="782"/>
      <c r="J192" s="1398"/>
      <c r="L192" s="1399"/>
      <c r="R192" s="1214"/>
      <c r="S192" s="1214"/>
    </row>
    <row r="193" spans="1:19" ht="9.75" customHeight="1">
      <c r="A193" s="1147">
        <f t="shared" ref="A193" si="118">+A188+1</f>
        <v>36</v>
      </c>
      <c r="B193" s="1145"/>
      <c r="C193" s="1144" t="s">
        <v>3578</v>
      </c>
      <c r="D193" s="1147" t="s">
        <v>149</v>
      </c>
      <c r="E193" s="1149">
        <v>6</v>
      </c>
      <c r="F193" s="1212">
        <v>1.752623925</v>
      </c>
      <c r="G193" s="1149">
        <f t="shared" ref="G193" si="119">+L193</f>
        <v>2.1072303968847654</v>
      </c>
      <c r="H193" s="1149">
        <f t="shared" ref="H193" si="120">E193*G193</f>
        <v>12.643382381308593</v>
      </c>
      <c r="I193" s="782"/>
      <c r="J193" s="1397">
        <f>+F193</f>
        <v>1.752623925</v>
      </c>
      <c r="L193" s="1399">
        <f>J193*$L$3</f>
        <v>2.1072303968847654</v>
      </c>
      <c r="R193" s="1212">
        <f t="shared" ref="R193" si="121">+F193</f>
        <v>1.752623925</v>
      </c>
      <c r="S193" s="1212">
        <v>21.388523813948961</v>
      </c>
    </row>
    <row r="194" spans="1:19" ht="9.75" customHeight="1">
      <c r="A194" s="1147"/>
      <c r="B194" s="1145"/>
      <c r="C194" s="1144"/>
      <c r="D194" s="1147"/>
      <c r="E194" s="1149"/>
      <c r="F194" s="1213"/>
      <c r="G194" s="1149"/>
      <c r="H194" s="1149"/>
      <c r="I194" s="782"/>
      <c r="J194" s="1398"/>
      <c r="L194" s="1399"/>
      <c r="R194" s="1213"/>
      <c r="S194" s="1213"/>
    </row>
    <row r="195" spans="1:19" ht="9.75" customHeight="1">
      <c r="A195" s="1147"/>
      <c r="B195" s="1145"/>
      <c r="C195" s="1144"/>
      <c r="D195" s="1147"/>
      <c r="E195" s="1149"/>
      <c r="F195" s="1213"/>
      <c r="G195" s="1149"/>
      <c r="H195" s="1149"/>
      <c r="I195" s="782"/>
      <c r="J195" s="1398"/>
      <c r="L195" s="1399"/>
      <c r="R195" s="1213"/>
      <c r="S195" s="1213"/>
    </row>
    <row r="196" spans="1:19" ht="9.75" customHeight="1">
      <c r="A196" s="1147"/>
      <c r="B196" s="1145"/>
      <c r="C196" s="1144"/>
      <c r="D196" s="1147"/>
      <c r="E196" s="1149"/>
      <c r="F196" s="1213"/>
      <c r="G196" s="1149"/>
      <c r="H196" s="1149"/>
      <c r="I196" s="782"/>
      <c r="J196" s="1398"/>
      <c r="L196" s="1399"/>
      <c r="R196" s="1213"/>
      <c r="S196" s="1213"/>
    </row>
    <row r="197" spans="1:19" ht="9.75" customHeight="1">
      <c r="A197" s="1147"/>
      <c r="B197" s="1145"/>
      <c r="C197" s="1144"/>
      <c r="D197" s="1147"/>
      <c r="E197" s="1149"/>
      <c r="F197" s="1214"/>
      <c r="G197" s="1149"/>
      <c r="H197" s="1149"/>
      <c r="I197" s="782"/>
      <c r="J197" s="1398"/>
      <c r="L197" s="1399"/>
      <c r="R197" s="1214"/>
      <c r="S197" s="1214"/>
    </row>
    <row r="198" spans="1:19" ht="9.75" customHeight="1">
      <c r="A198" s="1147">
        <f t="shared" ref="A198" si="122">+A193+1</f>
        <v>37</v>
      </c>
      <c r="B198" s="1145"/>
      <c r="C198" s="1144" t="s">
        <v>3580</v>
      </c>
      <c r="D198" s="1142" t="s">
        <v>133</v>
      </c>
      <c r="E198" s="1159">
        <v>1</v>
      </c>
      <c r="F198" s="1212">
        <v>17.257436900000002</v>
      </c>
      <c r="G198" s="1149">
        <f t="shared" ref="G198" si="123">+L198</f>
        <v>20.749115134897409</v>
      </c>
      <c r="H198" s="1149">
        <f t="shared" ref="H198" si="124">E198*G198</f>
        <v>20.749115134897409</v>
      </c>
      <c r="I198" s="782"/>
      <c r="J198" s="1397">
        <f>+F198</f>
        <v>17.257436900000002</v>
      </c>
      <c r="L198" s="1399">
        <f>J198*$L$3</f>
        <v>20.749115134897409</v>
      </c>
      <c r="R198" s="1212">
        <f>+F198-S198</f>
        <v>10.507436900000002</v>
      </c>
      <c r="S198" s="1212">
        <v>6.75</v>
      </c>
    </row>
    <row r="199" spans="1:19" ht="9.75" customHeight="1">
      <c r="A199" s="1147"/>
      <c r="B199" s="1145"/>
      <c r="C199" s="1144"/>
      <c r="D199" s="1147"/>
      <c r="E199" s="1159"/>
      <c r="F199" s="1213"/>
      <c r="G199" s="1149"/>
      <c r="H199" s="1149"/>
      <c r="I199" s="782"/>
      <c r="J199" s="1398"/>
      <c r="L199" s="1399"/>
      <c r="R199" s="1213"/>
      <c r="S199" s="1213"/>
    </row>
    <row r="200" spans="1:19" ht="9.75" customHeight="1">
      <c r="A200" s="1147"/>
      <c r="B200" s="1145"/>
      <c r="C200" s="1144"/>
      <c r="D200" s="1147"/>
      <c r="E200" s="1159"/>
      <c r="F200" s="1213"/>
      <c r="G200" s="1149"/>
      <c r="H200" s="1149"/>
      <c r="I200" s="782"/>
      <c r="J200" s="1398"/>
      <c r="L200" s="1399"/>
      <c r="R200" s="1213"/>
      <c r="S200" s="1213"/>
    </row>
    <row r="201" spans="1:19" ht="9.75" customHeight="1">
      <c r="A201" s="1147"/>
      <c r="B201" s="1145"/>
      <c r="C201" s="1144"/>
      <c r="D201" s="1147"/>
      <c r="E201" s="1159"/>
      <c r="F201" s="1213"/>
      <c r="G201" s="1149"/>
      <c r="H201" s="1149"/>
      <c r="I201" s="782"/>
      <c r="J201" s="1398"/>
      <c r="L201" s="1399"/>
      <c r="R201" s="1213"/>
      <c r="S201" s="1213"/>
    </row>
    <row r="202" spans="1:19" ht="9.75" customHeight="1">
      <c r="A202" s="1147"/>
      <c r="B202" s="1145"/>
      <c r="C202" s="1144"/>
      <c r="D202" s="1147"/>
      <c r="E202" s="1159"/>
      <c r="F202" s="1214"/>
      <c r="G202" s="1149"/>
      <c r="H202" s="1149"/>
      <c r="I202" s="782"/>
      <c r="J202" s="1398"/>
      <c r="L202" s="1399"/>
      <c r="R202" s="1214"/>
      <c r="S202" s="1214"/>
    </row>
    <row r="203" spans="1:19" ht="9.75" hidden="1" customHeight="1">
      <c r="A203" s="1145"/>
      <c r="B203" s="1145"/>
      <c r="C203" s="1144"/>
      <c r="D203" s="1147"/>
      <c r="E203" s="1149"/>
      <c r="F203" s="1212"/>
      <c r="G203" s="1149">
        <f>+L203</f>
        <v>0</v>
      </c>
      <c r="H203" s="1238">
        <f>E203*G203</f>
        <v>0</v>
      </c>
      <c r="I203" s="782"/>
      <c r="J203" s="1397">
        <f>+F203</f>
        <v>0</v>
      </c>
      <c r="L203" s="1399">
        <f>J203*$L$3</f>
        <v>0</v>
      </c>
      <c r="R203" s="1212"/>
      <c r="S203" s="1212"/>
    </row>
    <row r="204" spans="1:19" ht="9.75" hidden="1" customHeight="1">
      <c r="A204" s="1145"/>
      <c r="B204" s="1145"/>
      <c r="C204" s="1144"/>
      <c r="D204" s="1147"/>
      <c r="E204" s="1149"/>
      <c r="F204" s="1213"/>
      <c r="G204" s="1149"/>
      <c r="H204" s="1238"/>
      <c r="I204" s="782"/>
      <c r="J204" s="1398"/>
      <c r="L204" s="1399"/>
      <c r="R204" s="1213"/>
      <c r="S204" s="1213"/>
    </row>
    <row r="205" spans="1:19" ht="9.75" hidden="1" customHeight="1">
      <c r="A205" s="1145"/>
      <c r="B205" s="1145"/>
      <c r="C205" s="1144"/>
      <c r="D205" s="1147"/>
      <c r="E205" s="1149"/>
      <c r="F205" s="1213"/>
      <c r="G205" s="1149"/>
      <c r="H205" s="1238"/>
      <c r="I205" s="782"/>
      <c r="J205" s="1398"/>
      <c r="L205" s="1399"/>
      <c r="R205" s="1213"/>
      <c r="S205" s="1213"/>
    </row>
    <row r="206" spans="1:19" ht="9.75" hidden="1" customHeight="1">
      <c r="A206" s="1145"/>
      <c r="B206" s="1145"/>
      <c r="C206" s="1144"/>
      <c r="D206" s="1147"/>
      <c r="E206" s="1149"/>
      <c r="F206" s="1213"/>
      <c r="G206" s="1149"/>
      <c r="H206" s="1238"/>
      <c r="I206" s="782"/>
      <c r="J206" s="1398"/>
      <c r="L206" s="1399"/>
      <c r="R206" s="1213"/>
      <c r="S206" s="1213"/>
    </row>
    <row r="207" spans="1:19" ht="9.75" hidden="1" customHeight="1">
      <c r="A207" s="1145"/>
      <c r="B207" s="1145"/>
      <c r="C207" s="1144"/>
      <c r="D207" s="1147"/>
      <c r="E207" s="1149"/>
      <c r="F207" s="1214"/>
      <c r="G207" s="1149"/>
      <c r="H207" s="1238"/>
      <c r="I207" s="782"/>
      <c r="J207" s="1398"/>
      <c r="L207" s="1399"/>
      <c r="R207" s="1214"/>
      <c r="S207" s="1214"/>
    </row>
    <row r="208" spans="1:19" ht="9.75" hidden="1" customHeight="1">
      <c r="A208" s="1145"/>
      <c r="B208" s="1145"/>
      <c r="C208" s="1144"/>
      <c r="D208" s="1147"/>
      <c r="E208" s="1149"/>
      <c r="F208" s="1212"/>
      <c r="G208" s="1149">
        <f>+L208</f>
        <v>0</v>
      </c>
      <c r="H208" s="1238">
        <f>E208*G208</f>
        <v>0</v>
      </c>
      <c r="I208" s="782"/>
      <c r="J208" s="1397">
        <f>+F208</f>
        <v>0</v>
      </c>
      <c r="L208" s="1399">
        <f>J208*$L$3</f>
        <v>0</v>
      </c>
      <c r="R208" s="1212"/>
      <c r="S208" s="1212"/>
    </row>
    <row r="209" spans="1:19" ht="9.75" hidden="1" customHeight="1">
      <c r="A209" s="1145"/>
      <c r="B209" s="1145"/>
      <c r="C209" s="1144"/>
      <c r="D209" s="1147"/>
      <c r="E209" s="1149"/>
      <c r="F209" s="1213"/>
      <c r="G209" s="1149"/>
      <c r="H209" s="1238"/>
      <c r="I209" s="782"/>
      <c r="J209" s="1398"/>
      <c r="L209" s="1399"/>
      <c r="R209" s="1213"/>
      <c r="S209" s="1213"/>
    </row>
    <row r="210" spans="1:19" ht="9.75" hidden="1" customHeight="1">
      <c r="A210" s="1145"/>
      <c r="B210" s="1145"/>
      <c r="C210" s="1144"/>
      <c r="D210" s="1147"/>
      <c r="E210" s="1149"/>
      <c r="F210" s="1213"/>
      <c r="G210" s="1149"/>
      <c r="H210" s="1238"/>
      <c r="I210" s="782"/>
      <c r="J210" s="1398"/>
      <c r="L210" s="1399"/>
      <c r="R210" s="1213"/>
      <c r="S210" s="1213"/>
    </row>
    <row r="211" spans="1:19" ht="9.75" hidden="1" customHeight="1">
      <c r="A211" s="1145"/>
      <c r="B211" s="1145"/>
      <c r="C211" s="1144"/>
      <c r="D211" s="1147"/>
      <c r="E211" s="1149"/>
      <c r="F211" s="1213"/>
      <c r="G211" s="1149"/>
      <c r="H211" s="1238"/>
      <c r="I211" s="782"/>
      <c r="J211" s="1398"/>
      <c r="L211" s="1399"/>
      <c r="R211" s="1213"/>
      <c r="S211" s="1213"/>
    </row>
    <row r="212" spans="1:19" ht="9.75" hidden="1" customHeight="1">
      <c r="A212" s="1145"/>
      <c r="B212" s="1145"/>
      <c r="C212" s="1144"/>
      <c r="D212" s="1147"/>
      <c r="E212" s="1149"/>
      <c r="F212" s="1214"/>
      <c r="G212" s="1149"/>
      <c r="H212" s="1238"/>
      <c r="I212" s="782"/>
      <c r="J212" s="1398"/>
      <c r="L212" s="1399"/>
      <c r="R212" s="1214"/>
      <c r="S212" s="1214"/>
    </row>
    <row r="213" spans="1:19" ht="9.75" hidden="1" customHeight="1">
      <c r="A213" s="1145"/>
      <c r="B213" s="1145"/>
      <c r="C213" s="1144"/>
      <c r="D213" s="1147"/>
      <c r="E213" s="1149"/>
      <c r="F213" s="1212"/>
      <c r="G213" s="1149">
        <f>+L213</f>
        <v>0</v>
      </c>
      <c r="H213" s="1238">
        <f>E213*G213</f>
        <v>0</v>
      </c>
      <c r="I213" s="782"/>
      <c r="J213" s="1397">
        <f>+F213</f>
        <v>0</v>
      </c>
      <c r="L213" s="1399">
        <f>J213*$L$3</f>
        <v>0</v>
      </c>
      <c r="R213" s="1212"/>
      <c r="S213" s="1212"/>
    </row>
    <row r="214" spans="1:19" ht="9.75" hidden="1" customHeight="1">
      <c r="A214" s="1145"/>
      <c r="B214" s="1145"/>
      <c r="C214" s="1144"/>
      <c r="D214" s="1147"/>
      <c r="E214" s="1149"/>
      <c r="F214" s="1213"/>
      <c r="G214" s="1149"/>
      <c r="H214" s="1238"/>
      <c r="I214" s="782"/>
      <c r="J214" s="1398"/>
      <c r="L214" s="1399"/>
      <c r="R214" s="1213"/>
      <c r="S214" s="1213"/>
    </row>
    <row r="215" spans="1:19" ht="9.75" hidden="1" customHeight="1">
      <c r="A215" s="1145"/>
      <c r="B215" s="1145"/>
      <c r="C215" s="1144"/>
      <c r="D215" s="1147"/>
      <c r="E215" s="1149"/>
      <c r="F215" s="1213"/>
      <c r="G215" s="1149"/>
      <c r="H215" s="1238"/>
      <c r="I215" s="782"/>
      <c r="J215" s="1398"/>
      <c r="L215" s="1399"/>
      <c r="R215" s="1213"/>
      <c r="S215" s="1213"/>
    </row>
    <row r="216" spans="1:19" ht="9.75" hidden="1" customHeight="1">
      <c r="A216" s="1145"/>
      <c r="B216" s="1145"/>
      <c r="C216" s="1144"/>
      <c r="D216" s="1147"/>
      <c r="E216" s="1149"/>
      <c r="F216" s="1213"/>
      <c r="G216" s="1149"/>
      <c r="H216" s="1238"/>
      <c r="I216" s="782"/>
      <c r="J216" s="1398"/>
      <c r="L216" s="1399"/>
      <c r="R216" s="1213"/>
      <c r="S216" s="1213"/>
    </row>
    <row r="217" spans="1:19" ht="9.75" hidden="1" customHeight="1">
      <c r="A217" s="1145"/>
      <c r="B217" s="1145"/>
      <c r="C217" s="1144"/>
      <c r="D217" s="1147"/>
      <c r="E217" s="1149"/>
      <c r="F217" s="1214"/>
      <c r="G217" s="1149"/>
      <c r="H217" s="1238"/>
      <c r="I217" s="782"/>
      <c r="J217" s="1398"/>
      <c r="L217" s="1399"/>
      <c r="R217" s="1214"/>
      <c r="S217" s="1214"/>
    </row>
    <row r="218" spans="1:19" ht="9.75" hidden="1" customHeight="1">
      <c r="A218" s="1145"/>
      <c r="B218" s="1145"/>
      <c r="C218" s="1144"/>
      <c r="D218" s="1147"/>
      <c r="E218" s="1149"/>
      <c r="F218" s="1212"/>
      <c r="G218" s="1149">
        <f>+L218</f>
        <v>0</v>
      </c>
      <c r="H218" s="1238">
        <f>E218*G218</f>
        <v>0</v>
      </c>
      <c r="I218" s="782"/>
      <c r="J218" s="1397">
        <f>+F218</f>
        <v>0</v>
      </c>
      <c r="L218" s="1399">
        <f>J218*$L$3</f>
        <v>0</v>
      </c>
      <c r="R218" s="1212"/>
      <c r="S218" s="1212"/>
    </row>
    <row r="219" spans="1:19" ht="9.75" hidden="1" customHeight="1">
      <c r="A219" s="1145"/>
      <c r="B219" s="1145"/>
      <c r="C219" s="1144"/>
      <c r="D219" s="1147"/>
      <c r="E219" s="1149"/>
      <c r="F219" s="1213"/>
      <c r="G219" s="1149"/>
      <c r="H219" s="1238"/>
      <c r="I219" s="782"/>
      <c r="J219" s="1398"/>
      <c r="L219" s="1399"/>
      <c r="R219" s="1213"/>
      <c r="S219" s="1213"/>
    </row>
    <row r="220" spans="1:19" ht="9.75" hidden="1" customHeight="1">
      <c r="A220" s="1145"/>
      <c r="B220" s="1145"/>
      <c r="C220" s="1144"/>
      <c r="D220" s="1147"/>
      <c r="E220" s="1149"/>
      <c r="F220" s="1213"/>
      <c r="G220" s="1149"/>
      <c r="H220" s="1238"/>
      <c r="I220" s="782"/>
      <c r="J220" s="1398"/>
      <c r="L220" s="1399"/>
      <c r="R220" s="1213"/>
      <c r="S220" s="1213"/>
    </row>
    <row r="221" spans="1:19" ht="9.75" hidden="1" customHeight="1">
      <c r="A221" s="1145"/>
      <c r="B221" s="1145"/>
      <c r="C221" s="1144"/>
      <c r="D221" s="1147"/>
      <c r="E221" s="1149"/>
      <c r="F221" s="1213"/>
      <c r="G221" s="1149"/>
      <c r="H221" s="1238"/>
      <c r="I221" s="782"/>
      <c r="J221" s="1398"/>
      <c r="L221" s="1399"/>
      <c r="R221" s="1213"/>
      <c r="S221" s="1213"/>
    </row>
    <row r="222" spans="1:19" ht="9.75" hidden="1" customHeight="1">
      <c r="A222" s="1145"/>
      <c r="B222" s="1145"/>
      <c r="C222" s="1144"/>
      <c r="D222" s="1147"/>
      <c r="E222" s="1149"/>
      <c r="F222" s="1214"/>
      <c r="G222" s="1149"/>
      <c r="H222" s="1238"/>
      <c r="I222" s="782"/>
      <c r="J222" s="1398"/>
      <c r="L222" s="1399"/>
      <c r="R222" s="1214"/>
      <c r="S222" s="1214"/>
    </row>
    <row r="223" spans="1:19" ht="9.75" hidden="1" customHeight="1">
      <c r="A223" s="1145"/>
      <c r="B223" s="1145"/>
      <c r="C223" s="1144"/>
      <c r="D223" s="1147"/>
      <c r="E223" s="1149"/>
      <c r="F223" s="1212"/>
      <c r="G223" s="1149">
        <f>+L223</f>
        <v>0</v>
      </c>
      <c r="H223" s="1238">
        <f>E223*G223</f>
        <v>0</v>
      </c>
      <c r="I223" s="782"/>
      <c r="J223" s="1397">
        <f>+F223</f>
        <v>0</v>
      </c>
      <c r="L223" s="1399">
        <f>J223*$L$3</f>
        <v>0</v>
      </c>
      <c r="R223" s="1212"/>
      <c r="S223" s="1212"/>
    </row>
    <row r="224" spans="1:19" ht="9.75" hidden="1" customHeight="1">
      <c r="A224" s="1145"/>
      <c r="B224" s="1145"/>
      <c r="C224" s="1144"/>
      <c r="D224" s="1147"/>
      <c r="E224" s="1149"/>
      <c r="F224" s="1213"/>
      <c r="G224" s="1149"/>
      <c r="H224" s="1238"/>
      <c r="I224" s="782"/>
      <c r="J224" s="1398"/>
      <c r="L224" s="1399"/>
      <c r="R224" s="1213"/>
      <c r="S224" s="1213"/>
    </row>
    <row r="225" spans="1:19" ht="9.75" hidden="1" customHeight="1">
      <c r="A225" s="1145"/>
      <c r="B225" s="1145"/>
      <c r="C225" s="1144"/>
      <c r="D225" s="1147"/>
      <c r="E225" s="1149"/>
      <c r="F225" s="1213"/>
      <c r="G225" s="1149"/>
      <c r="H225" s="1238"/>
      <c r="I225" s="782"/>
      <c r="J225" s="1398"/>
      <c r="L225" s="1399"/>
      <c r="R225" s="1213"/>
      <c r="S225" s="1213"/>
    </row>
    <row r="226" spans="1:19" ht="9.75" hidden="1" customHeight="1">
      <c r="A226" s="1145"/>
      <c r="B226" s="1145"/>
      <c r="C226" s="1144"/>
      <c r="D226" s="1147"/>
      <c r="E226" s="1149"/>
      <c r="F226" s="1213"/>
      <c r="G226" s="1149"/>
      <c r="H226" s="1238"/>
      <c r="I226" s="782"/>
      <c r="J226" s="1398"/>
      <c r="L226" s="1399"/>
      <c r="R226" s="1213"/>
      <c r="S226" s="1213"/>
    </row>
    <row r="227" spans="1:19" ht="9.75" hidden="1" customHeight="1">
      <c r="A227" s="1145"/>
      <c r="B227" s="1145"/>
      <c r="C227" s="1144"/>
      <c r="D227" s="1147"/>
      <c r="E227" s="1149"/>
      <c r="F227" s="1214"/>
      <c r="G227" s="1149"/>
      <c r="H227" s="1238"/>
      <c r="I227" s="782"/>
      <c r="J227" s="1398"/>
      <c r="L227" s="1399"/>
      <c r="R227" s="1214"/>
      <c r="S227" s="1214"/>
    </row>
    <row r="228" spans="1:19" ht="9.75" hidden="1" customHeight="1">
      <c r="A228" s="1145"/>
      <c r="B228" s="1145"/>
      <c r="C228" s="1144"/>
      <c r="D228" s="1147"/>
      <c r="E228" s="1149"/>
      <c r="F228" s="1212"/>
      <c r="G228" s="1149">
        <f>+L228</f>
        <v>0</v>
      </c>
      <c r="H228" s="1238">
        <f>E228*G228</f>
        <v>0</v>
      </c>
      <c r="I228" s="782"/>
      <c r="J228" s="1397">
        <f>+F228</f>
        <v>0</v>
      </c>
      <c r="L228" s="1399">
        <f>J228*$L$3</f>
        <v>0</v>
      </c>
      <c r="R228" s="1212"/>
      <c r="S228" s="1212"/>
    </row>
    <row r="229" spans="1:19" ht="9.75" hidden="1" customHeight="1">
      <c r="A229" s="1145"/>
      <c r="B229" s="1145"/>
      <c r="C229" s="1144"/>
      <c r="D229" s="1147"/>
      <c r="E229" s="1149"/>
      <c r="F229" s="1213"/>
      <c r="G229" s="1149"/>
      <c r="H229" s="1238"/>
      <c r="I229" s="782"/>
      <c r="J229" s="1398"/>
      <c r="L229" s="1399"/>
      <c r="R229" s="1213"/>
      <c r="S229" s="1213"/>
    </row>
    <row r="230" spans="1:19" ht="9.75" hidden="1" customHeight="1">
      <c r="A230" s="1145"/>
      <c r="B230" s="1145"/>
      <c r="C230" s="1144"/>
      <c r="D230" s="1147"/>
      <c r="E230" s="1149"/>
      <c r="F230" s="1213"/>
      <c r="G230" s="1149"/>
      <c r="H230" s="1238"/>
      <c r="I230" s="782"/>
      <c r="J230" s="1398"/>
      <c r="L230" s="1399"/>
      <c r="R230" s="1213"/>
      <c r="S230" s="1213"/>
    </row>
    <row r="231" spans="1:19" ht="9.75" hidden="1" customHeight="1">
      <c r="A231" s="1145"/>
      <c r="B231" s="1145"/>
      <c r="C231" s="1144"/>
      <c r="D231" s="1147"/>
      <c r="E231" s="1149"/>
      <c r="F231" s="1213"/>
      <c r="G231" s="1149"/>
      <c r="H231" s="1238"/>
      <c r="I231" s="782"/>
      <c r="J231" s="1398"/>
      <c r="L231" s="1399"/>
      <c r="R231" s="1213"/>
      <c r="S231" s="1213"/>
    </row>
    <row r="232" spans="1:19" ht="9.75" hidden="1" customHeight="1">
      <c r="A232" s="1145"/>
      <c r="B232" s="1145"/>
      <c r="C232" s="1144"/>
      <c r="D232" s="1147"/>
      <c r="E232" s="1149"/>
      <c r="F232" s="1214"/>
      <c r="G232" s="1149"/>
      <c r="H232" s="1238"/>
      <c r="I232" s="782"/>
      <c r="J232" s="1398"/>
      <c r="L232" s="1399"/>
      <c r="R232" s="1214"/>
      <c r="S232" s="1214"/>
    </row>
    <row r="233" spans="1:19" ht="9.75" hidden="1" customHeight="1">
      <c r="A233" s="1145"/>
      <c r="B233" s="1145"/>
      <c r="C233" s="1144"/>
      <c r="D233" s="1147"/>
      <c r="E233" s="1149"/>
      <c r="F233" s="1212"/>
      <c r="G233" s="1149">
        <f>+L233</f>
        <v>0</v>
      </c>
      <c r="H233" s="1238">
        <f>E233*G233</f>
        <v>0</v>
      </c>
      <c r="I233" s="782"/>
      <c r="J233" s="1397">
        <f>+F233</f>
        <v>0</v>
      </c>
      <c r="L233" s="1399">
        <f>J233*$L$3</f>
        <v>0</v>
      </c>
      <c r="R233" s="1212"/>
      <c r="S233" s="1212"/>
    </row>
    <row r="234" spans="1:19" ht="9.75" hidden="1" customHeight="1">
      <c r="A234" s="1145"/>
      <c r="B234" s="1145"/>
      <c r="C234" s="1144"/>
      <c r="D234" s="1147"/>
      <c r="E234" s="1149"/>
      <c r="F234" s="1213"/>
      <c r="G234" s="1149"/>
      <c r="H234" s="1238"/>
      <c r="I234" s="782"/>
      <c r="J234" s="1398"/>
      <c r="L234" s="1399"/>
      <c r="R234" s="1213"/>
      <c r="S234" s="1213"/>
    </row>
    <row r="235" spans="1:19" ht="9.75" hidden="1" customHeight="1">
      <c r="A235" s="1145"/>
      <c r="B235" s="1145"/>
      <c r="C235" s="1144"/>
      <c r="D235" s="1147"/>
      <c r="E235" s="1149"/>
      <c r="F235" s="1213"/>
      <c r="G235" s="1149"/>
      <c r="H235" s="1238"/>
      <c r="I235" s="782"/>
      <c r="J235" s="1398"/>
      <c r="L235" s="1399"/>
      <c r="R235" s="1213"/>
      <c r="S235" s="1213"/>
    </row>
    <row r="236" spans="1:19" ht="9.75" hidden="1" customHeight="1">
      <c r="A236" s="1145"/>
      <c r="B236" s="1145"/>
      <c r="C236" s="1144"/>
      <c r="D236" s="1147"/>
      <c r="E236" s="1149"/>
      <c r="F236" s="1213"/>
      <c r="G236" s="1149"/>
      <c r="H236" s="1238"/>
      <c r="I236" s="782"/>
      <c r="J236" s="1398"/>
      <c r="L236" s="1399"/>
      <c r="R236" s="1213"/>
      <c r="S236" s="1213"/>
    </row>
    <row r="237" spans="1:19" ht="7.5" hidden="1" customHeight="1">
      <c r="A237" s="1145"/>
      <c r="B237" s="1145"/>
      <c r="C237" s="1144"/>
      <c r="D237" s="1147"/>
      <c r="E237" s="1149"/>
      <c r="F237" s="1214"/>
      <c r="G237" s="1149"/>
      <c r="H237" s="1238"/>
      <c r="I237" s="782"/>
      <c r="J237" s="1398"/>
      <c r="L237" s="1399"/>
      <c r="R237" s="1214"/>
      <c r="S237" s="1214"/>
    </row>
    <row r="238" spans="1:19" ht="9.75" hidden="1" customHeight="1">
      <c r="A238" s="1145"/>
      <c r="B238" s="1145"/>
      <c r="C238" s="1144"/>
      <c r="D238" s="1147"/>
      <c r="E238" s="1149"/>
      <c r="F238" s="1212"/>
      <c r="G238" s="1149">
        <f>+L238</f>
        <v>0</v>
      </c>
      <c r="H238" s="1238">
        <f>E238*G238</f>
        <v>0</v>
      </c>
      <c r="I238" s="782"/>
      <c r="J238" s="1397">
        <f>+F238</f>
        <v>0</v>
      </c>
      <c r="L238" s="1399">
        <f>J238*$L$3</f>
        <v>0</v>
      </c>
      <c r="R238" s="1212"/>
      <c r="S238" s="1212"/>
    </row>
    <row r="239" spans="1:19" ht="9.75" hidden="1" customHeight="1">
      <c r="A239" s="1145"/>
      <c r="B239" s="1145"/>
      <c r="C239" s="1144"/>
      <c r="D239" s="1147"/>
      <c r="E239" s="1149"/>
      <c r="F239" s="1213"/>
      <c r="G239" s="1149"/>
      <c r="H239" s="1238"/>
      <c r="I239" s="782"/>
      <c r="J239" s="1398"/>
      <c r="L239" s="1399"/>
      <c r="R239" s="1213"/>
      <c r="S239" s="1213"/>
    </row>
    <row r="240" spans="1:19" ht="9.75" hidden="1" customHeight="1">
      <c r="A240" s="1145"/>
      <c r="B240" s="1145"/>
      <c r="C240" s="1144"/>
      <c r="D240" s="1147"/>
      <c r="E240" s="1149"/>
      <c r="F240" s="1213"/>
      <c r="G240" s="1149"/>
      <c r="H240" s="1238"/>
      <c r="I240" s="782"/>
      <c r="J240" s="1398"/>
      <c r="L240" s="1399"/>
      <c r="R240" s="1213"/>
      <c r="S240" s="1213"/>
    </row>
    <row r="241" spans="1:19" ht="9.75" hidden="1" customHeight="1">
      <c r="A241" s="1145"/>
      <c r="B241" s="1145"/>
      <c r="C241" s="1144"/>
      <c r="D241" s="1147"/>
      <c r="E241" s="1149"/>
      <c r="F241" s="1213"/>
      <c r="G241" s="1149"/>
      <c r="H241" s="1238"/>
      <c r="I241" s="782"/>
      <c r="J241" s="1398"/>
      <c r="L241" s="1399"/>
      <c r="R241" s="1213"/>
      <c r="S241" s="1213"/>
    </row>
    <row r="242" spans="1:19" ht="9.75" hidden="1" customHeight="1">
      <c r="A242" s="1145"/>
      <c r="B242" s="1145"/>
      <c r="C242" s="1144"/>
      <c r="D242" s="1147"/>
      <c r="E242" s="1149"/>
      <c r="F242" s="1214"/>
      <c r="G242" s="1149"/>
      <c r="H242" s="1238"/>
      <c r="I242" s="782"/>
      <c r="J242" s="1398"/>
      <c r="L242" s="1399"/>
      <c r="R242" s="1214"/>
      <c r="S242" s="1214"/>
    </row>
    <row r="243" spans="1:19" ht="9.75" hidden="1" customHeight="1">
      <c r="A243" s="1145"/>
      <c r="B243" s="1145"/>
      <c r="C243" s="1144"/>
      <c r="D243" s="1147"/>
      <c r="E243" s="1149"/>
      <c r="F243" s="1212"/>
      <c r="G243" s="1149">
        <f>+L243</f>
        <v>0</v>
      </c>
      <c r="H243" s="1238">
        <f>E243*G243</f>
        <v>0</v>
      </c>
      <c r="I243" s="782"/>
      <c r="J243" s="1397">
        <f>+F243</f>
        <v>0</v>
      </c>
      <c r="L243" s="1399">
        <f>J243*$L$3</f>
        <v>0</v>
      </c>
      <c r="R243" s="1212"/>
      <c r="S243" s="1212"/>
    </row>
    <row r="244" spans="1:19" ht="9.75" hidden="1" customHeight="1">
      <c r="A244" s="1145"/>
      <c r="B244" s="1145"/>
      <c r="C244" s="1144"/>
      <c r="D244" s="1147"/>
      <c r="E244" s="1149"/>
      <c r="F244" s="1213"/>
      <c r="G244" s="1149"/>
      <c r="H244" s="1238"/>
      <c r="I244" s="782"/>
      <c r="J244" s="1398"/>
      <c r="L244" s="1399"/>
      <c r="R244" s="1213"/>
      <c r="S244" s="1213"/>
    </row>
    <row r="245" spans="1:19" ht="9.75" hidden="1" customHeight="1">
      <c r="A245" s="1145"/>
      <c r="B245" s="1145"/>
      <c r="C245" s="1144"/>
      <c r="D245" s="1147"/>
      <c r="E245" s="1149"/>
      <c r="F245" s="1213"/>
      <c r="G245" s="1149"/>
      <c r="H245" s="1238"/>
      <c r="I245" s="782"/>
      <c r="J245" s="1398"/>
      <c r="L245" s="1399"/>
      <c r="R245" s="1213"/>
      <c r="S245" s="1213"/>
    </row>
    <row r="246" spans="1:19" ht="9.75" hidden="1" customHeight="1">
      <c r="A246" s="1145"/>
      <c r="B246" s="1145"/>
      <c r="C246" s="1144"/>
      <c r="D246" s="1147"/>
      <c r="E246" s="1149"/>
      <c r="F246" s="1213"/>
      <c r="G246" s="1149"/>
      <c r="H246" s="1238"/>
      <c r="I246" s="782"/>
      <c r="J246" s="1398"/>
      <c r="L246" s="1399"/>
      <c r="R246" s="1213"/>
      <c r="S246" s="1213"/>
    </row>
    <row r="247" spans="1:19" ht="9.75" hidden="1" customHeight="1">
      <c r="A247" s="1145"/>
      <c r="B247" s="1145"/>
      <c r="C247" s="1144"/>
      <c r="D247" s="1147"/>
      <c r="E247" s="1149"/>
      <c r="F247" s="1214"/>
      <c r="G247" s="1149"/>
      <c r="H247" s="1238"/>
      <c r="I247" s="782"/>
      <c r="J247" s="1398"/>
      <c r="L247" s="1399"/>
      <c r="R247" s="1214"/>
      <c r="S247" s="1214"/>
    </row>
    <row r="248" spans="1:19" ht="9.75" hidden="1" customHeight="1">
      <c r="A248" s="1145"/>
      <c r="B248" s="1145"/>
      <c r="C248" s="1144"/>
      <c r="D248" s="1147"/>
      <c r="E248" s="1149"/>
      <c r="F248" s="1212"/>
      <c r="G248" s="1149">
        <f>+L248</f>
        <v>0</v>
      </c>
      <c r="H248" s="1238">
        <f>E248*G248</f>
        <v>0</v>
      </c>
      <c r="I248" s="782"/>
      <c r="J248" s="1397">
        <f>+F248</f>
        <v>0</v>
      </c>
      <c r="L248" s="1399">
        <f>J248*$L$3</f>
        <v>0</v>
      </c>
      <c r="R248" s="1212"/>
      <c r="S248" s="1212"/>
    </row>
    <row r="249" spans="1:19" ht="9.75" hidden="1" customHeight="1">
      <c r="A249" s="1145"/>
      <c r="B249" s="1145"/>
      <c r="C249" s="1144"/>
      <c r="D249" s="1147"/>
      <c r="E249" s="1149"/>
      <c r="F249" s="1213"/>
      <c r="G249" s="1149"/>
      <c r="H249" s="1238"/>
      <c r="I249" s="782"/>
      <c r="J249" s="1398"/>
      <c r="L249" s="1399"/>
      <c r="R249" s="1213"/>
      <c r="S249" s="1213"/>
    </row>
    <row r="250" spans="1:19" ht="9.75" hidden="1" customHeight="1">
      <c r="A250" s="1145"/>
      <c r="B250" s="1145"/>
      <c r="C250" s="1144"/>
      <c r="D250" s="1147"/>
      <c r="E250" s="1149"/>
      <c r="F250" s="1213"/>
      <c r="G250" s="1149"/>
      <c r="H250" s="1238"/>
      <c r="I250" s="782"/>
      <c r="J250" s="1398"/>
      <c r="L250" s="1399"/>
      <c r="R250" s="1213"/>
      <c r="S250" s="1213"/>
    </row>
    <row r="251" spans="1:19" ht="9.75" hidden="1" customHeight="1">
      <c r="A251" s="1145"/>
      <c r="B251" s="1145"/>
      <c r="C251" s="1144"/>
      <c r="D251" s="1147"/>
      <c r="E251" s="1149"/>
      <c r="F251" s="1213"/>
      <c r="G251" s="1149"/>
      <c r="H251" s="1238"/>
      <c r="I251" s="782"/>
      <c r="J251" s="1398"/>
      <c r="L251" s="1399"/>
      <c r="R251" s="1213"/>
      <c r="S251" s="1213"/>
    </row>
    <row r="252" spans="1:19" ht="9.75" hidden="1" customHeight="1">
      <c r="A252" s="1145"/>
      <c r="B252" s="1145"/>
      <c r="C252" s="1144"/>
      <c r="D252" s="1147"/>
      <c r="E252" s="1149"/>
      <c r="F252" s="1214"/>
      <c r="G252" s="1149"/>
      <c r="H252" s="1238"/>
      <c r="I252" s="782"/>
      <c r="J252" s="1398"/>
      <c r="L252" s="1399"/>
      <c r="R252" s="1214"/>
      <c r="S252" s="1214"/>
    </row>
    <row r="253" spans="1:19" ht="9.75" hidden="1" customHeight="1">
      <c r="A253" s="1145"/>
      <c r="B253" s="1145"/>
      <c r="C253" s="1144"/>
      <c r="D253" s="1147"/>
      <c r="E253" s="1149"/>
      <c r="F253" s="1212"/>
      <c r="G253" s="1149">
        <f>+L253</f>
        <v>0</v>
      </c>
      <c r="H253" s="1238">
        <f>E253*G253</f>
        <v>0</v>
      </c>
      <c r="I253" s="782"/>
      <c r="J253" s="1397">
        <f>+F253</f>
        <v>0</v>
      </c>
      <c r="L253" s="1399">
        <f>J253*$L$3</f>
        <v>0</v>
      </c>
      <c r="R253" s="1212"/>
      <c r="S253" s="1212"/>
    </row>
    <row r="254" spans="1:19" ht="9.75" hidden="1" customHeight="1">
      <c r="A254" s="1145"/>
      <c r="B254" s="1145"/>
      <c r="C254" s="1144"/>
      <c r="D254" s="1147"/>
      <c r="E254" s="1149"/>
      <c r="F254" s="1213"/>
      <c r="G254" s="1149"/>
      <c r="H254" s="1238"/>
      <c r="I254" s="782"/>
      <c r="J254" s="1398"/>
      <c r="L254" s="1399"/>
      <c r="R254" s="1213"/>
      <c r="S254" s="1213"/>
    </row>
    <row r="255" spans="1:19" ht="9.75" hidden="1" customHeight="1">
      <c r="A255" s="1145"/>
      <c r="B255" s="1145"/>
      <c r="C255" s="1144"/>
      <c r="D255" s="1147"/>
      <c r="E255" s="1149"/>
      <c r="F255" s="1213"/>
      <c r="G255" s="1149"/>
      <c r="H255" s="1238"/>
      <c r="I255" s="782"/>
      <c r="J255" s="1398"/>
      <c r="L255" s="1399"/>
      <c r="R255" s="1213"/>
      <c r="S255" s="1213"/>
    </row>
    <row r="256" spans="1:19" ht="9.75" hidden="1" customHeight="1">
      <c r="A256" s="1145"/>
      <c r="B256" s="1145"/>
      <c r="C256" s="1144"/>
      <c r="D256" s="1147"/>
      <c r="E256" s="1149"/>
      <c r="F256" s="1213"/>
      <c r="G256" s="1149"/>
      <c r="H256" s="1238"/>
      <c r="I256" s="782"/>
      <c r="J256" s="1398"/>
      <c r="L256" s="1399"/>
      <c r="R256" s="1213"/>
      <c r="S256" s="1213"/>
    </row>
    <row r="257" spans="1:19" ht="9.75" hidden="1" customHeight="1">
      <c r="A257" s="1145"/>
      <c r="B257" s="1145"/>
      <c r="C257" s="1144"/>
      <c r="D257" s="1147"/>
      <c r="E257" s="1149"/>
      <c r="F257" s="1214"/>
      <c r="G257" s="1149"/>
      <c r="H257" s="1238"/>
      <c r="I257" s="782"/>
      <c r="J257" s="1398"/>
      <c r="L257" s="1399"/>
      <c r="R257" s="1214"/>
      <c r="S257" s="1214"/>
    </row>
    <row r="258" spans="1:19" ht="9.75" hidden="1" customHeight="1">
      <c r="A258" s="1145"/>
      <c r="B258" s="1145"/>
      <c r="C258" s="1144"/>
      <c r="D258" s="1147"/>
      <c r="E258" s="1149"/>
      <c r="F258" s="1212"/>
      <c r="G258" s="1149">
        <f>+L258</f>
        <v>0</v>
      </c>
      <c r="H258" s="1238">
        <f>E258*G258</f>
        <v>0</v>
      </c>
      <c r="I258" s="782"/>
      <c r="J258" s="1397">
        <f>+F258</f>
        <v>0</v>
      </c>
      <c r="L258" s="1399">
        <f>J258*$L$3</f>
        <v>0</v>
      </c>
      <c r="R258" s="1212"/>
      <c r="S258" s="1212"/>
    </row>
    <row r="259" spans="1:19" ht="9.75" hidden="1" customHeight="1">
      <c r="A259" s="1145"/>
      <c r="B259" s="1145"/>
      <c r="C259" s="1144"/>
      <c r="D259" s="1147"/>
      <c r="E259" s="1149"/>
      <c r="F259" s="1213"/>
      <c r="G259" s="1149"/>
      <c r="H259" s="1238"/>
      <c r="I259" s="782"/>
      <c r="J259" s="1398"/>
      <c r="L259" s="1399"/>
      <c r="R259" s="1213"/>
      <c r="S259" s="1213"/>
    </row>
    <row r="260" spans="1:19" ht="9.75" hidden="1" customHeight="1">
      <c r="A260" s="1145"/>
      <c r="B260" s="1145"/>
      <c r="C260" s="1144"/>
      <c r="D260" s="1147"/>
      <c r="E260" s="1149"/>
      <c r="F260" s="1213"/>
      <c r="G260" s="1149"/>
      <c r="H260" s="1238"/>
      <c r="I260" s="782"/>
      <c r="J260" s="1398"/>
      <c r="L260" s="1399"/>
      <c r="R260" s="1213"/>
      <c r="S260" s="1213"/>
    </row>
    <row r="261" spans="1:19" ht="9.75" hidden="1" customHeight="1">
      <c r="A261" s="1145"/>
      <c r="B261" s="1145"/>
      <c r="C261" s="1144"/>
      <c r="D261" s="1147"/>
      <c r="E261" s="1149"/>
      <c r="F261" s="1213"/>
      <c r="G261" s="1149"/>
      <c r="H261" s="1238"/>
      <c r="I261" s="782"/>
      <c r="J261" s="1398"/>
      <c r="L261" s="1399"/>
      <c r="R261" s="1213"/>
      <c r="S261" s="1213"/>
    </row>
    <row r="262" spans="1:19" ht="9.75" hidden="1" customHeight="1">
      <c r="A262" s="1145"/>
      <c r="B262" s="1145"/>
      <c r="C262" s="1144"/>
      <c r="D262" s="1147"/>
      <c r="E262" s="1149"/>
      <c r="F262" s="1214"/>
      <c r="G262" s="1149"/>
      <c r="H262" s="1238"/>
      <c r="I262" s="782"/>
      <c r="J262" s="1398"/>
      <c r="L262" s="1399"/>
      <c r="R262" s="1214"/>
      <c r="S262" s="1214"/>
    </row>
    <row r="263" spans="1:19" ht="9.75" hidden="1" customHeight="1">
      <c r="A263" s="1145"/>
      <c r="B263" s="1145"/>
      <c r="C263" s="1144"/>
      <c r="D263" s="1147"/>
      <c r="E263" s="1149"/>
      <c r="F263" s="1212"/>
      <c r="G263" s="1149">
        <f>+L263</f>
        <v>0</v>
      </c>
      <c r="H263" s="1238">
        <f>E263*G263</f>
        <v>0</v>
      </c>
      <c r="I263" s="782"/>
      <c r="J263" s="1397">
        <f>+F263</f>
        <v>0</v>
      </c>
      <c r="L263" s="1399">
        <f>J263*$L$3</f>
        <v>0</v>
      </c>
      <c r="R263" s="1212"/>
      <c r="S263" s="1212"/>
    </row>
    <row r="264" spans="1:19" ht="9.75" hidden="1" customHeight="1">
      <c r="A264" s="1145"/>
      <c r="B264" s="1145"/>
      <c r="C264" s="1144"/>
      <c r="D264" s="1147"/>
      <c r="E264" s="1149"/>
      <c r="F264" s="1213"/>
      <c r="G264" s="1149"/>
      <c r="H264" s="1238"/>
      <c r="I264" s="782"/>
      <c r="J264" s="1398"/>
      <c r="L264" s="1399"/>
      <c r="R264" s="1213"/>
      <c r="S264" s="1213"/>
    </row>
    <row r="265" spans="1:19" ht="9.75" hidden="1" customHeight="1">
      <c r="A265" s="1145"/>
      <c r="B265" s="1145"/>
      <c r="C265" s="1144"/>
      <c r="D265" s="1147"/>
      <c r="E265" s="1149"/>
      <c r="F265" s="1213"/>
      <c r="G265" s="1149"/>
      <c r="H265" s="1238"/>
      <c r="I265" s="782"/>
      <c r="J265" s="1398"/>
      <c r="L265" s="1399"/>
      <c r="R265" s="1213"/>
      <c r="S265" s="1213"/>
    </row>
    <row r="266" spans="1:19" ht="9.75" hidden="1" customHeight="1">
      <c r="A266" s="1145"/>
      <c r="B266" s="1145"/>
      <c r="C266" s="1144"/>
      <c r="D266" s="1147"/>
      <c r="E266" s="1149"/>
      <c r="F266" s="1213"/>
      <c r="G266" s="1149"/>
      <c r="H266" s="1238"/>
      <c r="I266" s="782"/>
      <c r="J266" s="1398"/>
      <c r="L266" s="1399"/>
      <c r="R266" s="1213"/>
      <c r="S266" s="1213"/>
    </row>
    <row r="267" spans="1:19" ht="9.75" hidden="1" customHeight="1">
      <c r="A267" s="1145"/>
      <c r="B267" s="1145"/>
      <c r="C267" s="1144"/>
      <c r="D267" s="1147"/>
      <c r="E267" s="1149"/>
      <c r="F267" s="1214"/>
      <c r="G267" s="1149"/>
      <c r="H267" s="1238"/>
      <c r="I267" s="782"/>
      <c r="J267" s="1398"/>
      <c r="L267" s="1399"/>
      <c r="R267" s="1214"/>
      <c r="S267" s="1214"/>
    </row>
    <row r="268" spans="1:19" ht="9.75" hidden="1" customHeight="1">
      <c r="A268" s="1145"/>
      <c r="B268" s="1145"/>
      <c r="C268" s="1144"/>
      <c r="D268" s="1147"/>
      <c r="E268" s="1149"/>
      <c r="F268" s="1212"/>
      <c r="G268" s="1149">
        <f>+L268</f>
        <v>0</v>
      </c>
      <c r="H268" s="1238">
        <f>E268*G268</f>
        <v>0</v>
      </c>
      <c r="I268" s="782"/>
      <c r="J268" s="1397">
        <f>+F268</f>
        <v>0</v>
      </c>
      <c r="L268" s="1399">
        <f>J268*$L$3</f>
        <v>0</v>
      </c>
      <c r="R268" s="1212"/>
      <c r="S268" s="1212"/>
    </row>
    <row r="269" spans="1:19" ht="9.75" hidden="1" customHeight="1">
      <c r="A269" s="1145"/>
      <c r="B269" s="1145"/>
      <c r="C269" s="1144"/>
      <c r="D269" s="1147"/>
      <c r="E269" s="1149"/>
      <c r="F269" s="1213"/>
      <c r="G269" s="1149"/>
      <c r="H269" s="1238"/>
      <c r="I269" s="782"/>
      <c r="J269" s="1398"/>
      <c r="L269" s="1399"/>
      <c r="R269" s="1213"/>
      <c r="S269" s="1213"/>
    </row>
    <row r="270" spans="1:19" ht="9.75" hidden="1" customHeight="1">
      <c r="A270" s="1145"/>
      <c r="B270" s="1145"/>
      <c r="C270" s="1144"/>
      <c r="D270" s="1147"/>
      <c r="E270" s="1149"/>
      <c r="F270" s="1213"/>
      <c r="G270" s="1149"/>
      <c r="H270" s="1238"/>
      <c r="I270" s="782"/>
      <c r="J270" s="1398"/>
      <c r="L270" s="1399"/>
      <c r="R270" s="1213"/>
      <c r="S270" s="1213"/>
    </row>
    <row r="271" spans="1:19" ht="9.75" hidden="1" customHeight="1">
      <c r="A271" s="1145"/>
      <c r="B271" s="1145"/>
      <c r="C271" s="1144"/>
      <c r="D271" s="1147"/>
      <c r="E271" s="1149"/>
      <c r="F271" s="1213"/>
      <c r="G271" s="1149"/>
      <c r="H271" s="1238"/>
      <c r="I271" s="782"/>
      <c r="J271" s="1398"/>
      <c r="L271" s="1399"/>
      <c r="R271" s="1213"/>
      <c r="S271" s="1213"/>
    </row>
    <row r="272" spans="1:19" ht="9.75" hidden="1" customHeight="1">
      <c r="A272" s="1145"/>
      <c r="B272" s="1145"/>
      <c r="C272" s="1144"/>
      <c r="D272" s="1147"/>
      <c r="E272" s="1149"/>
      <c r="F272" s="1214"/>
      <c r="G272" s="1149"/>
      <c r="H272" s="1238"/>
      <c r="I272" s="782"/>
      <c r="J272" s="1398"/>
      <c r="L272" s="1399"/>
      <c r="R272" s="1214"/>
      <c r="S272" s="1214"/>
    </row>
    <row r="273" spans="1:19" ht="9.75" hidden="1" customHeight="1">
      <c r="A273" s="1145"/>
      <c r="B273" s="1145"/>
      <c r="C273" s="1415"/>
      <c r="D273" s="1147"/>
      <c r="E273" s="1149"/>
      <c r="F273" s="1212"/>
      <c r="G273" s="1149">
        <f>+L273</f>
        <v>0</v>
      </c>
      <c r="H273" s="1238">
        <f>E273*G273</f>
        <v>0</v>
      </c>
      <c r="I273" s="782"/>
      <c r="J273" s="1397">
        <f>+F273</f>
        <v>0</v>
      </c>
      <c r="L273" s="1399">
        <f>J273*$L$3</f>
        <v>0</v>
      </c>
      <c r="R273" s="1212"/>
      <c r="S273" s="1212"/>
    </row>
    <row r="274" spans="1:19" ht="9.75" hidden="1" customHeight="1">
      <c r="A274" s="1145"/>
      <c r="B274" s="1145"/>
      <c r="C274" s="1415"/>
      <c r="D274" s="1147"/>
      <c r="E274" s="1149"/>
      <c r="F274" s="1213"/>
      <c r="G274" s="1149"/>
      <c r="H274" s="1238"/>
      <c r="I274" s="782"/>
      <c r="J274" s="1398"/>
      <c r="L274" s="1399"/>
      <c r="R274" s="1213"/>
      <c r="S274" s="1213"/>
    </row>
    <row r="275" spans="1:19" ht="9.75" hidden="1" customHeight="1">
      <c r="A275" s="1145"/>
      <c r="B275" s="1145"/>
      <c r="C275" s="1415"/>
      <c r="D275" s="1147"/>
      <c r="E275" s="1149"/>
      <c r="F275" s="1213"/>
      <c r="G275" s="1149"/>
      <c r="H275" s="1238"/>
      <c r="I275" s="782"/>
      <c r="J275" s="1398"/>
      <c r="L275" s="1399"/>
      <c r="R275" s="1213"/>
      <c r="S275" s="1213"/>
    </row>
    <row r="276" spans="1:19" ht="9.75" hidden="1" customHeight="1">
      <c r="A276" s="1145"/>
      <c r="B276" s="1145"/>
      <c r="C276" s="1415"/>
      <c r="D276" s="1147"/>
      <c r="E276" s="1149"/>
      <c r="F276" s="1213"/>
      <c r="G276" s="1149"/>
      <c r="H276" s="1238"/>
      <c r="I276" s="782"/>
      <c r="J276" s="1398"/>
      <c r="L276" s="1399"/>
      <c r="R276" s="1213"/>
      <c r="S276" s="1213"/>
    </row>
    <row r="277" spans="1:19" ht="9.75" hidden="1" customHeight="1">
      <c r="A277" s="1145"/>
      <c r="B277" s="1145"/>
      <c r="C277" s="1415"/>
      <c r="D277" s="1147"/>
      <c r="E277" s="1149"/>
      <c r="F277" s="1214"/>
      <c r="G277" s="1149"/>
      <c r="H277" s="1238"/>
      <c r="I277" s="782"/>
      <c r="J277" s="1398"/>
      <c r="L277" s="1399"/>
      <c r="R277" s="1214"/>
      <c r="S277" s="1214"/>
    </row>
    <row r="278" spans="1:19" ht="9.75" hidden="1" customHeight="1">
      <c r="A278" s="1145"/>
      <c r="B278" s="1145"/>
      <c r="C278" s="1415"/>
      <c r="D278" s="1147"/>
      <c r="E278" s="1149"/>
      <c r="F278" s="1212"/>
      <c r="G278" s="1149">
        <f>+L278</f>
        <v>0</v>
      </c>
      <c r="H278" s="1238">
        <f>E278*G278</f>
        <v>0</v>
      </c>
      <c r="I278" s="782"/>
      <c r="J278" s="1397">
        <f>+F278</f>
        <v>0</v>
      </c>
      <c r="L278" s="1399">
        <f>J278*$L$3</f>
        <v>0</v>
      </c>
      <c r="R278" s="1212"/>
      <c r="S278" s="1212"/>
    </row>
    <row r="279" spans="1:19" ht="9.75" hidden="1" customHeight="1">
      <c r="A279" s="1145"/>
      <c r="B279" s="1145"/>
      <c r="C279" s="1415"/>
      <c r="D279" s="1147"/>
      <c r="E279" s="1149"/>
      <c r="F279" s="1213"/>
      <c r="G279" s="1149"/>
      <c r="H279" s="1238"/>
      <c r="I279" s="782"/>
      <c r="J279" s="1398"/>
      <c r="L279" s="1399"/>
      <c r="R279" s="1213"/>
      <c r="S279" s="1213"/>
    </row>
    <row r="280" spans="1:19" ht="9.75" hidden="1" customHeight="1">
      <c r="A280" s="1145"/>
      <c r="B280" s="1145"/>
      <c r="C280" s="1415"/>
      <c r="D280" s="1147"/>
      <c r="E280" s="1149"/>
      <c r="F280" s="1213"/>
      <c r="G280" s="1149"/>
      <c r="H280" s="1238"/>
      <c r="I280" s="782"/>
      <c r="J280" s="1398"/>
      <c r="L280" s="1399"/>
      <c r="R280" s="1213"/>
      <c r="S280" s="1213"/>
    </row>
    <row r="281" spans="1:19" ht="9.75" hidden="1" customHeight="1">
      <c r="A281" s="1145"/>
      <c r="B281" s="1145"/>
      <c r="C281" s="1415"/>
      <c r="D281" s="1147"/>
      <c r="E281" s="1149"/>
      <c r="F281" s="1213"/>
      <c r="G281" s="1149"/>
      <c r="H281" s="1238"/>
      <c r="I281" s="782"/>
      <c r="J281" s="1398"/>
      <c r="L281" s="1399"/>
      <c r="R281" s="1213"/>
      <c r="S281" s="1213"/>
    </row>
    <row r="282" spans="1:19" ht="9.75" hidden="1" customHeight="1">
      <c r="A282" s="1145"/>
      <c r="B282" s="1145"/>
      <c r="C282" s="1415"/>
      <c r="D282" s="1147"/>
      <c r="E282" s="1149"/>
      <c r="F282" s="1214"/>
      <c r="G282" s="1149"/>
      <c r="H282" s="1238"/>
      <c r="I282" s="782"/>
      <c r="J282" s="1398"/>
      <c r="L282" s="1399"/>
      <c r="R282" s="1214"/>
      <c r="S282" s="1214"/>
    </row>
    <row r="283" spans="1:19" ht="9.75" hidden="1" customHeight="1">
      <c r="A283" s="1145"/>
      <c r="B283" s="1145"/>
      <c r="C283" s="1144"/>
      <c r="D283" s="1147"/>
      <c r="E283" s="1149"/>
      <c r="F283" s="1212"/>
      <c r="G283" s="1149">
        <f>+L283</f>
        <v>0</v>
      </c>
      <c r="H283" s="1238">
        <f>E283*G283</f>
        <v>0</v>
      </c>
      <c r="I283" s="782"/>
      <c r="J283" s="1397">
        <f>+F283</f>
        <v>0</v>
      </c>
      <c r="L283" s="1399">
        <f>J283*$L$3</f>
        <v>0</v>
      </c>
      <c r="R283" s="1212"/>
      <c r="S283" s="1212"/>
    </row>
    <row r="284" spans="1:19" ht="9.75" hidden="1" customHeight="1">
      <c r="A284" s="1145"/>
      <c r="B284" s="1145"/>
      <c r="C284" s="1144"/>
      <c r="D284" s="1147"/>
      <c r="E284" s="1149"/>
      <c r="F284" s="1213"/>
      <c r="G284" s="1149"/>
      <c r="H284" s="1238"/>
      <c r="I284" s="782"/>
      <c r="J284" s="1398"/>
      <c r="L284" s="1399"/>
      <c r="R284" s="1213"/>
      <c r="S284" s="1213"/>
    </row>
    <row r="285" spans="1:19" ht="9.75" hidden="1" customHeight="1">
      <c r="A285" s="1145"/>
      <c r="B285" s="1145"/>
      <c r="C285" s="1144"/>
      <c r="D285" s="1147"/>
      <c r="E285" s="1149"/>
      <c r="F285" s="1213"/>
      <c r="G285" s="1149"/>
      <c r="H285" s="1238"/>
      <c r="I285" s="782"/>
      <c r="J285" s="1398"/>
      <c r="L285" s="1399"/>
      <c r="R285" s="1213"/>
      <c r="S285" s="1213"/>
    </row>
    <row r="286" spans="1:19" ht="9.75" hidden="1" customHeight="1">
      <c r="A286" s="1145"/>
      <c r="B286" s="1145"/>
      <c r="C286" s="1144"/>
      <c r="D286" s="1147"/>
      <c r="E286" s="1149"/>
      <c r="F286" s="1213"/>
      <c r="G286" s="1149"/>
      <c r="H286" s="1238"/>
      <c r="I286" s="782"/>
      <c r="J286" s="1398"/>
      <c r="L286" s="1399"/>
      <c r="R286" s="1213"/>
      <c r="S286" s="1213"/>
    </row>
    <row r="287" spans="1:19" ht="9.75" hidden="1" customHeight="1">
      <c r="A287" s="1145"/>
      <c r="B287" s="1145"/>
      <c r="C287" s="1144"/>
      <c r="D287" s="1147"/>
      <c r="E287" s="1149"/>
      <c r="F287" s="1214"/>
      <c r="G287" s="1149"/>
      <c r="H287" s="1238"/>
      <c r="I287" s="782"/>
      <c r="J287" s="1398"/>
      <c r="L287" s="1399"/>
      <c r="R287" s="1214"/>
      <c r="S287" s="1214"/>
    </row>
    <row r="288" spans="1:19" ht="9.75" hidden="1" customHeight="1">
      <c r="A288" s="1145"/>
      <c r="B288" s="1145"/>
      <c r="C288" s="1144"/>
      <c r="D288" s="1147"/>
      <c r="E288" s="1149"/>
      <c r="F288" s="1212"/>
      <c r="G288" s="1149">
        <f>+L288</f>
        <v>0</v>
      </c>
      <c r="H288" s="1238">
        <f>E288*G288</f>
        <v>0</v>
      </c>
      <c r="I288" s="782"/>
      <c r="J288" s="1397">
        <f>+F288</f>
        <v>0</v>
      </c>
      <c r="L288" s="1399">
        <f>J288*$L$3</f>
        <v>0</v>
      </c>
      <c r="R288" s="1212"/>
      <c r="S288" s="1212"/>
    </row>
    <row r="289" spans="1:19" ht="9.75" hidden="1" customHeight="1">
      <c r="A289" s="1145"/>
      <c r="B289" s="1145"/>
      <c r="C289" s="1144"/>
      <c r="D289" s="1147"/>
      <c r="E289" s="1149"/>
      <c r="F289" s="1213"/>
      <c r="G289" s="1149"/>
      <c r="H289" s="1238"/>
      <c r="I289" s="782"/>
      <c r="J289" s="1398"/>
      <c r="L289" s="1399"/>
      <c r="R289" s="1213"/>
      <c r="S289" s="1213"/>
    </row>
    <row r="290" spans="1:19" ht="9.75" hidden="1" customHeight="1">
      <c r="A290" s="1145"/>
      <c r="B290" s="1145"/>
      <c r="C290" s="1144"/>
      <c r="D290" s="1147"/>
      <c r="E290" s="1149"/>
      <c r="F290" s="1213"/>
      <c r="G290" s="1149"/>
      <c r="H290" s="1238"/>
      <c r="I290" s="782"/>
      <c r="J290" s="1398"/>
      <c r="L290" s="1399"/>
      <c r="R290" s="1213"/>
      <c r="S290" s="1213"/>
    </row>
    <row r="291" spans="1:19" ht="9.75" hidden="1" customHeight="1">
      <c r="A291" s="1145"/>
      <c r="B291" s="1145"/>
      <c r="C291" s="1144"/>
      <c r="D291" s="1147"/>
      <c r="E291" s="1149"/>
      <c r="F291" s="1213"/>
      <c r="G291" s="1149"/>
      <c r="H291" s="1238"/>
      <c r="I291" s="782"/>
      <c r="J291" s="1398"/>
      <c r="L291" s="1399"/>
      <c r="R291" s="1213"/>
      <c r="S291" s="1213"/>
    </row>
    <row r="292" spans="1:19" ht="9.75" hidden="1" customHeight="1">
      <c r="A292" s="1145"/>
      <c r="B292" s="1145"/>
      <c r="C292" s="1144"/>
      <c r="D292" s="1147"/>
      <c r="E292" s="1149"/>
      <c r="F292" s="1214"/>
      <c r="G292" s="1149"/>
      <c r="H292" s="1238"/>
      <c r="I292" s="782"/>
      <c r="J292" s="1398"/>
      <c r="L292" s="1399"/>
      <c r="R292" s="1214"/>
      <c r="S292" s="1214"/>
    </row>
    <row r="293" spans="1:19" ht="9.75" hidden="1" customHeight="1">
      <c r="A293" s="1145"/>
      <c r="B293" s="1145"/>
      <c r="C293" s="1144"/>
      <c r="D293" s="1147"/>
      <c r="E293" s="1149"/>
      <c r="F293" s="1212"/>
      <c r="G293" s="1149">
        <f>+L293</f>
        <v>0</v>
      </c>
      <c r="H293" s="1238">
        <f>E293*G293</f>
        <v>0</v>
      </c>
      <c r="I293" s="782"/>
      <c r="J293" s="1397">
        <f>+F293</f>
        <v>0</v>
      </c>
      <c r="L293" s="1399">
        <f>J293*$L$3</f>
        <v>0</v>
      </c>
      <c r="R293" s="1212"/>
      <c r="S293" s="1212"/>
    </row>
    <row r="294" spans="1:19" ht="9.75" hidden="1" customHeight="1">
      <c r="A294" s="1145"/>
      <c r="B294" s="1145"/>
      <c r="C294" s="1144"/>
      <c r="D294" s="1147"/>
      <c r="E294" s="1149"/>
      <c r="F294" s="1213"/>
      <c r="G294" s="1149"/>
      <c r="H294" s="1238"/>
      <c r="I294" s="782"/>
      <c r="J294" s="1398"/>
      <c r="L294" s="1399"/>
      <c r="R294" s="1213"/>
      <c r="S294" s="1213"/>
    </row>
    <row r="295" spans="1:19" ht="9.75" hidden="1" customHeight="1">
      <c r="A295" s="1145"/>
      <c r="B295" s="1145"/>
      <c r="C295" s="1144"/>
      <c r="D295" s="1147"/>
      <c r="E295" s="1149"/>
      <c r="F295" s="1213"/>
      <c r="G295" s="1149"/>
      <c r="H295" s="1238"/>
      <c r="I295" s="782"/>
      <c r="J295" s="1398"/>
      <c r="L295" s="1399"/>
      <c r="R295" s="1213"/>
      <c r="S295" s="1213"/>
    </row>
    <row r="296" spans="1:19" ht="9.75" hidden="1" customHeight="1">
      <c r="A296" s="1145"/>
      <c r="B296" s="1145"/>
      <c r="C296" s="1144"/>
      <c r="D296" s="1147"/>
      <c r="E296" s="1149"/>
      <c r="F296" s="1213"/>
      <c r="G296" s="1149"/>
      <c r="H296" s="1238"/>
      <c r="I296" s="782"/>
      <c r="J296" s="1398"/>
      <c r="L296" s="1399"/>
      <c r="R296" s="1213"/>
      <c r="S296" s="1213"/>
    </row>
    <row r="297" spans="1:19" ht="9.75" hidden="1" customHeight="1">
      <c r="A297" s="1145"/>
      <c r="B297" s="1145"/>
      <c r="C297" s="1144"/>
      <c r="D297" s="1147"/>
      <c r="E297" s="1149"/>
      <c r="F297" s="1214"/>
      <c r="G297" s="1149"/>
      <c r="H297" s="1238"/>
      <c r="I297" s="782"/>
      <c r="J297" s="1398"/>
      <c r="L297" s="1399"/>
      <c r="R297" s="1214"/>
      <c r="S297" s="1214"/>
    </row>
    <row r="298" spans="1:19" ht="9.75" hidden="1" customHeight="1">
      <c r="A298" s="1145"/>
      <c r="B298" s="1145"/>
      <c r="C298" s="1144"/>
      <c r="D298" s="1147"/>
      <c r="E298" s="1149"/>
      <c r="F298" s="1212"/>
      <c r="G298" s="1149">
        <f>+L298</f>
        <v>0</v>
      </c>
      <c r="H298" s="1238">
        <f>E298*G298</f>
        <v>0</v>
      </c>
      <c r="I298" s="782"/>
      <c r="J298" s="1397">
        <f>+F298</f>
        <v>0</v>
      </c>
      <c r="L298" s="1399">
        <f>J298*$L$3</f>
        <v>0</v>
      </c>
      <c r="R298" s="1212"/>
      <c r="S298" s="1212"/>
    </row>
    <row r="299" spans="1:19" ht="9.75" hidden="1" customHeight="1">
      <c r="A299" s="1145"/>
      <c r="B299" s="1145"/>
      <c r="C299" s="1144"/>
      <c r="D299" s="1147"/>
      <c r="E299" s="1149"/>
      <c r="F299" s="1213"/>
      <c r="G299" s="1149"/>
      <c r="H299" s="1238"/>
      <c r="I299" s="782"/>
      <c r="J299" s="1398"/>
      <c r="L299" s="1399"/>
      <c r="R299" s="1213"/>
      <c r="S299" s="1213"/>
    </row>
    <row r="300" spans="1:19" ht="9.75" hidden="1" customHeight="1">
      <c r="A300" s="1145"/>
      <c r="B300" s="1145"/>
      <c r="C300" s="1144"/>
      <c r="D300" s="1147"/>
      <c r="E300" s="1149"/>
      <c r="F300" s="1213"/>
      <c r="G300" s="1149"/>
      <c r="H300" s="1238"/>
      <c r="I300" s="782"/>
      <c r="J300" s="1398"/>
      <c r="L300" s="1399"/>
      <c r="R300" s="1213"/>
      <c r="S300" s="1213"/>
    </row>
    <row r="301" spans="1:19" ht="9.75" hidden="1" customHeight="1">
      <c r="A301" s="1145"/>
      <c r="B301" s="1145"/>
      <c r="C301" s="1144"/>
      <c r="D301" s="1147"/>
      <c r="E301" s="1149"/>
      <c r="F301" s="1213"/>
      <c r="G301" s="1149"/>
      <c r="H301" s="1238"/>
      <c r="I301" s="782"/>
      <c r="J301" s="1398"/>
      <c r="L301" s="1399"/>
      <c r="R301" s="1213"/>
      <c r="S301" s="1213"/>
    </row>
    <row r="302" spans="1:19" ht="9.75" hidden="1" customHeight="1">
      <c r="A302" s="1145"/>
      <c r="B302" s="1145"/>
      <c r="C302" s="1144"/>
      <c r="D302" s="1147"/>
      <c r="E302" s="1149"/>
      <c r="F302" s="1214"/>
      <c r="G302" s="1149"/>
      <c r="H302" s="1238"/>
      <c r="I302" s="782"/>
      <c r="J302" s="1398"/>
      <c r="L302" s="1399"/>
      <c r="R302" s="1214"/>
      <c r="S302" s="1214"/>
    </row>
    <row r="303" spans="1:19" ht="9.75" hidden="1" customHeight="1">
      <c r="A303" s="1145"/>
      <c r="B303" s="1145"/>
      <c r="C303" s="1144"/>
      <c r="D303" s="1147"/>
      <c r="E303" s="1149"/>
      <c r="F303" s="1212"/>
      <c r="G303" s="1149">
        <f>+L303</f>
        <v>0</v>
      </c>
      <c r="H303" s="1238">
        <f>E303*G303</f>
        <v>0</v>
      </c>
      <c r="I303" s="782"/>
      <c r="J303" s="1397">
        <f>+F303</f>
        <v>0</v>
      </c>
      <c r="L303" s="1399">
        <f>J303*$L$3</f>
        <v>0</v>
      </c>
      <c r="R303" s="1212"/>
      <c r="S303" s="1212"/>
    </row>
    <row r="304" spans="1:19" ht="9.75" hidden="1" customHeight="1">
      <c r="A304" s="1145"/>
      <c r="B304" s="1145"/>
      <c r="C304" s="1144"/>
      <c r="D304" s="1147"/>
      <c r="E304" s="1149"/>
      <c r="F304" s="1213"/>
      <c r="G304" s="1149"/>
      <c r="H304" s="1238"/>
      <c r="I304" s="782"/>
      <c r="J304" s="1398"/>
      <c r="L304" s="1399"/>
      <c r="R304" s="1213"/>
      <c r="S304" s="1213"/>
    </row>
    <row r="305" spans="1:19" ht="9.75" hidden="1" customHeight="1">
      <c r="A305" s="1145"/>
      <c r="B305" s="1145"/>
      <c r="C305" s="1144"/>
      <c r="D305" s="1147"/>
      <c r="E305" s="1149"/>
      <c r="F305" s="1213"/>
      <c r="G305" s="1149"/>
      <c r="H305" s="1238"/>
      <c r="I305" s="782"/>
      <c r="J305" s="1398"/>
      <c r="L305" s="1399"/>
      <c r="R305" s="1213"/>
      <c r="S305" s="1213"/>
    </row>
    <row r="306" spans="1:19" ht="9.75" hidden="1" customHeight="1">
      <c r="A306" s="1145"/>
      <c r="B306" s="1145"/>
      <c r="C306" s="1144"/>
      <c r="D306" s="1147"/>
      <c r="E306" s="1149"/>
      <c r="F306" s="1213"/>
      <c r="G306" s="1149"/>
      <c r="H306" s="1238"/>
      <c r="I306" s="782"/>
      <c r="J306" s="1398"/>
      <c r="L306" s="1399"/>
      <c r="R306" s="1213"/>
      <c r="S306" s="1213"/>
    </row>
    <row r="307" spans="1:19" ht="9.75" hidden="1" customHeight="1">
      <c r="A307" s="1145"/>
      <c r="B307" s="1145"/>
      <c r="C307" s="1144"/>
      <c r="D307" s="1147"/>
      <c r="E307" s="1149"/>
      <c r="F307" s="1214"/>
      <c r="G307" s="1149"/>
      <c r="H307" s="1238"/>
      <c r="I307" s="782"/>
      <c r="J307" s="1398"/>
      <c r="L307" s="1399"/>
      <c r="R307" s="1214"/>
      <c r="S307" s="1214"/>
    </row>
    <row r="308" spans="1:19" ht="9.75" hidden="1" customHeight="1">
      <c r="A308" s="1145"/>
      <c r="B308" s="1145"/>
      <c r="C308" s="1144"/>
      <c r="D308" s="1147"/>
      <c r="E308" s="1149"/>
      <c r="F308" s="1212"/>
      <c r="G308" s="1149">
        <f>+L308</f>
        <v>0</v>
      </c>
      <c r="H308" s="1238">
        <f>E308*G308</f>
        <v>0</v>
      </c>
      <c r="I308" s="782"/>
      <c r="J308" s="1397">
        <f>+F308</f>
        <v>0</v>
      </c>
      <c r="L308" s="1399">
        <f>J308*$L$3</f>
        <v>0</v>
      </c>
      <c r="R308" s="1212"/>
      <c r="S308" s="1212"/>
    </row>
    <row r="309" spans="1:19" ht="9.75" hidden="1" customHeight="1">
      <c r="A309" s="1145"/>
      <c r="B309" s="1145"/>
      <c r="C309" s="1144"/>
      <c r="D309" s="1147"/>
      <c r="E309" s="1149"/>
      <c r="F309" s="1213"/>
      <c r="G309" s="1149"/>
      <c r="H309" s="1238"/>
      <c r="I309" s="782"/>
      <c r="J309" s="1398"/>
      <c r="L309" s="1399"/>
      <c r="R309" s="1213"/>
      <c r="S309" s="1213"/>
    </row>
    <row r="310" spans="1:19" ht="9.75" hidden="1" customHeight="1">
      <c r="A310" s="1145"/>
      <c r="B310" s="1145"/>
      <c r="C310" s="1144"/>
      <c r="D310" s="1147"/>
      <c r="E310" s="1149"/>
      <c r="F310" s="1213"/>
      <c r="G310" s="1149"/>
      <c r="H310" s="1238"/>
      <c r="I310" s="782"/>
      <c r="J310" s="1398"/>
      <c r="L310" s="1399"/>
      <c r="R310" s="1213"/>
      <c r="S310" s="1213"/>
    </row>
    <row r="311" spans="1:19" ht="9.75" hidden="1" customHeight="1">
      <c r="A311" s="1145"/>
      <c r="B311" s="1145"/>
      <c r="C311" s="1144"/>
      <c r="D311" s="1147"/>
      <c r="E311" s="1149"/>
      <c r="F311" s="1213"/>
      <c r="G311" s="1149"/>
      <c r="H311" s="1238"/>
      <c r="I311" s="782"/>
      <c r="J311" s="1398"/>
      <c r="L311" s="1399"/>
      <c r="R311" s="1213"/>
      <c r="S311" s="1213"/>
    </row>
    <row r="312" spans="1:19" ht="9.75" hidden="1" customHeight="1">
      <c r="A312" s="1145"/>
      <c r="B312" s="1145"/>
      <c r="C312" s="1144"/>
      <c r="D312" s="1147"/>
      <c r="E312" s="1149"/>
      <c r="F312" s="1214"/>
      <c r="G312" s="1149"/>
      <c r="H312" s="1238"/>
      <c r="I312" s="782"/>
      <c r="J312" s="1398"/>
      <c r="L312" s="1399"/>
      <c r="R312" s="1214"/>
      <c r="S312" s="1214"/>
    </row>
    <row r="313" spans="1:19" ht="9.75" hidden="1" customHeight="1">
      <c r="A313" s="1145"/>
      <c r="B313" s="1145"/>
      <c r="C313" s="1144"/>
      <c r="D313" s="1147"/>
      <c r="E313" s="1149"/>
      <c r="F313" s="1212"/>
      <c r="G313" s="1149">
        <f>+L313</f>
        <v>0</v>
      </c>
      <c r="H313" s="1238">
        <f>E313*G313</f>
        <v>0</v>
      </c>
      <c r="I313" s="782"/>
      <c r="J313" s="1397">
        <f>+F313</f>
        <v>0</v>
      </c>
      <c r="L313" s="1399">
        <f>J313*$L$3</f>
        <v>0</v>
      </c>
      <c r="R313" s="1212"/>
      <c r="S313" s="1212"/>
    </row>
    <row r="314" spans="1:19" ht="9.75" hidden="1" customHeight="1">
      <c r="A314" s="1145"/>
      <c r="B314" s="1145"/>
      <c r="C314" s="1144"/>
      <c r="D314" s="1147"/>
      <c r="E314" s="1149"/>
      <c r="F314" s="1213"/>
      <c r="G314" s="1149"/>
      <c r="H314" s="1238"/>
      <c r="I314" s="782"/>
      <c r="J314" s="1398"/>
      <c r="L314" s="1399"/>
      <c r="R314" s="1213"/>
      <c r="S314" s="1213"/>
    </row>
    <row r="315" spans="1:19" ht="9.75" hidden="1" customHeight="1">
      <c r="A315" s="1145"/>
      <c r="B315" s="1145"/>
      <c r="C315" s="1144"/>
      <c r="D315" s="1147"/>
      <c r="E315" s="1149"/>
      <c r="F315" s="1213"/>
      <c r="G315" s="1149"/>
      <c r="H315" s="1238"/>
      <c r="I315" s="782"/>
      <c r="J315" s="1398"/>
      <c r="L315" s="1399"/>
      <c r="R315" s="1213"/>
      <c r="S315" s="1213"/>
    </row>
    <row r="316" spans="1:19" ht="9.75" hidden="1" customHeight="1">
      <c r="A316" s="1145"/>
      <c r="B316" s="1145"/>
      <c r="C316" s="1144"/>
      <c r="D316" s="1147"/>
      <c r="E316" s="1149"/>
      <c r="F316" s="1213"/>
      <c r="G316" s="1149"/>
      <c r="H316" s="1238"/>
      <c r="I316" s="782"/>
      <c r="J316" s="1398"/>
      <c r="L316" s="1399"/>
      <c r="R316" s="1213"/>
      <c r="S316" s="1213"/>
    </row>
    <row r="317" spans="1:19" ht="8.25" hidden="1" customHeight="1">
      <c r="A317" s="1145"/>
      <c r="B317" s="1145"/>
      <c r="C317" s="1144"/>
      <c r="D317" s="1147"/>
      <c r="E317" s="1149"/>
      <c r="F317" s="1214"/>
      <c r="G317" s="1149"/>
      <c r="H317" s="1238"/>
      <c r="I317" s="782"/>
      <c r="J317" s="1398"/>
      <c r="L317" s="1399"/>
      <c r="R317" s="1214"/>
      <c r="S317" s="1214"/>
    </row>
    <row r="318" spans="1:19" ht="9.75" hidden="1" customHeight="1">
      <c r="A318" s="1145"/>
      <c r="B318" s="1145"/>
      <c r="C318" s="1144"/>
      <c r="D318" s="1147"/>
      <c r="E318" s="1149"/>
      <c r="F318" s="1212"/>
      <c r="G318" s="1149">
        <f>+L318</f>
        <v>0</v>
      </c>
      <c r="H318" s="1238">
        <f>E318*G318</f>
        <v>0</v>
      </c>
      <c r="I318" s="782"/>
      <c r="J318" s="1397">
        <f>+F318</f>
        <v>0</v>
      </c>
      <c r="L318" s="1399">
        <f>J318*$L$3</f>
        <v>0</v>
      </c>
      <c r="R318" s="1212"/>
      <c r="S318" s="1212"/>
    </row>
    <row r="319" spans="1:19" ht="9.75" hidden="1" customHeight="1">
      <c r="A319" s="1145"/>
      <c r="B319" s="1145"/>
      <c r="C319" s="1144"/>
      <c r="D319" s="1147"/>
      <c r="E319" s="1149"/>
      <c r="F319" s="1213"/>
      <c r="G319" s="1149"/>
      <c r="H319" s="1238"/>
      <c r="I319" s="782"/>
      <c r="J319" s="1398"/>
      <c r="L319" s="1399"/>
      <c r="R319" s="1213"/>
      <c r="S319" s="1213"/>
    </row>
    <row r="320" spans="1:19" ht="9.75" hidden="1" customHeight="1">
      <c r="A320" s="1145"/>
      <c r="B320" s="1145"/>
      <c r="C320" s="1144"/>
      <c r="D320" s="1147"/>
      <c r="E320" s="1149"/>
      <c r="F320" s="1213"/>
      <c r="G320" s="1149"/>
      <c r="H320" s="1238"/>
      <c r="I320" s="782"/>
      <c r="J320" s="1398"/>
      <c r="L320" s="1399"/>
      <c r="R320" s="1213"/>
      <c r="S320" s="1213"/>
    </row>
    <row r="321" spans="1:19" ht="9.75" hidden="1" customHeight="1">
      <c r="A321" s="1145"/>
      <c r="B321" s="1145"/>
      <c r="C321" s="1144"/>
      <c r="D321" s="1147"/>
      <c r="E321" s="1149"/>
      <c r="F321" s="1213"/>
      <c r="G321" s="1149"/>
      <c r="H321" s="1238"/>
      <c r="I321" s="782"/>
      <c r="J321" s="1398"/>
      <c r="L321" s="1399"/>
      <c r="R321" s="1213"/>
      <c r="S321" s="1213"/>
    </row>
    <row r="322" spans="1:19" ht="6.75" hidden="1" customHeight="1">
      <c r="A322" s="1145"/>
      <c r="B322" s="1145"/>
      <c r="C322" s="1144"/>
      <c r="D322" s="1147"/>
      <c r="E322" s="1149"/>
      <c r="F322" s="1214"/>
      <c r="G322" s="1149"/>
      <c r="H322" s="1238"/>
      <c r="I322" s="782"/>
      <c r="J322" s="1398"/>
      <c r="L322" s="1399"/>
      <c r="R322" s="1214"/>
      <c r="S322" s="1214"/>
    </row>
    <row r="323" spans="1:19" ht="9.75" hidden="1" customHeight="1">
      <c r="A323" s="1145"/>
      <c r="B323" s="1145"/>
      <c r="C323" s="1144"/>
      <c r="D323" s="1147"/>
      <c r="E323" s="1146"/>
      <c r="F323" s="1154"/>
      <c r="G323" s="1149">
        <f>+L323</f>
        <v>0</v>
      </c>
      <c r="H323" s="1238">
        <f>E323*G323</f>
        <v>0</v>
      </c>
      <c r="I323" s="782"/>
      <c r="J323" s="1397">
        <f>+F323</f>
        <v>0</v>
      </c>
      <c r="L323" s="1399">
        <f>J323*$L$3</f>
        <v>0</v>
      </c>
      <c r="R323" s="1154"/>
      <c r="S323" s="1154"/>
    </row>
    <row r="324" spans="1:19" ht="9.75" hidden="1" customHeight="1">
      <c r="A324" s="1145"/>
      <c r="B324" s="1145"/>
      <c r="C324" s="1144"/>
      <c r="D324" s="1147"/>
      <c r="E324" s="1146"/>
      <c r="F324" s="1155"/>
      <c r="G324" s="1149"/>
      <c r="H324" s="1238"/>
      <c r="I324" s="782"/>
      <c r="J324" s="1398"/>
      <c r="L324" s="1399"/>
      <c r="R324" s="1155"/>
      <c r="S324" s="1155"/>
    </row>
    <row r="325" spans="1:19" ht="9.75" hidden="1" customHeight="1">
      <c r="A325" s="1145"/>
      <c r="B325" s="1145"/>
      <c r="C325" s="1144"/>
      <c r="D325" s="1147"/>
      <c r="E325" s="1146"/>
      <c r="F325" s="1155"/>
      <c r="G325" s="1149"/>
      <c r="H325" s="1238"/>
      <c r="I325" s="782"/>
      <c r="J325" s="1398"/>
      <c r="L325" s="1399"/>
      <c r="R325" s="1155"/>
      <c r="S325" s="1155"/>
    </row>
    <row r="326" spans="1:19" ht="9.75" hidden="1" customHeight="1">
      <c r="A326" s="1145"/>
      <c r="B326" s="1145"/>
      <c r="C326" s="1144"/>
      <c r="D326" s="1147"/>
      <c r="E326" s="1146"/>
      <c r="F326" s="1155"/>
      <c r="G326" s="1149"/>
      <c r="H326" s="1238"/>
      <c r="I326" s="782"/>
      <c r="J326" s="1398"/>
      <c r="L326" s="1399"/>
      <c r="R326" s="1155"/>
      <c r="S326" s="1155"/>
    </row>
    <row r="327" spans="1:19" ht="9.75" hidden="1" customHeight="1">
      <c r="A327" s="1145"/>
      <c r="B327" s="1145"/>
      <c r="C327" s="1144"/>
      <c r="D327" s="1147"/>
      <c r="E327" s="1146"/>
      <c r="F327" s="1156"/>
      <c r="G327" s="1149"/>
      <c r="H327" s="1238"/>
      <c r="I327" s="782"/>
      <c r="J327" s="1398"/>
      <c r="L327" s="1399"/>
      <c r="R327" s="1156"/>
      <c r="S327" s="1156"/>
    </row>
    <row r="328" spans="1:19" ht="9.75" hidden="1" customHeight="1">
      <c r="A328" s="1145"/>
      <c r="B328" s="1145"/>
      <c r="C328" s="1144"/>
      <c r="D328" s="1147"/>
      <c r="E328" s="1149"/>
      <c r="F328" s="1212"/>
      <c r="G328" s="1149">
        <f>+L328</f>
        <v>0</v>
      </c>
      <c r="H328" s="1238">
        <f>E328*G328</f>
        <v>0</v>
      </c>
      <c r="I328" s="782"/>
      <c r="J328" s="1397">
        <f>+F328</f>
        <v>0</v>
      </c>
      <c r="L328" s="1399">
        <f>J328*$L$3</f>
        <v>0</v>
      </c>
      <c r="R328" s="1212"/>
      <c r="S328" s="1212"/>
    </row>
    <row r="329" spans="1:19" ht="9.75" hidden="1" customHeight="1">
      <c r="A329" s="1145"/>
      <c r="B329" s="1145"/>
      <c r="C329" s="1144"/>
      <c r="D329" s="1147"/>
      <c r="E329" s="1149"/>
      <c r="F329" s="1213"/>
      <c r="G329" s="1149"/>
      <c r="H329" s="1238"/>
      <c r="I329" s="782"/>
      <c r="J329" s="1398"/>
      <c r="L329" s="1399"/>
      <c r="R329" s="1213"/>
      <c r="S329" s="1213"/>
    </row>
    <row r="330" spans="1:19" ht="9.75" hidden="1" customHeight="1">
      <c r="A330" s="1145"/>
      <c r="B330" s="1145"/>
      <c r="C330" s="1144"/>
      <c r="D330" s="1147"/>
      <c r="E330" s="1149"/>
      <c r="F330" s="1213"/>
      <c r="G330" s="1149"/>
      <c r="H330" s="1238"/>
      <c r="I330" s="782"/>
      <c r="J330" s="1398"/>
      <c r="L330" s="1399"/>
      <c r="R330" s="1213"/>
      <c r="S330" s="1213"/>
    </row>
    <row r="331" spans="1:19" ht="9.75" hidden="1" customHeight="1">
      <c r="A331" s="1145"/>
      <c r="B331" s="1145"/>
      <c r="C331" s="1144"/>
      <c r="D331" s="1147"/>
      <c r="E331" s="1149"/>
      <c r="F331" s="1213"/>
      <c r="G331" s="1149"/>
      <c r="H331" s="1238"/>
      <c r="I331" s="782"/>
      <c r="J331" s="1398"/>
      <c r="L331" s="1399"/>
      <c r="R331" s="1213"/>
      <c r="S331" s="1213"/>
    </row>
    <row r="332" spans="1:19" ht="9.75" hidden="1" customHeight="1">
      <c r="A332" s="1145"/>
      <c r="B332" s="1145"/>
      <c r="C332" s="1144"/>
      <c r="D332" s="1147"/>
      <c r="E332" s="1149"/>
      <c r="F332" s="1214"/>
      <c r="G332" s="1149"/>
      <c r="H332" s="1238"/>
      <c r="I332" s="782"/>
      <c r="J332" s="1398"/>
      <c r="L332" s="1399"/>
      <c r="R332" s="1214"/>
      <c r="S332" s="1214"/>
    </row>
    <row r="333" spans="1:19" ht="9.75" hidden="1" customHeight="1">
      <c r="A333" s="1145"/>
      <c r="B333" s="1145"/>
      <c r="C333" s="1415"/>
      <c r="D333" s="1147"/>
      <c r="E333" s="1149"/>
      <c r="F333" s="1212"/>
      <c r="G333" s="1149">
        <f>+L333</f>
        <v>0</v>
      </c>
      <c r="H333" s="1238">
        <f>E333*G333</f>
        <v>0</v>
      </c>
      <c r="I333" s="782"/>
      <c r="J333" s="1397">
        <f>+F333</f>
        <v>0</v>
      </c>
      <c r="L333" s="1399">
        <f>J333*$L$3</f>
        <v>0</v>
      </c>
      <c r="R333" s="1212"/>
      <c r="S333" s="1212"/>
    </row>
    <row r="334" spans="1:19" ht="9.75" hidden="1" customHeight="1">
      <c r="A334" s="1145"/>
      <c r="B334" s="1145"/>
      <c r="C334" s="1415"/>
      <c r="D334" s="1147"/>
      <c r="E334" s="1149"/>
      <c r="F334" s="1213"/>
      <c r="G334" s="1149"/>
      <c r="H334" s="1238"/>
      <c r="I334" s="782"/>
      <c r="J334" s="1398"/>
      <c r="L334" s="1399"/>
      <c r="R334" s="1213"/>
      <c r="S334" s="1213"/>
    </row>
    <row r="335" spans="1:19" ht="9.75" hidden="1" customHeight="1">
      <c r="A335" s="1145"/>
      <c r="B335" s="1145"/>
      <c r="C335" s="1415"/>
      <c r="D335" s="1147"/>
      <c r="E335" s="1149"/>
      <c r="F335" s="1213"/>
      <c r="G335" s="1149"/>
      <c r="H335" s="1238"/>
      <c r="I335" s="782"/>
      <c r="J335" s="1398"/>
      <c r="L335" s="1399"/>
      <c r="R335" s="1213"/>
      <c r="S335" s="1213"/>
    </row>
    <row r="336" spans="1:19" ht="9.75" hidden="1" customHeight="1">
      <c r="A336" s="1145"/>
      <c r="B336" s="1145"/>
      <c r="C336" s="1415"/>
      <c r="D336" s="1147"/>
      <c r="E336" s="1149"/>
      <c r="F336" s="1213"/>
      <c r="G336" s="1149"/>
      <c r="H336" s="1238"/>
      <c r="I336" s="782"/>
      <c r="J336" s="1398"/>
      <c r="L336" s="1399"/>
      <c r="R336" s="1213"/>
      <c r="S336" s="1213"/>
    </row>
    <row r="337" spans="1:19" ht="9.75" hidden="1" customHeight="1">
      <c r="A337" s="1145"/>
      <c r="B337" s="1145"/>
      <c r="C337" s="1415"/>
      <c r="D337" s="1147"/>
      <c r="E337" s="1149"/>
      <c r="F337" s="1214"/>
      <c r="G337" s="1149"/>
      <c r="H337" s="1238"/>
      <c r="I337" s="782"/>
      <c r="J337" s="1398"/>
      <c r="L337" s="1399"/>
      <c r="R337" s="1214"/>
      <c r="S337" s="1214"/>
    </row>
    <row r="338" spans="1:19" ht="9.75" hidden="1" customHeight="1">
      <c r="A338" s="1145"/>
      <c r="B338" s="1145"/>
      <c r="C338" s="1144"/>
      <c r="D338" s="1147"/>
      <c r="E338" s="1149"/>
      <c r="F338" s="1212"/>
      <c r="G338" s="1149">
        <f>+L338</f>
        <v>0</v>
      </c>
      <c r="H338" s="1238">
        <f>E338*G338</f>
        <v>0</v>
      </c>
      <c r="I338" s="782"/>
      <c r="J338" s="1397">
        <f>+F338</f>
        <v>0</v>
      </c>
      <c r="L338" s="1399">
        <f>J338*$L$3</f>
        <v>0</v>
      </c>
      <c r="R338" s="1212"/>
      <c r="S338" s="1212"/>
    </row>
    <row r="339" spans="1:19" ht="9.75" hidden="1" customHeight="1">
      <c r="A339" s="1145"/>
      <c r="B339" s="1145"/>
      <c r="C339" s="1144"/>
      <c r="D339" s="1147"/>
      <c r="E339" s="1149"/>
      <c r="F339" s="1213"/>
      <c r="G339" s="1149"/>
      <c r="H339" s="1238"/>
      <c r="I339" s="782"/>
      <c r="J339" s="1398"/>
      <c r="L339" s="1399"/>
      <c r="R339" s="1213"/>
      <c r="S339" s="1213"/>
    </row>
    <row r="340" spans="1:19" ht="9.75" hidden="1" customHeight="1">
      <c r="A340" s="1145"/>
      <c r="B340" s="1145"/>
      <c r="C340" s="1144"/>
      <c r="D340" s="1147"/>
      <c r="E340" s="1149"/>
      <c r="F340" s="1213"/>
      <c r="G340" s="1149"/>
      <c r="H340" s="1238"/>
      <c r="I340" s="782"/>
      <c r="J340" s="1398"/>
      <c r="L340" s="1399"/>
      <c r="R340" s="1213"/>
      <c r="S340" s="1213"/>
    </row>
    <row r="341" spans="1:19" ht="9.75" hidden="1" customHeight="1">
      <c r="A341" s="1145"/>
      <c r="B341" s="1145"/>
      <c r="C341" s="1144"/>
      <c r="D341" s="1147"/>
      <c r="E341" s="1149"/>
      <c r="F341" s="1213"/>
      <c r="G341" s="1149"/>
      <c r="H341" s="1238"/>
      <c r="I341" s="782"/>
      <c r="J341" s="1398"/>
      <c r="L341" s="1399"/>
      <c r="R341" s="1213"/>
      <c r="S341" s="1213"/>
    </row>
    <row r="342" spans="1:19" ht="9.75" hidden="1" customHeight="1">
      <c r="A342" s="1145"/>
      <c r="B342" s="1145"/>
      <c r="C342" s="1144"/>
      <c r="D342" s="1147"/>
      <c r="E342" s="1149"/>
      <c r="F342" s="1214"/>
      <c r="G342" s="1149"/>
      <c r="H342" s="1238"/>
      <c r="I342" s="782"/>
      <c r="J342" s="1398"/>
      <c r="L342" s="1399"/>
      <c r="R342" s="1214"/>
      <c r="S342" s="1214"/>
    </row>
    <row r="343" spans="1:19" ht="9.75" hidden="1" customHeight="1">
      <c r="A343" s="1145"/>
      <c r="B343" s="1145"/>
      <c r="C343" s="1144"/>
      <c r="D343" s="1147"/>
      <c r="E343" s="1149"/>
      <c r="F343" s="1212"/>
      <c r="G343" s="1149">
        <f>+L343</f>
        <v>0</v>
      </c>
      <c r="H343" s="1238">
        <f>E343*G343</f>
        <v>0</v>
      </c>
      <c r="I343" s="782"/>
      <c r="J343" s="1397">
        <f>+F343</f>
        <v>0</v>
      </c>
      <c r="L343" s="1399">
        <f>J343*$L$3</f>
        <v>0</v>
      </c>
      <c r="R343" s="1212"/>
      <c r="S343" s="1212"/>
    </row>
    <row r="344" spans="1:19" ht="9.75" hidden="1" customHeight="1">
      <c r="A344" s="1145"/>
      <c r="B344" s="1145"/>
      <c r="C344" s="1144"/>
      <c r="D344" s="1147"/>
      <c r="E344" s="1149"/>
      <c r="F344" s="1213"/>
      <c r="G344" s="1149"/>
      <c r="H344" s="1238"/>
      <c r="I344" s="782"/>
      <c r="J344" s="1398"/>
      <c r="L344" s="1399"/>
      <c r="R344" s="1213"/>
      <c r="S344" s="1213"/>
    </row>
    <row r="345" spans="1:19" ht="9.75" hidden="1" customHeight="1">
      <c r="A345" s="1145"/>
      <c r="B345" s="1145"/>
      <c r="C345" s="1144"/>
      <c r="D345" s="1147"/>
      <c r="E345" s="1149"/>
      <c r="F345" s="1213"/>
      <c r="G345" s="1149"/>
      <c r="H345" s="1238"/>
      <c r="I345" s="782"/>
      <c r="J345" s="1398"/>
      <c r="L345" s="1399"/>
      <c r="R345" s="1213"/>
      <c r="S345" s="1213"/>
    </row>
    <row r="346" spans="1:19" ht="9.75" hidden="1" customHeight="1">
      <c r="A346" s="1145"/>
      <c r="B346" s="1145"/>
      <c r="C346" s="1144"/>
      <c r="D346" s="1147"/>
      <c r="E346" s="1149"/>
      <c r="F346" s="1213"/>
      <c r="G346" s="1149"/>
      <c r="H346" s="1238"/>
      <c r="I346" s="782"/>
      <c r="J346" s="1398"/>
      <c r="L346" s="1399"/>
      <c r="R346" s="1213"/>
      <c r="S346" s="1213"/>
    </row>
    <row r="347" spans="1:19" ht="9.75" hidden="1" customHeight="1">
      <c r="A347" s="1145"/>
      <c r="B347" s="1145"/>
      <c r="C347" s="1144"/>
      <c r="D347" s="1147"/>
      <c r="E347" s="1149"/>
      <c r="F347" s="1214"/>
      <c r="G347" s="1149"/>
      <c r="H347" s="1238"/>
      <c r="I347" s="782"/>
      <c r="J347" s="1398"/>
      <c r="L347" s="1399"/>
      <c r="R347" s="1214"/>
      <c r="S347" s="1214"/>
    </row>
    <row r="348" spans="1:19" ht="9.75" hidden="1" customHeight="1">
      <c r="A348" s="1145"/>
      <c r="B348" s="1145"/>
      <c r="C348" s="1144"/>
      <c r="D348" s="1147"/>
      <c r="E348" s="1149"/>
      <c r="F348" s="1212"/>
      <c r="G348" s="1149">
        <f>+L348</f>
        <v>0</v>
      </c>
      <c r="H348" s="1238">
        <f>E348*G348</f>
        <v>0</v>
      </c>
      <c r="I348" s="782"/>
      <c r="J348" s="1397">
        <f>+F348</f>
        <v>0</v>
      </c>
      <c r="L348" s="1399">
        <f>J348*$L$3</f>
        <v>0</v>
      </c>
      <c r="R348" s="1212"/>
      <c r="S348" s="1212"/>
    </row>
    <row r="349" spans="1:19" ht="9.75" hidden="1" customHeight="1">
      <c r="A349" s="1145"/>
      <c r="B349" s="1145"/>
      <c r="C349" s="1144"/>
      <c r="D349" s="1147"/>
      <c r="E349" s="1149"/>
      <c r="F349" s="1213"/>
      <c r="G349" s="1149"/>
      <c r="H349" s="1238"/>
      <c r="I349" s="782"/>
      <c r="J349" s="1398"/>
      <c r="L349" s="1399"/>
      <c r="R349" s="1213"/>
      <c r="S349" s="1213"/>
    </row>
    <row r="350" spans="1:19" ht="9.75" hidden="1" customHeight="1">
      <c r="A350" s="1145"/>
      <c r="B350" s="1145"/>
      <c r="C350" s="1144"/>
      <c r="D350" s="1147"/>
      <c r="E350" s="1149"/>
      <c r="F350" s="1213"/>
      <c r="G350" s="1149"/>
      <c r="H350" s="1238"/>
      <c r="I350" s="782"/>
      <c r="J350" s="1398"/>
      <c r="L350" s="1399"/>
      <c r="R350" s="1213"/>
      <c r="S350" s="1213"/>
    </row>
    <row r="351" spans="1:19" ht="9.75" hidden="1" customHeight="1">
      <c r="A351" s="1145"/>
      <c r="B351" s="1145"/>
      <c r="C351" s="1144"/>
      <c r="D351" s="1147"/>
      <c r="E351" s="1149"/>
      <c r="F351" s="1213"/>
      <c r="G351" s="1149"/>
      <c r="H351" s="1238"/>
      <c r="I351" s="782"/>
      <c r="J351" s="1398"/>
      <c r="L351" s="1399"/>
      <c r="R351" s="1213"/>
      <c r="S351" s="1213"/>
    </row>
    <row r="352" spans="1:19" ht="9.75" hidden="1" customHeight="1">
      <c r="A352" s="1145"/>
      <c r="B352" s="1145"/>
      <c r="C352" s="1144"/>
      <c r="D352" s="1147"/>
      <c r="E352" s="1149"/>
      <c r="F352" s="1214"/>
      <c r="G352" s="1149"/>
      <c r="H352" s="1238"/>
      <c r="I352" s="782"/>
      <c r="J352" s="1398"/>
      <c r="L352" s="1399"/>
      <c r="R352" s="1214"/>
      <c r="S352" s="1214"/>
    </row>
    <row r="353" spans="1:19" ht="9.75" hidden="1" customHeight="1">
      <c r="A353" s="1145"/>
      <c r="B353" s="1145"/>
      <c r="C353" s="1144"/>
      <c r="D353" s="1147"/>
      <c r="E353" s="1149"/>
      <c r="F353" s="1212"/>
      <c r="G353" s="1149">
        <f>+L353</f>
        <v>0</v>
      </c>
      <c r="H353" s="1238">
        <f>E353*G353</f>
        <v>0</v>
      </c>
      <c r="I353" s="782"/>
      <c r="J353" s="1397">
        <f>+F353</f>
        <v>0</v>
      </c>
      <c r="L353" s="1399">
        <f>J353*$L$3</f>
        <v>0</v>
      </c>
      <c r="R353" s="1212"/>
      <c r="S353" s="1212"/>
    </row>
    <row r="354" spans="1:19" ht="9.75" hidden="1" customHeight="1">
      <c r="A354" s="1145"/>
      <c r="B354" s="1145"/>
      <c r="C354" s="1144"/>
      <c r="D354" s="1147"/>
      <c r="E354" s="1149"/>
      <c r="F354" s="1213"/>
      <c r="G354" s="1149"/>
      <c r="H354" s="1238"/>
      <c r="I354" s="782"/>
      <c r="J354" s="1398"/>
      <c r="L354" s="1399"/>
      <c r="R354" s="1213"/>
      <c r="S354" s="1213"/>
    </row>
    <row r="355" spans="1:19" ht="9.75" hidden="1" customHeight="1">
      <c r="A355" s="1145"/>
      <c r="B355" s="1145"/>
      <c r="C355" s="1144"/>
      <c r="D355" s="1147"/>
      <c r="E355" s="1149"/>
      <c r="F355" s="1213"/>
      <c r="G355" s="1149"/>
      <c r="H355" s="1238"/>
      <c r="I355" s="782"/>
      <c r="J355" s="1398"/>
      <c r="L355" s="1399"/>
      <c r="R355" s="1213"/>
      <c r="S355" s="1213"/>
    </row>
    <row r="356" spans="1:19" ht="9.75" hidden="1" customHeight="1">
      <c r="A356" s="1145"/>
      <c r="B356" s="1145"/>
      <c r="C356" s="1144"/>
      <c r="D356" s="1147"/>
      <c r="E356" s="1149"/>
      <c r="F356" s="1213"/>
      <c r="G356" s="1149"/>
      <c r="H356" s="1238"/>
      <c r="I356" s="782"/>
      <c r="J356" s="1398"/>
      <c r="L356" s="1399"/>
      <c r="R356" s="1213"/>
      <c r="S356" s="1213"/>
    </row>
    <row r="357" spans="1:19" ht="9.75" hidden="1" customHeight="1">
      <c r="A357" s="1145"/>
      <c r="B357" s="1145"/>
      <c r="C357" s="1144"/>
      <c r="D357" s="1147"/>
      <c r="E357" s="1149"/>
      <c r="F357" s="1214"/>
      <c r="G357" s="1149"/>
      <c r="H357" s="1238"/>
      <c r="I357" s="782"/>
      <c r="J357" s="1398"/>
      <c r="L357" s="1399"/>
      <c r="R357" s="1214"/>
      <c r="S357" s="1214"/>
    </row>
    <row r="358" spans="1:19" ht="9.75" hidden="1" customHeight="1">
      <c r="A358" s="1145"/>
      <c r="B358" s="1145"/>
      <c r="C358" s="1144"/>
      <c r="D358" s="1147"/>
      <c r="E358" s="1149"/>
      <c r="F358" s="1212"/>
      <c r="G358" s="1149">
        <f>+L358</f>
        <v>0</v>
      </c>
      <c r="H358" s="1238">
        <f>E358*G358</f>
        <v>0</v>
      </c>
      <c r="I358" s="782"/>
      <c r="J358" s="1397">
        <f>+F358</f>
        <v>0</v>
      </c>
      <c r="L358" s="1399">
        <f>J358*$L$3</f>
        <v>0</v>
      </c>
      <c r="R358" s="1212"/>
      <c r="S358" s="1212"/>
    </row>
    <row r="359" spans="1:19" ht="9.75" hidden="1" customHeight="1">
      <c r="A359" s="1145"/>
      <c r="B359" s="1145"/>
      <c r="C359" s="1144"/>
      <c r="D359" s="1147"/>
      <c r="E359" s="1149"/>
      <c r="F359" s="1213"/>
      <c r="G359" s="1149"/>
      <c r="H359" s="1238"/>
      <c r="I359" s="782"/>
      <c r="J359" s="1398"/>
      <c r="L359" s="1399"/>
      <c r="R359" s="1213"/>
      <c r="S359" s="1213"/>
    </row>
    <row r="360" spans="1:19" ht="9.75" hidden="1" customHeight="1">
      <c r="A360" s="1145"/>
      <c r="B360" s="1145"/>
      <c r="C360" s="1144"/>
      <c r="D360" s="1147"/>
      <c r="E360" s="1149"/>
      <c r="F360" s="1213"/>
      <c r="G360" s="1149"/>
      <c r="H360" s="1238"/>
      <c r="I360" s="782"/>
      <c r="J360" s="1398"/>
      <c r="L360" s="1399"/>
      <c r="R360" s="1213"/>
      <c r="S360" s="1213"/>
    </row>
    <row r="361" spans="1:19" ht="9.75" hidden="1" customHeight="1">
      <c r="A361" s="1145"/>
      <c r="B361" s="1145"/>
      <c r="C361" s="1144"/>
      <c r="D361" s="1147"/>
      <c r="E361" s="1149"/>
      <c r="F361" s="1213"/>
      <c r="G361" s="1149"/>
      <c r="H361" s="1238"/>
      <c r="I361" s="782"/>
      <c r="J361" s="1398"/>
      <c r="L361" s="1399"/>
      <c r="R361" s="1213"/>
      <c r="S361" s="1213"/>
    </row>
    <row r="362" spans="1:19" ht="9.75" hidden="1" customHeight="1">
      <c r="A362" s="1145"/>
      <c r="B362" s="1145"/>
      <c r="C362" s="1144"/>
      <c r="D362" s="1147"/>
      <c r="E362" s="1149"/>
      <c r="F362" s="1214"/>
      <c r="G362" s="1149"/>
      <c r="H362" s="1238"/>
      <c r="I362" s="782"/>
      <c r="J362" s="1398"/>
      <c r="L362" s="1399"/>
      <c r="R362" s="1214"/>
      <c r="S362" s="1214"/>
    </row>
    <row r="363" spans="1:19" ht="9.75" hidden="1" customHeight="1">
      <c r="A363" s="1145"/>
      <c r="B363" s="1145"/>
      <c r="C363" s="1144"/>
      <c r="D363" s="1147"/>
      <c r="E363" s="1149"/>
      <c r="F363" s="1212"/>
      <c r="G363" s="1149">
        <f>+L363</f>
        <v>0</v>
      </c>
      <c r="H363" s="1238">
        <f>E363*G363</f>
        <v>0</v>
      </c>
      <c r="I363" s="782"/>
      <c r="J363" s="1397">
        <f>+F363</f>
        <v>0</v>
      </c>
      <c r="L363" s="1399">
        <f>J363*$L$3</f>
        <v>0</v>
      </c>
      <c r="R363" s="1212"/>
      <c r="S363" s="1212"/>
    </row>
    <row r="364" spans="1:19" ht="9.75" hidden="1" customHeight="1">
      <c r="A364" s="1145"/>
      <c r="B364" s="1145"/>
      <c r="C364" s="1144"/>
      <c r="D364" s="1147"/>
      <c r="E364" s="1149"/>
      <c r="F364" s="1213"/>
      <c r="G364" s="1149"/>
      <c r="H364" s="1238"/>
      <c r="I364" s="782"/>
      <c r="J364" s="1398"/>
      <c r="L364" s="1399"/>
      <c r="R364" s="1213"/>
      <c r="S364" s="1213"/>
    </row>
    <row r="365" spans="1:19" ht="9.75" hidden="1" customHeight="1">
      <c r="A365" s="1145"/>
      <c r="B365" s="1145"/>
      <c r="C365" s="1144"/>
      <c r="D365" s="1147"/>
      <c r="E365" s="1149"/>
      <c r="F365" s="1213"/>
      <c r="G365" s="1149"/>
      <c r="H365" s="1238"/>
      <c r="I365" s="782"/>
      <c r="J365" s="1398"/>
      <c r="L365" s="1399"/>
      <c r="R365" s="1213"/>
      <c r="S365" s="1213"/>
    </row>
    <row r="366" spans="1:19" ht="9.75" hidden="1" customHeight="1">
      <c r="A366" s="1145"/>
      <c r="B366" s="1145"/>
      <c r="C366" s="1144"/>
      <c r="D366" s="1147"/>
      <c r="E366" s="1149"/>
      <c r="F366" s="1213"/>
      <c r="G366" s="1149"/>
      <c r="H366" s="1238"/>
      <c r="I366" s="782"/>
      <c r="J366" s="1398"/>
      <c r="L366" s="1399"/>
      <c r="R366" s="1213"/>
      <c r="S366" s="1213"/>
    </row>
    <row r="367" spans="1:19" ht="9.75" hidden="1" customHeight="1">
      <c r="A367" s="1145"/>
      <c r="B367" s="1145"/>
      <c r="C367" s="1144"/>
      <c r="D367" s="1147"/>
      <c r="E367" s="1149"/>
      <c r="F367" s="1214"/>
      <c r="G367" s="1149"/>
      <c r="H367" s="1238"/>
      <c r="I367" s="782"/>
      <c r="J367" s="1398"/>
      <c r="L367" s="1399"/>
      <c r="R367" s="1214"/>
      <c r="S367" s="1214"/>
    </row>
    <row r="368" spans="1:19" ht="9.75" hidden="1" customHeight="1">
      <c r="A368" s="1145"/>
      <c r="B368" s="1145"/>
      <c r="C368" s="1144"/>
      <c r="D368" s="1147"/>
      <c r="E368" s="1149"/>
      <c r="F368" s="1212"/>
      <c r="G368" s="1149">
        <f>+L368</f>
        <v>0</v>
      </c>
      <c r="H368" s="1238">
        <f>E368*G368</f>
        <v>0</v>
      </c>
      <c r="I368" s="782"/>
      <c r="J368" s="1397">
        <f>+F368</f>
        <v>0</v>
      </c>
      <c r="L368" s="1399">
        <f>J368*$L$3</f>
        <v>0</v>
      </c>
      <c r="R368" s="1212"/>
      <c r="S368" s="1212"/>
    </row>
    <row r="369" spans="1:19" ht="9.75" hidden="1" customHeight="1">
      <c r="A369" s="1145"/>
      <c r="B369" s="1145"/>
      <c r="C369" s="1144"/>
      <c r="D369" s="1147"/>
      <c r="E369" s="1149"/>
      <c r="F369" s="1213"/>
      <c r="G369" s="1149"/>
      <c r="H369" s="1238"/>
      <c r="I369" s="782"/>
      <c r="J369" s="1398"/>
      <c r="L369" s="1399"/>
      <c r="R369" s="1213"/>
      <c r="S369" s="1213"/>
    </row>
    <row r="370" spans="1:19" ht="9.75" hidden="1" customHeight="1">
      <c r="A370" s="1145"/>
      <c r="B370" s="1145"/>
      <c r="C370" s="1144"/>
      <c r="D370" s="1147"/>
      <c r="E370" s="1149"/>
      <c r="F370" s="1213"/>
      <c r="G370" s="1149"/>
      <c r="H370" s="1238"/>
      <c r="I370" s="782"/>
      <c r="J370" s="1398"/>
      <c r="L370" s="1399"/>
      <c r="R370" s="1213"/>
      <c r="S370" s="1213"/>
    </row>
    <row r="371" spans="1:19" ht="9.75" hidden="1" customHeight="1">
      <c r="A371" s="1145"/>
      <c r="B371" s="1145"/>
      <c r="C371" s="1144"/>
      <c r="D371" s="1147"/>
      <c r="E371" s="1149"/>
      <c r="F371" s="1213"/>
      <c r="G371" s="1149"/>
      <c r="H371" s="1238"/>
      <c r="I371" s="782"/>
      <c r="J371" s="1398"/>
      <c r="L371" s="1399"/>
      <c r="R371" s="1213"/>
      <c r="S371" s="1213"/>
    </row>
    <row r="372" spans="1:19" ht="9.75" hidden="1" customHeight="1">
      <c r="A372" s="1145"/>
      <c r="B372" s="1145"/>
      <c r="C372" s="1144"/>
      <c r="D372" s="1147"/>
      <c r="E372" s="1149"/>
      <c r="F372" s="1214"/>
      <c r="G372" s="1149"/>
      <c r="H372" s="1238"/>
      <c r="I372" s="782"/>
      <c r="J372" s="1398"/>
      <c r="L372" s="1399"/>
      <c r="R372" s="1214"/>
      <c r="S372" s="1214"/>
    </row>
    <row r="373" spans="1:19" ht="9.75" hidden="1" customHeight="1">
      <c r="A373" s="1145"/>
      <c r="B373" s="1145"/>
      <c r="C373" s="1144"/>
      <c r="D373" s="1147"/>
      <c r="E373" s="1149"/>
      <c r="F373" s="1212"/>
      <c r="G373" s="1149">
        <f>+L373</f>
        <v>0</v>
      </c>
      <c r="H373" s="1238">
        <f>E373*G373</f>
        <v>0</v>
      </c>
      <c r="I373" s="782"/>
      <c r="J373" s="1397">
        <f>+F373</f>
        <v>0</v>
      </c>
      <c r="L373" s="1399">
        <f>J373*$L$3</f>
        <v>0</v>
      </c>
      <c r="R373" s="1212"/>
      <c r="S373" s="1212"/>
    </row>
    <row r="374" spans="1:19" ht="9.75" hidden="1" customHeight="1">
      <c r="A374" s="1145"/>
      <c r="B374" s="1145"/>
      <c r="C374" s="1144"/>
      <c r="D374" s="1147"/>
      <c r="E374" s="1149"/>
      <c r="F374" s="1213"/>
      <c r="G374" s="1149"/>
      <c r="H374" s="1238"/>
      <c r="I374" s="782"/>
      <c r="J374" s="1398"/>
      <c r="L374" s="1399"/>
      <c r="R374" s="1213"/>
      <c r="S374" s="1213"/>
    </row>
    <row r="375" spans="1:19" ht="9.75" hidden="1" customHeight="1">
      <c r="A375" s="1145"/>
      <c r="B375" s="1145"/>
      <c r="C375" s="1144"/>
      <c r="D375" s="1147"/>
      <c r="E375" s="1149"/>
      <c r="F375" s="1213"/>
      <c r="G375" s="1149"/>
      <c r="H375" s="1238"/>
      <c r="I375" s="782"/>
      <c r="J375" s="1398"/>
      <c r="L375" s="1399"/>
      <c r="R375" s="1213"/>
      <c r="S375" s="1213"/>
    </row>
    <row r="376" spans="1:19" ht="9.75" hidden="1" customHeight="1">
      <c r="A376" s="1145"/>
      <c r="B376" s="1145"/>
      <c r="C376" s="1144"/>
      <c r="D376" s="1147"/>
      <c r="E376" s="1149"/>
      <c r="F376" s="1213"/>
      <c r="G376" s="1149"/>
      <c r="H376" s="1238"/>
      <c r="I376" s="782"/>
      <c r="J376" s="1398"/>
      <c r="L376" s="1399"/>
      <c r="R376" s="1213"/>
      <c r="S376" s="1213"/>
    </row>
    <row r="377" spans="1:19" ht="9.75" hidden="1" customHeight="1">
      <c r="A377" s="1145"/>
      <c r="B377" s="1145"/>
      <c r="C377" s="1144"/>
      <c r="D377" s="1147"/>
      <c r="E377" s="1149"/>
      <c r="F377" s="1214"/>
      <c r="G377" s="1149"/>
      <c r="H377" s="1238"/>
      <c r="I377" s="782"/>
      <c r="J377" s="1398"/>
      <c r="L377" s="1399"/>
      <c r="R377" s="1214"/>
      <c r="S377" s="1214"/>
    </row>
    <row r="378" spans="1:19" ht="9.75" hidden="1" customHeight="1">
      <c r="A378" s="1145"/>
      <c r="B378" s="1145"/>
      <c r="C378" s="1144"/>
      <c r="D378" s="1147"/>
      <c r="E378" s="1149"/>
      <c r="F378" s="1212"/>
      <c r="G378" s="1149">
        <f>+L378</f>
        <v>0</v>
      </c>
      <c r="H378" s="1238">
        <f>E378*G378</f>
        <v>0</v>
      </c>
      <c r="I378" s="782"/>
      <c r="J378" s="1397">
        <f>+F378</f>
        <v>0</v>
      </c>
      <c r="L378" s="1399">
        <f>J378*$L$3</f>
        <v>0</v>
      </c>
      <c r="R378" s="1212"/>
      <c r="S378" s="1212"/>
    </row>
    <row r="379" spans="1:19" ht="9.75" hidden="1" customHeight="1">
      <c r="A379" s="1145"/>
      <c r="B379" s="1145"/>
      <c r="C379" s="1144"/>
      <c r="D379" s="1147"/>
      <c r="E379" s="1149"/>
      <c r="F379" s="1213"/>
      <c r="G379" s="1149"/>
      <c r="H379" s="1238"/>
      <c r="I379" s="782"/>
      <c r="J379" s="1398"/>
      <c r="L379" s="1399"/>
      <c r="R379" s="1213"/>
      <c r="S379" s="1213"/>
    </row>
    <row r="380" spans="1:19" ht="9.75" hidden="1" customHeight="1">
      <c r="A380" s="1145"/>
      <c r="B380" s="1145"/>
      <c r="C380" s="1144"/>
      <c r="D380" s="1147"/>
      <c r="E380" s="1149"/>
      <c r="F380" s="1213"/>
      <c r="G380" s="1149"/>
      <c r="H380" s="1238"/>
      <c r="I380" s="782"/>
      <c r="J380" s="1398"/>
      <c r="L380" s="1399"/>
      <c r="R380" s="1213"/>
      <c r="S380" s="1213"/>
    </row>
    <row r="381" spans="1:19" ht="9.75" hidden="1" customHeight="1">
      <c r="A381" s="1145"/>
      <c r="B381" s="1145"/>
      <c r="C381" s="1144"/>
      <c r="D381" s="1147"/>
      <c r="E381" s="1149"/>
      <c r="F381" s="1213"/>
      <c r="G381" s="1149"/>
      <c r="H381" s="1238"/>
      <c r="I381" s="782"/>
      <c r="J381" s="1398"/>
      <c r="L381" s="1399"/>
      <c r="R381" s="1213"/>
      <c r="S381" s="1213"/>
    </row>
    <row r="382" spans="1:19" ht="9.75" hidden="1" customHeight="1">
      <c r="A382" s="1145"/>
      <c r="B382" s="1145"/>
      <c r="C382" s="1144"/>
      <c r="D382" s="1147"/>
      <c r="E382" s="1149"/>
      <c r="F382" s="1214"/>
      <c r="G382" s="1149"/>
      <c r="H382" s="1238"/>
      <c r="I382" s="782"/>
      <c r="J382" s="1398"/>
      <c r="L382" s="1399"/>
      <c r="R382" s="1214"/>
      <c r="S382" s="1214"/>
    </row>
    <row r="383" spans="1:19" ht="9.75" hidden="1" customHeight="1">
      <c r="A383" s="1145"/>
      <c r="B383" s="1145"/>
      <c r="C383" s="1415"/>
      <c r="D383" s="1147"/>
      <c r="E383" s="1149"/>
      <c r="F383" s="1212"/>
      <c r="G383" s="1149">
        <f>+L383</f>
        <v>0</v>
      </c>
      <c r="H383" s="1238">
        <f>E383*G383</f>
        <v>0</v>
      </c>
      <c r="I383" s="782"/>
      <c r="J383" s="1397">
        <f>+F383</f>
        <v>0</v>
      </c>
      <c r="L383" s="1399">
        <f>J383*$L$3</f>
        <v>0</v>
      </c>
      <c r="R383" s="1212"/>
      <c r="S383" s="1212"/>
    </row>
    <row r="384" spans="1:19" ht="9.75" hidden="1" customHeight="1">
      <c r="A384" s="1145"/>
      <c r="B384" s="1145"/>
      <c r="C384" s="1415"/>
      <c r="D384" s="1147"/>
      <c r="E384" s="1149"/>
      <c r="F384" s="1213"/>
      <c r="G384" s="1149"/>
      <c r="H384" s="1238"/>
      <c r="I384" s="782"/>
      <c r="J384" s="1398"/>
      <c r="L384" s="1399"/>
      <c r="R384" s="1213"/>
      <c r="S384" s="1213"/>
    </row>
    <row r="385" spans="1:19" ht="9.75" hidden="1" customHeight="1">
      <c r="A385" s="1145"/>
      <c r="B385" s="1145"/>
      <c r="C385" s="1415"/>
      <c r="D385" s="1147"/>
      <c r="E385" s="1149"/>
      <c r="F385" s="1213"/>
      <c r="G385" s="1149"/>
      <c r="H385" s="1238"/>
      <c r="I385" s="782"/>
      <c r="J385" s="1398"/>
      <c r="L385" s="1399"/>
      <c r="R385" s="1213"/>
      <c r="S385" s="1213"/>
    </row>
    <row r="386" spans="1:19" ht="9.75" hidden="1" customHeight="1">
      <c r="A386" s="1145"/>
      <c r="B386" s="1145"/>
      <c r="C386" s="1415"/>
      <c r="D386" s="1147"/>
      <c r="E386" s="1149"/>
      <c r="F386" s="1213"/>
      <c r="G386" s="1149"/>
      <c r="H386" s="1238"/>
      <c r="I386" s="782"/>
      <c r="J386" s="1398"/>
      <c r="L386" s="1399"/>
      <c r="R386" s="1213"/>
      <c r="S386" s="1213"/>
    </row>
    <row r="387" spans="1:19" ht="9.75" hidden="1" customHeight="1">
      <c r="A387" s="1145"/>
      <c r="B387" s="1145"/>
      <c r="C387" s="1415"/>
      <c r="D387" s="1147"/>
      <c r="E387" s="1149"/>
      <c r="F387" s="1214"/>
      <c r="G387" s="1149"/>
      <c r="H387" s="1238"/>
      <c r="I387" s="782"/>
      <c r="J387" s="1398"/>
      <c r="L387" s="1399"/>
      <c r="R387" s="1214"/>
      <c r="S387" s="1214"/>
    </row>
    <row r="388" spans="1:19" ht="9.75" hidden="1" customHeight="1">
      <c r="A388" s="1145"/>
      <c r="B388" s="1145"/>
      <c r="C388" s="1415"/>
      <c r="D388" s="1147"/>
      <c r="E388" s="1149"/>
      <c r="F388" s="1212"/>
      <c r="G388" s="1149">
        <f>+L388</f>
        <v>0</v>
      </c>
      <c r="H388" s="1238">
        <f>E388*G388</f>
        <v>0</v>
      </c>
      <c r="I388" s="782"/>
      <c r="J388" s="1397">
        <f>+F388</f>
        <v>0</v>
      </c>
      <c r="L388" s="1399">
        <f>J388*$L$3</f>
        <v>0</v>
      </c>
      <c r="R388" s="1212"/>
      <c r="S388" s="1212"/>
    </row>
    <row r="389" spans="1:19" ht="9.75" hidden="1" customHeight="1">
      <c r="A389" s="1145"/>
      <c r="B389" s="1145"/>
      <c r="C389" s="1415"/>
      <c r="D389" s="1147"/>
      <c r="E389" s="1149"/>
      <c r="F389" s="1213"/>
      <c r="G389" s="1149"/>
      <c r="H389" s="1238"/>
      <c r="I389" s="782"/>
      <c r="J389" s="1398"/>
      <c r="L389" s="1399"/>
      <c r="R389" s="1213"/>
      <c r="S389" s="1213"/>
    </row>
    <row r="390" spans="1:19" ht="9.75" hidden="1" customHeight="1">
      <c r="A390" s="1145"/>
      <c r="B390" s="1145"/>
      <c r="C390" s="1415"/>
      <c r="D390" s="1147"/>
      <c r="E390" s="1149"/>
      <c r="F390" s="1213"/>
      <c r="G390" s="1149"/>
      <c r="H390" s="1238"/>
      <c r="I390" s="782"/>
      <c r="J390" s="1398"/>
      <c r="L390" s="1399"/>
      <c r="R390" s="1213"/>
      <c r="S390" s="1213"/>
    </row>
    <row r="391" spans="1:19" ht="9.75" hidden="1" customHeight="1">
      <c r="A391" s="1145"/>
      <c r="B391" s="1145"/>
      <c r="C391" s="1415"/>
      <c r="D391" s="1147"/>
      <c r="E391" s="1149"/>
      <c r="F391" s="1213"/>
      <c r="G391" s="1149"/>
      <c r="H391" s="1238"/>
      <c r="I391" s="782"/>
      <c r="J391" s="1398"/>
      <c r="L391" s="1399"/>
      <c r="R391" s="1213"/>
      <c r="S391" s="1213"/>
    </row>
    <row r="392" spans="1:19" ht="9.75" hidden="1" customHeight="1">
      <c r="A392" s="1145"/>
      <c r="B392" s="1145"/>
      <c r="C392" s="1415"/>
      <c r="D392" s="1147"/>
      <c r="E392" s="1149"/>
      <c r="F392" s="1214"/>
      <c r="G392" s="1149"/>
      <c r="H392" s="1238"/>
      <c r="I392" s="782"/>
      <c r="J392" s="1398"/>
      <c r="L392" s="1399"/>
      <c r="R392" s="1214"/>
      <c r="S392" s="1214"/>
    </row>
    <row r="393" spans="1:19" ht="9.75" hidden="1" customHeight="1">
      <c r="A393" s="1145"/>
      <c r="B393" s="1145"/>
      <c r="C393" s="1144"/>
      <c r="D393" s="1147"/>
      <c r="E393" s="1149"/>
      <c r="F393" s="1212"/>
      <c r="G393" s="1149">
        <f>+L393</f>
        <v>0</v>
      </c>
      <c r="H393" s="1238">
        <f>E393*G393</f>
        <v>0</v>
      </c>
      <c r="I393" s="782"/>
      <c r="J393" s="1397">
        <f>+F393</f>
        <v>0</v>
      </c>
      <c r="L393" s="1399">
        <f>J393*$L$3</f>
        <v>0</v>
      </c>
      <c r="R393" s="1212"/>
      <c r="S393" s="1212"/>
    </row>
    <row r="394" spans="1:19" ht="9.75" hidden="1" customHeight="1">
      <c r="A394" s="1145"/>
      <c r="B394" s="1145"/>
      <c r="C394" s="1144"/>
      <c r="D394" s="1147"/>
      <c r="E394" s="1149"/>
      <c r="F394" s="1213"/>
      <c r="G394" s="1149"/>
      <c r="H394" s="1238"/>
      <c r="I394" s="782"/>
      <c r="J394" s="1398"/>
      <c r="L394" s="1399"/>
      <c r="R394" s="1213"/>
      <c r="S394" s="1213"/>
    </row>
    <row r="395" spans="1:19" ht="9.75" hidden="1" customHeight="1">
      <c r="A395" s="1145"/>
      <c r="B395" s="1145"/>
      <c r="C395" s="1144"/>
      <c r="D395" s="1147"/>
      <c r="E395" s="1149"/>
      <c r="F395" s="1213"/>
      <c r="G395" s="1149"/>
      <c r="H395" s="1238"/>
      <c r="I395" s="782"/>
      <c r="J395" s="1398"/>
      <c r="L395" s="1399"/>
      <c r="R395" s="1213"/>
      <c r="S395" s="1213"/>
    </row>
    <row r="396" spans="1:19" ht="9.75" hidden="1" customHeight="1">
      <c r="A396" s="1145"/>
      <c r="B396" s="1145"/>
      <c r="C396" s="1144"/>
      <c r="D396" s="1147"/>
      <c r="E396" s="1149"/>
      <c r="F396" s="1213"/>
      <c r="G396" s="1149"/>
      <c r="H396" s="1238"/>
      <c r="I396" s="782"/>
      <c r="J396" s="1398"/>
      <c r="L396" s="1399"/>
      <c r="R396" s="1213"/>
      <c r="S396" s="1213"/>
    </row>
    <row r="397" spans="1:19" ht="7.5" hidden="1" customHeight="1">
      <c r="A397" s="1145"/>
      <c r="B397" s="1145"/>
      <c r="C397" s="1144"/>
      <c r="D397" s="1147"/>
      <c r="E397" s="1149"/>
      <c r="F397" s="1214"/>
      <c r="G397" s="1149"/>
      <c r="H397" s="1238"/>
      <c r="I397" s="782"/>
      <c r="J397" s="1398"/>
      <c r="L397" s="1399"/>
      <c r="R397" s="1214"/>
      <c r="S397" s="1214"/>
    </row>
    <row r="398" spans="1:19" ht="9.75" hidden="1" customHeight="1">
      <c r="A398" s="1145"/>
      <c r="B398" s="1145"/>
      <c r="C398" s="1144"/>
      <c r="D398" s="1147"/>
      <c r="E398" s="1149"/>
      <c r="F398" s="1212"/>
      <c r="G398" s="1149">
        <f>+L398</f>
        <v>0</v>
      </c>
      <c r="H398" s="1238">
        <f>E398*G398</f>
        <v>0</v>
      </c>
      <c r="I398" s="782"/>
      <c r="J398" s="1397">
        <f>+F398</f>
        <v>0</v>
      </c>
      <c r="L398" s="1399">
        <f>J398*$L$3</f>
        <v>0</v>
      </c>
      <c r="R398" s="1212"/>
      <c r="S398" s="1212"/>
    </row>
    <row r="399" spans="1:19" ht="9.75" hidden="1" customHeight="1">
      <c r="A399" s="1145"/>
      <c r="B399" s="1145"/>
      <c r="C399" s="1144"/>
      <c r="D399" s="1147"/>
      <c r="E399" s="1149"/>
      <c r="F399" s="1213"/>
      <c r="G399" s="1149"/>
      <c r="H399" s="1238"/>
      <c r="I399" s="782"/>
      <c r="J399" s="1398"/>
      <c r="L399" s="1399"/>
      <c r="R399" s="1213"/>
      <c r="S399" s="1213"/>
    </row>
    <row r="400" spans="1:19" ht="9.75" hidden="1" customHeight="1">
      <c r="A400" s="1145"/>
      <c r="B400" s="1145"/>
      <c r="C400" s="1144"/>
      <c r="D400" s="1147"/>
      <c r="E400" s="1149"/>
      <c r="F400" s="1213"/>
      <c r="G400" s="1149"/>
      <c r="H400" s="1238"/>
      <c r="I400" s="782"/>
      <c r="J400" s="1398"/>
      <c r="L400" s="1399"/>
      <c r="R400" s="1213"/>
      <c r="S400" s="1213"/>
    </row>
    <row r="401" spans="1:19" ht="9.75" hidden="1" customHeight="1">
      <c r="A401" s="1145"/>
      <c r="B401" s="1145"/>
      <c r="C401" s="1144"/>
      <c r="D401" s="1147"/>
      <c r="E401" s="1149"/>
      <c r="F401" s="1213"/>
      <c r="G401" s="1149"/>
      <c r="H401" s="1238"/>
      <c r="I401" s="782"/>
      <c r="J401" s="1398"/>
      <c r="L401" s="1399"/>
      <c r="R401" s="1213"/>
      <c r="S401" s="1213"/>
    </row>
    <row r="402" spans="1:19" ht="9.75" hidden="1" customHeight="1">
      <c r="A402" s="1145"/>
      <c r="B402" s="1145"/>
      <c r="C402" s="1144"/>
      <c r="D402" s="1147"/>
      <c r="E402" s="1149"/>
      <c r="F402" s="1214"/>
      <c r="G402" s="1149"/>
      <c r="H402" s="1238"/>
      <c r="I402" s="782"/>
      <c r="J402" s="1398"/>
      <c r="L402" s="1399"/>
      <c r="R402" s="1214"/>
      <c r="S402" s="1214"/>
    </row>
    <row r="403" spans="1:19" ht="9.75" hidden="1" customHeight="1">
      <c r="A403" s="1145"/>
      <c r="B403" s="1145"/>
      <c r="C403" s="1144"/>
      <c r="D403" s="1147"/>
      <c r="E403" s="1149"/>
      <c r="F403" s="1212"/>
      <c r="G403" s="1149">
        <f>+L403</f>
        <v>0</v>
      </c>
      <c r="H403" s="1238">
        <f>E403*G403</f>
        <v>0</v>
      </c>
      <c r="I403" s="782"/>
      <c r="J403" s="1397">
        <f>+F403</f>
        <v>0</v>
      </c>
      <c r="L403" s="1399">
        <f>J403*$L$3</f>
        <v>0</v>
      </c>
      <c r="R403" s="1212"/>
      <c r="S403" s="1212"/>
    </row>
    <row r="404" spans="1:19" ht="9.75" hidden="1" customHeight="1">
      <c r="A404" s="1145"/>
      <c r="B404" s="1145"/>
      <c r="C404" s="1144"/>
      <c r="D404" s="1147"/>
      <c r="E404" s="1149"/>
      <c r="F404" s="1213"/>
      <c r="G404" s="1149"/>
      <c r="H404" s="1238"/>
      <c r="I404" s="782"/>
      <c r="J404" s="1398"/>
      <c r="L404" s="1399"/>
      <c r="R404" s="1213"/>
      <c r="S404" s="1213"/>
    </row>
    <row r="405" spans="1:19" ht="9.75" hidden="1" customHeight="1">
      <c r="A405" s="1145"/>
      <c r="B405" s="1145"/>
      <c r="C405" s="1144"/>
      <c r="D405" s="1147"/>
      <c r="E405" s="1149"/>
      <c r="F405" s="1213"/>
      <c r="G405" s="1149"/>
      <c r="H405" s="1238"/>
      <c r="I405" s="782"/>
      <c r="J405" s="1398"/>
      <c r="L405" s="1399"/>
      <c r="R405" s="1213"/>
      <c r="S405" s="1213"/>
    </row>
    <row r="406" spans="1:19" ht="9.75" hidden="1" customHeight="1">
      <c r="A406" s="1145"/>
      <c r="B406" s="1145"/>
      <c r="C406" s="1144"/>
      <c r="D406" s="1147"/>
      <c r="E406" s="1149"/>
      <c r="F406" s="1213"/>
      <c r="G406" s="1149"/>
      <c r="H406" s="1238"/>
      <c r="I406" s="782"/>
      <c r="J406" s="1398"/>
      <c r="L406" s="1399"/>
      <c r="R406" s="1213"/>
      <c r="S406" s="1213"/>
    </row>
    <row r="407" spans="1:19" ht="9.75" hidden="1" customHeight="1">
      <c r="A407" s="1145"/>
      <c r="B407" s="1145"/>
      <c r="C407" s="1144"/>
      <c r="D407" s="1147"/>
      <c r="E407" s="1149"/>
      <c r="F407" s="1214"/>
      <c r="G407" s="1149"/>
      <c r="H407" s="1238"/>
      <c r="I407" s="782"/>
      <c r="J407" s="1398"/>
      <c r="L407" s="1399"/>
      <c r="R407" s="1214"/>
      <c r="S407" s="1214"/>
    </row>
    <row r="408" spans="1:19" ht="9.75" hidden="1" customHeight="1">
      <c r="A408" s="1145"/>
      <c r="B408" s="1145"/>
      <c r="C408" s="1144"/>
      <c r="D408" s="1147"/>
      <c r="E408" s="1149"/>
      <c r="F408" s="1212"/>
      <c r="G408" s="1149">
        <f>+L408</f>
        <v>0</v>
      </c>
      <c r="H408" s="1238">
        <f>E408*G408</f>
        <v>0</v>
      </c>
      <c r="I408" s="782"/>
      <c r="J408" s="1397">
        <f>+F408</f>
        <v>0</v>
      </c>
      <c r="L408" s="1399">
        <f>J408*$L$3</f>
        <v>0</v>
      </c>
      <c r="R408" s="1212"/>
      <c r="S408" s="1212"/>
    </row>
    <row r="409" spans="1:19" ht="9.75" hidden="1" customHeight="1">
      <c r="A409" s="1145"/>
      <c r="B409" s="1145"/>
      <c r="C409" s="1144"/>
      <c r="D409" s="1147"/>
      <c r="E409" s="1149"/>
      <c r="F409" s="1213"/>
      <c r="G409" s="1149"/>
      <c r="H409" s="1238"/>
      <c r="I409" s="782"/>
      <c r="J409" s="1398"/>
      <c r="L409" s="1399"/>
      <c r="R409" s="1213"/>
      <c r="S409" s="1213"/>
    </row>
    <row r="410" spans="1:19" ht="9.75" hidden="1" customHeight="1">
      <c r="A410" s="1145"/>
      <c r="B410" s="1145"/>
      <c r="C410" s="1144"/>
      <c r="D410" s="1147"/>
      <c r="E410" s="1149"/>
      <c r="F410" s="1213"/>
      <c r="G410" s="1149"/>
      <c r="H410" s="1238"/>
      <c r="I410" s="782"/>
      <c r="J410" s="1398"/>
      <c r="L410" s="1399"/>
      <c r="R410" s="1213"/>
      <c r="S410" s="1213"/>
    </row>
    <row r="411" spans="1:19" ht="9.75" hidden="1" customHeight="1">
      <c r="A411" s="1145"/>
      <c r="B411" s="1145"/>
      <c r="C411" s="1144"/>
      <c r="D411" s="1147"/>
      <c r="E411" s="1149"/>
      <c r="F411" s="1213"/>
      <c r="G411" s="1149"/>
      <c r="H411" s="1238"/>
      <c r="I411" s="782"/>
      <c r="J411" s="1398"/>
      <c r="L411" s="1399"/>
      <c r="R411" s="1213"/>
      <c r="S411" s="1213"/>
    </row>
    <row r="412" spans="1:19" ht="9.75" hidden="1" customHeight="1">
      <c r="A412" s="1145"/>
      <c r="B412" s="1145"/>
      <c r="C412" s="1144"/>
      <c r="D412" s="1147"/>
      <c r="E412" s="1149"/>
      <c r="F412" s="1214"/>
      <c r="G412" s="1149"/>
      <c r="H412" s="1238"/>
      <c r="I412" s="782"/>
      <c r="J412" s="1398"/>
      <c r="L412" s="1399"/>
      <c r="R412" s="1214"/>
      <c r="S412" s="1214"/>
    </row>
    <row r="413" spans="1:19" ht="9.75" hidden="1" customHeight="1">
      <c r="A413" s="1348"/>
      <c r="B413" s="1348"/>
      <c r="C413" s="1203"/>
      <c r="D413" s="1206"/>
      <c r="E413" s="1212"/>
      <c r="F413" s="1212"/>
      <c r="G413" s="1149">
        <f>+L413</f>
        <v>0</v>
      </c>
      <c r="H413" s="1238">
        <f>E413*G413</f>
        <v>0</v>
      </c>
      <c r="I413" s="782"/>
      <c r="J413" s="1397">
        <f>+F413</f>
        <v>0</v>
      </c>
      <c r="L413" s="1399">
        <f>J413*$L$3</f>
        <v>0</v>
      </c>
      <c r="R413" s="1212"/>
      <c r="S413" s="1212"/>
    </row>
    <row r="414" spans="1:19" ht="9.75" hidden="1" customHeight="1">
      <c r="A414" s="1349"/>
      <c r="B414" s="1349"/>
      <c r="C414" s="1204"/>
      <c r="D414" s="1207"/>
      <c r="E414" s="1213"/>
      <c r="F414" s="1213"/>
      <c r="G414" s="1149"/>
      <c r="H414" s="1238"/>
      <c r="I414" s="782"/>
      <c r="J414" s="1398"/>
      <c r="L414" s="1399"/>
      <c r="R414" s="1213"/>
      <c r="S414" s="1213"/>
    </row>
    <row r="415" spans="1:19" ht="9.75" hidden="1" customHeight="1">
      <c r="A415" s="1349"/>
      <c r="B415" s="1349"/>
      <c r="C415" s="1204"/>
      <c r="D415" s="1207"/>
      <c r="E415" s="1213"/>
      <c r="F415" s="1213"/>
      <c r="G415" s="1149"/>
      <c r="H415" s="1238"/>
      <c r="I415" s="782"/>
      <c r="J415" s="1398"/>
      <c r="L415" s="1399"/>
      <c r="R415" s="1213"/>
      <c r="S415" s="1213"/>
    </row>
    <row r="416" spans="1:19" ht="9.75" hidden="1" customHeight="1">
      <c r="A416" s="1349"/>
      <c r="B416" s="1349"/>
      <c r="C416" s="1204"/>
      <c r="D416" s="1207"/>
      <c r="E416" s="1213"/>
      <c r="F416" s="1213"/>
      <c r="G416" s="1149"/>
      <c r="H416" s="1238"/>
      <c r="I416" s="782"/>
      <c r="J416" s="1398"/>
      <c r="L416" s="1399"/>
      <c r="R416" s="1213"/>
      <c r="S416" s="1213"/>
    </row>
    <row r="417" spans="1:19" ht="9.75" hidden="1" customHeight="1">
      <c r="A417" s="1350"/>
      <c r="B417" s="1350"/>
      <c r="C417" s="1205"/>
      <c r="D417" s="1208"/>
      <c r="E417" s="1214"/>
      <c r="F417" s="1214"/>
      <c r="G417" s="1149"/>
      <c r="H417" s="1238"/>
      <c r="I417" s="782"/>
      <c r="J417" s="1398"/>
      <c r="L417" s="1399"/>
      <c r="R417" s="1214"/>
      <c r="S417" s="1214"/>
    </row>
    <row r="418" spans="1:19" ht="9.75" hidden="1" customHeight="1">
      <c r="A418" s="1348"/>
      <c r="B418" s="1348"/>
      <c r="C418" s="1203"/>
      <c r="D418" s="1206"/>
      <c r="E418" s="1212"/>
      <c r="F418" s="1212"/>
      <c r="G418" s="1149">
        <f>+L418</f>
        <v>0</v>
      </c>
      <c r="H418" s="1238">
        <f>E418*G418</f>
        <v>0</v>
      </c>
      <c r="I418" s="782"/>
      <c r="J418" s="1397">
        <f>+F418</f>
        <v>0</v>
      </c>
      <c r="L418" s="1399">
        <f>J418*$L$3</f>
        <v>0</v>
      </c>
      <c r="R418" s="1212"/>
      <c r="S418" s="1212"/>
    </row>
    <row r="419" spans="1:19" ht="9.75" hidden="1" customHeight="1">
      <c r="A419" s="1349"/>
      <c r="B419" s="1349"/>
      <c r="C419" s="1204"/>
      <c r="D419" s="1207"/>
      <c r="E419" s="1213"/>
      <c r="F419" s="1213"/>
      <c r="G419" s="1149"/>
      <c r="H419" s="1238"/>
      <c r="I419" s="782"/>
      <c r="J419" s="1398"/>
      <c r="L419" s="1399"/>
      <c r="R419" s="1213"/>
      <c r="S419" s="1213"/>
    </row>
    <row r="420" spans="1:19" ht="9.75" hidden="1" customHeight="1">
      <c r="A420" s="1349"/>
      <c r="B420" s="1349"/>
      <c r="C420" s="1204"/>
      <c r="D420" s="1207"/>
      <c r="E420" s="1213"/>
      <c r="F420" s="1213"/>
      <c r="G420" s="1149"/>
      <c r="H420" s="1238"/>
      <c r="I420" s="782"/>
      <c r="J420" s="1398"/>
      <c r="L420" s="1399"/>
      <c r="R420" s="1213"/>
      <c r="S420" s="1213"/>
    </row>
    <row r="421" spans="1:19" ht="9.75" hidden="1" customHeight="1">
      <c r="A421" s="1349"/>
      <c r="B421" s="1349"/>
      <c r="C421" s="1204"/>
      <c r="D421" s="1207"/>
      <c r="E421" s="1213"/>
      <c r="F421" s="1213"/>
      <c r="G421" s="1149"/>
      <c r="H421" s="1238"/>
      <c r="I421" s="782"/>
      <c r="J421" s="1398"/>
      <c r="L421" s="1399"/>
      <c r="R421" s="1213"/>
      <c r="S421" s="1213"/>
    </row>
    <row r="422" spans="1:19" ht="9.75" hidden="1" customHeight="1">
      <c r="A422" s="1350"/>
      <c r="B422" s="1350"/>
      <c r="C422" s="1205"/>
      <c r="D422" s="1208"/>
      <c r="E422" s="1214"/>
      <c r="F422" s="1214"/>
      <c r="G422" s="1149"/>
      <c r="H422" s="1238"/>
      <c r="I422" s="782"/>
      <c r="J422" s="1398"/>
      <c r="L422" s="1399"/>
      <c r="R422" s="1214"/>
      <c r="S422" s="1214"/>
    </row>
    <row r="423" spans="1:19" ht="9.75" hidden="1" customHeight="1">
      <c r="A423" s="1348"/>
      <c r="B423" s="1348"/>
      <c r="C423" s="1203"/>
      <c r="D423" s="1206"/>
      <c r="E423" s="1212"/>
      <c r="F423" s="1212"/>
      <c r="G423" s="1149">
        <f>+L423</f>
        <v>0</v>
      </c>
      <c r="H423" s="1238">
        <f>E423*G423</f>
        <v>0</v>
      </c>
      <c r="I423" s="782"/>
      <c r="J423" s="1397">
        <f>+F423</f>
        <v>0</v>
      </c>
      <c r="L423" s="1399">
        <f>J423*$L$3</f>
        <v>0</v>
      </c>
      <c r="R423" s="1212"/>
      <c r="S423" s="1212"/>
    </row>
    <row r="424" spans="1:19" ht="9.75" hidden="1" customHeight="1">
      <c r="A424" s="1349"/>
      <c r="B424" s="1349"/>
      <c r="C424" s="1204"/>
      <c r="D424" s="1207"/>
      <c r="E424" s="1213"/>
      <c r="F424" s="1213"/>
      <c r="G424" s="1149"/>
      <c r="H424" s="1238"/>
      <c r="I424" s="782"/>
      <c r="J424" s="1398"/>
      <c r="L424" s="1399"/>
      <c r="R424" s="1213"/>
      <c r="S424" s="1213"/>
    </row>
    <row r="425" spans="1:19" ht="9.75" hidden="1" customHeight="1">
      <c r="A425" s="1349"/>
      <c r="B425" s="1349"/>
      <c r="C425" s="1204"/>
      <c r="D425" s="1207"/>
      <c r="E425" s="1213"/>
      <c r="F425" s="1213"/>
      <c r="G425" s="1149"/>
      <c r="H425" s="1238"/>
      <c r="I425" s="782"/>
      <c r="J425" s="1398"/>
      <c r="L425" s="1399"/>
      <c r="R425" s="1213"/>
      <c r="S425" s="1213"/>
    </row>
    <row r="426" spans="1:19" ht="9.75" hidden="1" customHeight="1">
      <c r="A426" s="1349"/>
      <c r="B426" s="1349"/>
      <c r="C426" s="1204"/>
      <c r="D426" s="1207"/>
      <c r="E426" s="1213"/>
      <c r="F426" s="1213"/>
      <c r="G426" s="1149"/>
      <c r="H426" s="1238"/>
      <c r="I426" s="782"/>
      <c r="J426" s="1398"/>
      <c r="L426" s="1399"/>
      <c r="R426" s="1213"/>
      <c r="S426" s="1213"/>
    </row>
    <row r="427" spans="1:19" ht="9.75" hidden="1" customHeight="1">
      <c r="A427" s="1350"/>
      <c r="B427" s="1350"/>
      <c r="C427" s="1205"/>
      <c r="D427" s="1208"/>
      <c r="E427" s="1214"/>
      <c r="F427" s="1214"/>
      <c r="G427" s="1149"/>
      <c r="H427" s="1238"/>
      <c r="I427" s="782"/>
      <c r="J427" s="1398"/>
      <c r="L427" s="1399"/>
      <c r="P427" s="217"/>
      <c r="R427" s="1214"/>
      <c r="S427" s="1214"/>
    </row>
    <row r="428" spans="1:19" ht="9.75" hidden="1" customHeight="1">
      <c r="A428" s="1145"/>
      <c r="B428" s="1145"/>
      <c r="C428" s="1144"/>
      <c r="D428" s="1147"/>
      <c r="E428" s="1149"/>
      <c r="F428" s="1212"/>
      <c r="G428" s="1149">
        <f>+L428</f>
        <v>0</v>
      </c>
      <c r="H428" s="1238">
        <f>E428*G428</f>
        <v>0</v>
      </c>
      <c r="I428" s="782"/>
      <c r="J428" s="1397">
        <f>+F428</f>
        <v>0</v>
      </c>
      <c r="L428" s="1399">
        <f>J428*$L$3</f>
        <v>0</v>
      </c>
      <c r="R428" s="1212"/>
      <c r="S428" s="1212"/>
    </row>
    <row r="429" spans="1:19" ht="9.75" hidden="1" customHeight="1">
      <c r="A429" s="1145"/>
      <c r="B429" s="1145"/>
      <c r="C429" s="1144"/>
      <c r="D429" s="1147"/>
      <c r="E429" s="1149"/>
      <c r="F429" s="1213"/>
      <c r="G429" s="1149"/>
      <c r="H429" s="1238"/>
      <c r="I429" s="782"/>
      <c r="J429" s="1398"/>
      <c r="L429" s="1399"/>
      <c r="R429" s="1213"/>
      <c r="S429" s="1213"/>
    </row>
    <row r="430" spans="1:19" ht="9.75" hidden="1" customHeight="1">
      <c r="A430" s="1145"/>
      <c r="B430" s="1145"/>
      <c r="C430" s="1144"/>
      <c r="D430" s="1147"/>
      <c r="E430" s="1149"/>
      <c r="F430" s="1213"/>
      <c r="G430" s="1149"/>
      <c r="H430" s="1238"/>
      <c r="I430" s="782"/>
      <c r="J430" s="1398"/>
      <c r="L430" s="1399"/>
      <c r="P430" s="219"/>
      <c r="R430" s="1213"/>
      <c r="S430" s="1213"/>
    </row>
    <row r="431" spans="1:19" ht="9.75" hidden="1" customHeight="1">
      <c r="A431" s="1145"/>
      <c r="B431" s="1145"/>
      <c r="C431" s="1144"/>
      <c r="D431" s="1147"/>
      <c r="E431" s="1149"/>
      <c r="F431" s="1213"/>
      <c r="G431" s="1149"/>
      <c r="H431" s="1238"/>
      <c r="I431" s="782"/>
      <c r="J431" s="1398"/>
      <c r="L431" s="1399"/>
      <c r="R431" s="1213"/>
      <c r="S431" s="1213"/>
    </row>
    <row r="432" spans="1:19" ht="9.75" hidden="1" customHeight="1">
      <c r="A432" s="1145"/>
      <c r="B432" s="1145"/>
      <c r="C432" s="1144"/>
      <c r="D432" s="1147"/>
      <c r="E432" s="1149"/>
      <c r="F432" s="1214"/>
      <c r="G432" s="1149"/>
      <c r="H432" s="1238"/>
      <c r="I432" s="782"/>
      <c r="J432" s="1398"/>
      <c r="L432" s="1399"/>
      <c r="R432" s="1214"/>
      <c r="S432" s="1214"/>
    </row>
    <row r="433" spans="1:19" ht="9.75" hidden="1" customHeight="1">
      <c r="A433" s="1145"/>
      <c r="B433" s="1145"/>
      <c r="C433" s="1144"/>
      <c r="D433" s="1147"/>
      <c r="E433" s="1146"/>
      <c r="F433" s="1154"/>
      <c r="G433" s="1149">
        <f>+L433</f>
        <v>0</v>
      </c>
      <c r="H433" s="1238">
        <f>E433*G433</f>
        <v>0</v>
      </c>
      <c r="I433" s="782"/>
      <c r="J433" s="1397">
        <f>+F433</f>
        <v>0</v>
      </c>
      <c r="L433" s="1399">
        <f>J433*$L$3</f>
        <v>0</v>
      </c>
      <c r="R433" s="1154"/>
      <c r="S433" s="1154"/>
    </row>
    <row r="434" spans="1:19" ht="9.75" hidden="1" customHeight="1">
      <c r="A434" s="1145"/>
      <c r="B434" s="1145"/>
      <c r="C434" s="1144"/>
      <c r="D434" s="1147"/>
      <c r="E434" s="1146"/>
      <c r="F434" s="1155"/>
      <c r="G434" s="1149"/>
      <c r="H434" s="1238"/>
      <c r="I434" s="782"/>
      <c r="J434" s="1398"/>
      <c r="L434" s="1399"/>
      <c r="R434" s="1155"/>
      <c r="S434" s="1155"/>
    </row>
    <row r="435" spans="1:19" ht="9.75" hidden="1" customHeight="1">
      <c r="A435" s="1145"/>
      <c r="B435" s="1145"/>
      <c r="C435" s="1144"/>
      <c r="D435" s="1147"/>
      <c r="E435" s="1146"/>
      <c r="F435" s="1155"/>
      <c r="G435" s="1149"/>
      <c r="H435" s="1238"/>
      <c r="I435" s="782"/>
      <c r="J435" s="1398"/>
      <c r="L435" s="1399"/>
      <c r="R435" s="1155"/>
      <c r="S435" s="1155"/>
    </row>
    <row r="436" spans="1:19" ht="9.75" hidden="1" customHeight="1">
      <c r="A436" s="1145"/>
      <c r="B436" s="1145"/>
      <c r="C436" s="1144"/>
      <c r="D436" s="1147"/>
      <c r="E436" s="1146"/>
      <c r="F436" s="1155"/>
      <c r="G436" s="1149"/>
      <c r="H436" s="1238"/>
      <c r="I436" s="782"/>
      <c r="J436" s="1398"/>
      <c r="L436" s="1399"/>
      <c r="R436" s="1155"/>
      <c r="S436" s="1155"/>
    </row>
    <row r="437" spans="1:19" ht="9.75" hidden="1" customHeight="1">
      <c r="A437" s="1145"/>
      <c r="B437" s="1145"/>
      <c r="C437" s="1144"/>
      <c r="D437" s="1147"/>
      <c r="E437" s="1146"/>
      <c r="F437" s="1156"/>
      <c r="G437" s="1149"/>
      <c r="H437" s="1238"/>
      <c r="I437" s="782"/>
      <c r="J437" s="1398"/>
      <c r="L437" s="1399"/>
      <c r="R437" s="1156"/>
      <c r="S437" s="1156"/>
    </row>
    <row r="438" spans="1:19" ht="9.75" hidden="1" customHeight="1">
      <c r="A438" s="1145"/>
      <c r="B438" s="1145"/>
      <c r="C438" s="1144"/>
      <c r="D438" s="1147"/>
      <c r="E438" s="1149"/>
      <c r="F438" s="1212"/>
      <c r="G438" s="1149">
        <f>+L438</f>
        <v>0</v>
      </c>
      <c r="H438" s="1238">
        <f>E438*G438</f>
        <v>0</v>
      </c>
      <c r="I438" s="782"/>
      <c r="J438" s="1397">
        <f>+F438</f>
        <v>0</v>
      </c>
      <c r="L438" s="1399">
        <f>J438*$L$3</f>
        <v>0</v>
      </c>
      <c r="R438" s="1212"/>
      <c r="S438" s="1212"/>
    </row>
    <row r="439" spans="1:19" ht="9.75" hidden="1" customHeight="1">
      <c r="A439" s="1145"/>
      <c r="B439" s="1145"/>
      <c r="C439" s="1144"/>
      <c r="D439" s="1147"/>
      <c r="E439" s="1149"/>
      <c r="F439" s="1213"/>
      <c r="G439" s="1149"/>
      <c r="H439" s="1238"/>
      <c r="I439" s="782"/>
      <c r="J439" s="1398"/>
      <c r="L439" s="1399"/>
      <c r="R439" s="1213"/>
      <c r="S439" s="1213"/>
    </row>
    <row r="440" spans="1:19" ht="9.75" hidden="1" customHeight="1">
      <c r="A440" s="1145"/>
      <c r="B440" s="1145"/>
      <c r="C440" s="1144"/>
      <c r="D440" s="1147"/>
      <c r="E440" s="1149"/>
      <c r="F440" s="1213"/>
      <c r="G440" s="1149"/>
      <c r="H440" s="1238"/>
      <c r="I440" s="782"/>
      <c r="J440" s="1398"/>
      <c r="L440" s="1399"/>
      <c r="R440" s="1213"/>
      <c r="S440" s="1213"/>
    </row>
    <row r="441" spans="1:19" ht="9.75" hidden="1" customHeight="1">
      <c r="A441" s="1145"/>
      <c r="B441" s="1145"/>
      <c r="C441" s="1144"/>
      <c r="D441" s="1147"/>
      <c r="E441" s="1149"/>
      <c r="F441" s="1213"/>
      <c r="G441" s="1149"/>
      <c r="H441" s="1238"/>
      <c r="I441" s="782"/>
      <c r="J441" s="1398"/>
      <c r="L441" s="1399"/>
      <c r="R441" s="1213"/>
      <c r="S441" s="1213"/>
    </row>
    <row r="442" spans="1:19" ht="9.75" hidden="1" customHeight="1">
      <c r="A442" s="1145"/>
      <c r="B442" s="1145"/>
      <c r="C442" s="1144"/>
      <c r="D442" s="1147"/>
      <c r="E442" s="1149"/>
      <c r="F442" s="1214"/>
      <c r="G442" s="1149"/>
      <c r="H442" s="1238"/>
      <c r="I442" s="782"/>
      <c r="J442" s="1398"/>
      <c r="L442" s="1399"/>
      <c r="R442" s="1214"/>
      <c r="S442" s="1214"/>
    </row>
    <row r="443" spans="1:19" ht="9.75" hidden="1" customHeight="1">
      <c r="A443" s="1145"/>
      <c r="B443" s="1145"/>
      <c r="C443" s="1144"/>
      <c r="D443" s="1147"/>
      <c r="E443" s="1149"/>
      <c r="F443" s="1212"/>
      <c r="G443" s="1149">
        <f>+L443</f>
        <v>0</v>
      </c>
      <c r="H443" s="1238">
        <f>E443*G443</f>
        <v>0</v>
      </c>
      <c r="I443" s="782"/>
      <c r="J443" s="1397">
        <f>+F443</f>
        <v>0</v>
      </c>
      <c r="L443" s="1399">
        <f>J443*$L$3</f>
        <v>0</v>
      </c>
      <c r="R443" s="1212"/>
      <c r="S443" s="1212"/>
    </row>
    <row r="444" spans="1:19" ht="9.75" hidden="1" customHeight="1">
      <c r="A444" s="1145"/>
      <c r="B444" s="1145"/>
      <c r="C444" s="1144"/>
      <c r="D444" s="1147"/>
      <c r="E444" s="1149"/>
      <c r="F444" s="1213"/>
      <c r="G444" s="1149"/>
      <c r="H444" s="1238"/>
      <c r="I444" s="782"/>
      <c r="J444" s="1398"/>
      <c r="L444" s="1399"/>
      <c r="R444" s="1213"/>
      <c r="S444" s="1213"/>
    </row>
    <row r="445" spans="1:19" ht="9.75" hidden="1" customHeight="1">
      <c r="A445" s="1145"/>
      <c r="B445" s="1145"/>
      <c r="C445" s="1144"/>
      <c r="D445" s="1147"/>
      <c r="E445" s="1149"/>
      <c r="F445" s="1213"/>
      <c r="G445" s="1149"/>
      <c r="H445" s="1238"/>
      <c r="I445" s="782"/>
      <c r="J445" s="1398"/>
      <c r="L445" s="1399"/>
      <c r="R445" s="1213"/>
      <c r="S445" s="1213"/>
    </row>
    <row r="446" spans="1:19" ht="9.75" hidden="1" customHeight="1">
      <c r="A446" s="1145"/>
      <c r="B446" s="1145"/>
      <c r="C446" s="1144"/>
      <c r="D446" s="1147"/>
      <c r="E446" s="1149"/>
      <c r="F446" s="1213"/>
      <c r="G446" s="1149"/>
      <c r="H446" s="1238"/>
      <c r="I446" s="782"/>
      <c r="J446" s="1398"/>
      <c r="L446" s="1399"/>
      <c r="R446" s="1213"/>
      <c r="S446" s="1213"/>
    </row>
    <row r="447" spans="1:19" ht="9.75" hidden="1" customHeight="1">
      <c r="A447" s="1145"/>
      <c r="B447" s="1145"/>
      <c r="C447" s="1144"/>
      <c r="D447" s="1147"/>
      <c r="E447" s="1149"/>
      <c r="F447" s="1214"/>
      <c r="G447" s="1149"/>
      <c r="H447" s="1238"/>
      <c r="I447" s="782"/>
      <c r="J447" s="1398"/>
      <c r="L447" s="1399"/>
      <c r="R447" s="1214"/>
      <c r="S447" s="1214"/>
    </row>
    <row r="448" spans="1:19" ht="9.75" hidden="1" customHeight="1">
      <c r="A448" s="1145"/>
      <c r="B448" s="1145"/>
      <c r="C448" s="1144"/>
      <c r="D448" s="1147"/>
      <c r="E448" s="1149"/>
      <c r="F448" s="1212"/>
      <c r="G448" s="1149">
        <f>+L448</f>
        <v>0</v>
      </c>
      <c r="H448" s="1238">
        <f>E448*G448</f>
        <v>0</v>
      </c>
      <c r="I448" s="782"/>
      <c r="J448" s="1397">
        <f>+F448</f>
        <v>0</v>
      </c>
      <c r="L448" s="1399">
        <f>J448*$L$3</f>
        <v>0</v>
      </c>
      <c r="R448" s="1212"/>
      <c r="S448" s="1212"/>
    </row>
    <row r="449" spans="1:19" ht="9.75" hidden="1" customHeight="1">
      <c r="A449" s="1145"/>
      <c r="B449" s="1145"/>
      <c r="C449" s="1144"/>
      <c r="D449" s="1147"/>
      <c r="E449" s="1149"/>
      <c r="F449" s="1213"/>
      <c r="G449" s="1149"/>
      <c r="H449" s="1238"/>
      <c r="I449" s="782"/>
      <c r="J449" s="1398"/>
      <c r="L449" s="1399"/>
      <c r="R449" s="1213"/>
      <c r="S449" s="1213"/>
    </row>
    <row r="450" spans="1:19" ht="9.75" hidden="1" customHeight="1">
      <c r="A450" s="1145"/>
      <c r="B450" s="1145"/>
      <c r="C450" s="1144"/>
      <c r="D450" s="1147"/>
      <c r="E450" s="1149"/>
      <c r="F450" s="1213"/>
      <c r="G450" s="1149"/>
      <c r="H450" s="1238"/>
      <c r="I450" s="782"/>
      <c r="J450" s="1398"/>
      <c r="L450" s="1399"/>
      <c r="R450" s="1213"/>
      <c r="S450" s="1213"/>
    </row>
    <row r="451" spans="1:19" ht="9.75" hidden="1" customHeight="1">
      <c r="A451" s="1145"/>
      <c r="B451" s="1145"/>
      <c r="C451" s="1144"/>
      <c r="D451" s="1147"/>
      <c r="E451" s="1149"/>
      <c r="F451" s="1213"/>
      <c r="G451" s="1149"/>
      <c r="H451" s="1238"/>
      <c r="I451" s="782"/>
      <c r="J451" s="1398"/>
      <c r="L451" s="1399"/>
      <c r="R451" s="1213"/>
      <c r="S451" s="1213"/>
    </row>
    <row r="452" spans="1:19" ht="9.75" hidden="1" customHeight="1">
      <c r="A452" s="1145"/>
      <c r="B452" s="1145"/>
      <c r="C452" s="1144"/>
      <c r="D452" s="1147"/>
      <c r="E452" s="1149"/>
      <c r="F452" s="1214"/>
      <c r="G452" s="1149"/>
      <c r="H452" s="1238"/>
      <c r="I452" s="782"/>
      <c r="J452" s="1398"/>
      <c r="L452" s="1399"/>
      <c r="R452" s="1214"/>
      <c r="S452" s="1214"/>
    </row>
    <row r="453" spans="1:19" ht="9.75" hidden="1" customHeight="1">
      <c r="A453" s="1145"/>
      <c r="B453" s="1145"/>
      <c r="C453" s="1144"/>
      <c r="D453" s="1147"/>
      <c r="E453" s="1149"/>
      <c r="F453" s="1212"/>
      <c r="G453" s="1149">
        <f>+L453</f>
        <v>0</v>
      </c>
      <c r="H453" s="1238">
        <f>E453*G453</f>
        <v>0</v>
      </c>
      <c r="I453" s="782"/>
      <c r="J453" s="1397">
        <f>+F453</f>
        <v>0</v>
      </c>
      <c r="L453" s="1399">
        <f>J453*$L$3</f>
        <v>0</v>
      </c>
      <c r="R453" s="1212"/>
      <c r="S453" s="1212"/>
    </row>
    <row r="454" spans="1:19" ht="9.75" hidden="1" customHeight="1">
      <c r="A454" s="1145"/>
      <c r="B454" s="1145"/>
      <c r="C454" s="1144"/>
      <c r="D454" s="1147"/>
      <c r="E454" s="1149"/>
      <c r="F454" s="1213"/>
      <c r="G454" s="1149"/>
      <c r="H454" s="1238"/>
      <c r="I454" s="782"/>
      <c r="J454" s="1398"/>
      <c r="L454" s="1399"/>
      <c r="R454" s="1213"/>
      <c r="S454" s="1213"/>
    </row>
    <row r="455" spans="1:19" ht="9.75" hidden="1" customHeight="1">
      <c r="A455" s="1145"/>
      <c r="B455" s="1145"/>
      <c r="C455" s="1144"/>
      <c r="D455" s="1147"/>
      <c r="E455" s="1149"/>
      <c r="F455" s="1213"/>
      <c r="G455" s="1149"/>
      <c r="H455" s="1238"/>
      <c r="I455" s="782"/>
      <c r="J455" s="1398"/>
      <c r="L455" s="1399"/>
      <c r="R455" s="1213"/>
      <c r="S455" s="1213"/>
    </row>
    <row r="456" spans="1:19" ht="9.75" hidden="1" customHeight="1">
      <c r="A456" s="1145"/>
      <c r="B456" s="1145"/>
      <c r="C456" s="1144"/>
      <c r="D456" s="1147"/>
      <c r="E456" s="1149"/>
      <c r="F456" s="1213"/>
      <c r="G456" s="1149"/>
      <c r="H456" s="1238"/>
      <c r="I456" s="782"/>
      <c r="J456" s="1398"/>
      <c r="L456" s="1399"/>
      <c r="R456" s="1213"/>
      <c r="S456" s="1213"/>
    </row>
    <row r="457" spans="1:19" ht="9.75" hidden="1" customHeight="1">
      <c r="A457" s="1145"/>
      <c r="B457" s="1145"/>
      <c r="C457" s="1144"/>
      <c r="D457" s="1147"/>
      <c r="E457" s="1149"/>
      <c r="F457" s="1214"/>
      <c r="G457" s="1149"/>
      <c r="H457" s="1238"/>
      <c r="I457" s="782"/>
      <c r="J457" s="1398"/>
      <c r="L457" s="1399"/>
      <c r="R457" s="1214"/>
      <c r="S457" s="1214"/>
    </row>
    <row r="458" spans="1:19" ht="9.75" hidden="1" customHeight="1">
      <c r="A458" s="1145"/>
      <c r="B458" s="1145"/>
      <c r="C458" s="1144"/>
      <c r="D458" s="1147"/>
      <c r="E458" s="1149"/>
      <c r="F458" s="1212"/>
      <c r="G458" s="1149">
        <f>+L458</f>
        <v>0</v>
      </c>
      <c r="H458" s="1238">
        <f>E458*G458</f>
        <v>0</v>
      </c>
      <c r="I458" s="782"/>
      <c r="J458" s="1397">
        <f>+F458</f>
        <v>0</v>
      </c>
      <c r="L458" s="1399">
        <f>J458*$L$3</f>
        <v>0</v>
      </c>
      <c r="R458" s="1212"/>
      <c r="S458" s="1212"/>
    </row>
    <row r="459" spans="1:19" ht="9.75" hidden="1" customHeight="1">
      <c r="A459" s="1145"/>
      <c r="B459" s="1145"/>
      <c r="C459" s="1144"/>
      <c r="D459" s="1147"/>
      <c r="E459" s="1149"/>
      <c r="F459" s="1213"/>
      <c r="G459" s="1149"/>
      <c r="H459" s="1238"/>
      <c r="I459" s="782"/>
      <c r="J459" s="1398"/>
      <c r="L459" s="1399"/>
      <c r="R459" s="1213"/>
      <c r="S459" s="1213"/>
    </row>
    <row r="460" spans="1:19" ht="9.75" hidden="1" customHeight="1">
      <c r="A460" s="1145"/>
      <c r="B460" s="1145"/>
      <c r="C460" s="1144"/>
      <c r="D460" s="1147"/>
      <c r="E460" s="1149"/>
      <c r="F460" s="1213"/>
      <c r="G460" s="1149"/>
      <c r="H460" s="1238"/>
      <c r="I460" s="782"/>
      <c r="J460" s="1398"/>
      <c r="L460" s="1399"/>
      <c r="R460" s="1213"/>
      <c r="S460" s="1213"/>
    </row>
    <row r="461" spans="1:19" ht="9.75" hidden="1" customHeight="1">
      <c r="A461" s="1145"/>
      <c r="B461" s="1145"/>
      <c r="C461" s="1144"/>
      <c r="D461" s="1147"/>
      <c r="E461" s="1149"/>
      <c r="F461" s="1213"/>
      <c r="G461" s="1149"/>
      <c r="H461" s="1238"/>
      <c r="I461" s="782"/>
      <c r="J461" s="1398"/>
      <c r="L461" s="1399"/>
      <c r="R461" s="1213"/>
      <c r="S461" s="1213"/>
    </row>
    <row r="462" spans="1:19" ht="9.75" hidden="1" customHeight="1">
      <c r="A462" s="1145"/>
      <c r="B462" s="1145"/>
      <c r="C462" s="1144"/>
      <c r="D462" s="1147"/>
      <c r="E462" s="1149"/>
      <c r="F462" s="1214"/>
      <c r="G462" s="1149"/>
      <c r="H462" s="1238"/>
      <c r="I462" s="782"/>
      <c r="J462" s="1398"/>
      <c r="L462" s="1399"/>
      <c r="R462" s="1214"/>
      <c r="S462" s="1214"/>
    </row>
    <row r="463" spans="1:19" ht="9.75" hidden="1" customHeight="1">
      <c r="A463" s="1145"/>
      <c r="B463" s="1145"/>
      <c r="C463" s="1144"/>
      <c r="D463" s="1147"/>
      <c r="E463" s="1149"/>
      <c r="F463" s="1212"/>
      <c r="G463" s="1149">
        <f>+L463</f>
        <v>0</v>
      </c>
      <c r="H463" s="1238">
        <f>E463*G463</f>
        <v>0</v>
      </c>
      <c r="I463" s="782"/>
      <c r="J463" s="1397">
        <f>+F463</f>
        <v>0</v>
      </c>
      <c r="L463" s="1399">
        <f>J463*$L$3</f>
        <v>0</v>
      </c>
      <c r="R463" s="1212"/>
      <c r="S463" s="1212"/>
    </row>
    <row r="464" spans="1:19" ht="9.75" hidden="1" customHeight="1">
      <c r="A464" s="1145"/>
      <c r="B464" s="1145"/>
      <c r="C464" s="1144"/>
      <c r="D464" s="1147"/>
      <c r="E464" s="1149"/>
      <c r="F464" s="1213"/>
      <c r="G464" s="1149"/>
      <c r="H464" s="1238"/>
      <c r="I464" s="782"/>
      <c r="J464" s="1398"/>
      <c r="L464" s="1399"/>
      <c r="R464" s="1213"/>
      <c r="S464" s="1213"/>
    </row>
    <row r="465" spans="1:19" ht="9.75" hidden="1" customHeight="1">
      <c r="A465" s="1145"/>
      <c r="B465" s="1145"/>
      <c r="C465" s="1144"/>
      <c r="D465" s="1147"/>
      <c r="E465" s="1149"/>
      <c r="F465" s="1213"/>
      <c r="G465" s="1149"/>
      <c r="H465" s="1238"/>
      <c r="I465" s="782"/>
      <c r="J465" s="1398"/>
      <c r="L465" s="1399"/>
      <c r="R465" s="1213"/>
      <c r="S465" s="1213"/>
    </row>
    <row r="466" spans="1:19" ht="9.75" hidden="1" customHeight="1">
      <c r="A466" s="1145"/>
      <c r="B466" s="1145"/>
      <c r="C466" s="1144"/>
      <c r="D466" s="1147"/>
      <c r="E466" s="1149"/>
      <c r="F466" s="1213"/>
      <c r="G466" s="1149"/>
      <c r="H466" s="1238"/>
      <c r="I466" s="782"/>
      <c r="J466" s="1398"/>
      <c r="L466" s="1399"/>
      <c r="R466" s="1213"/>
      <c r="S466" s="1213"/>
    </row>
    <row r="467" spans="1:19" ht="9.75" hidden="1" customHeight="1">
      <c r="A467" s="1145"/>
      <c r="B467" s="1145"/>
      <c r="C467" s="1144"/>
      <c r="D467" s="1147"/>
      <c r="E467" s="1149"/>
      <c r="F467" s="1214"/>
      <c r="G467" s="1149"/>
      <c r="H467" s="1238"/>
      <c r="I467" s="782"/>
      <c r="J467" s="1398"/>
      <c r="L467" s="1399"/>
      <c r="R467" s="1214"/>
      <c r="S467" s="1214"/>
    </row>
    <row r="468" spans="1:19" ht="9.75" hidden="1" customHeight="1">
      <c r="A468" s="1145"/>
      <c r="B468" s="1145"/>
      <c r="C468" s="1144"/>
      <c r="D468" s="1147"/>
      <c r="E468" s="1149"/>
      <c r="F468" s="1212"/>
      <c r="G468" s="1149">
        <f>+L468</f>
        <v>0</v>
      </c>
      <c r="H468" s="1238">
        <f>E468*G468</f>
        <v>0</v>
      </c>
      <c r="I468" s="782"/>
      <c r="J468" s="1397">
        <f>+F468</f>
        <v>0</v>
      </c>
      <c r="L468" s="1399">
        <f>J468*$L$3</f>
        <v>0</v>
      </c>
      <c r="R468" s="1212"/>
      <c r="S468" s="1212"/>
    </row>
    <row r="469" spans="1:19" ht="9.75" hidden="1" customHeight="1">
      <c r="A469" s="1145"/>
      <c r="B469" s="1145"/>
      <c r="C469" s="1144"/>
      <c r="D469" s="1147"/>
      <c r="E469" s="1149"/>
      <c r="F469" s="1213"/>
      <c r="G469" s="1149"/>
      <c r="H469" s="1238"/>
      <c r="I469" s="782"/>
      <c r="J469" s="1398"/>
      <c r="L469" s="1399"/>
      <c r="R469" s="1213"/>
      <c r="S469" s="1213"/>
    </row>
    <row r="470" spans="1:19" ht="9.75" hidden="1" customHeight="1">
      <c r="A470" s="1145"/>
      <c r="B470" s="1145"/>
      <c r="C470" s="1144"/>
      <c r="D470" s="1147"/>
      <c r="E470" s="1149"/>
      <c r="F470" s="1213"/>
      <c r="G470" s="1149"/>
      <c r="H470" s="1238"/>
      <c r="I470" s="782"/>
      <c r="J470" s="1398"/>
      <c r="L470" s="1399"/>
      <c r="R470" s="1213"/>
      <c r="S470" s="1213"/>
    </row>
    <row r="471" spans="1:19" ht="9.75" hidden="1" customHeight="1">
      <c r="A471" s="1145"/>
      <c r="B471" s="1145"/>
      <c r="C471" s="1144"/>
      <c r="D471" s="1147"/>
      <c r="E471" s="1149"/>
      <c r="F471" s="1213"/>
      <c r="G471" s="1149"/>
      <c r="H471" s="1238"/>
      <c r="I471" s="782"/>
      <c r="J471" s="1398"/>
      <c r="L471" s="1399"/>
      <c r="R471" s="1213"/>
      <c r="S471" s="1213"/>
    </row>
    <row r="472" spans="1:19" ht="9.75" hidden="1" customHeight="1">
      <c r="A472" s="1145"/>
      <c r="B472" s="1145"/>
      <c r="C472" s="1144"/>
      <c r="D472" s="1147"/>
      <c r="E472" s="1149"/>
      <c r="F472" s="1214"/>
      <c r="G472" s="1149"/>
      <c r="H472" s="1238"/>
      <c r="I472" s="782"/>
      <c r="J472" s="1398"/>
      <c r="L472" s="1399"/>
      <c r="R472" s="1214"/>
      <c r="S472" s="1214"/>
    </row>
    <row r="473" spans="1:19" ht="9.75" hidden="1" customHeight="1">
      <c r="A473" s="1145"/>
      <c r="B473" s="1145"/>
      <c r="C473" s="1144"/>
      <c r="D473" s="1147"/>
      <c r="E473" s="1149"/>
      <c r="F473" s="1212"/>
      <c r="G473" s="1149">
        <f>+L473</f>
        <v>0</v>
      </c>
      <c r="H473" s="1238">
        <f>E473*G473</f>
        <v>0</v>
      </c>
      <c r="I473" s="782"/>
      <c r="J473" s="1397">
        <f>+F473</f>
        <v>0</v>
      </c>
      <c r="L473" s="1399">
        <f>J473*$L$3</f>
        <v>0</v>
      </c>
      <c r="R473" s="1212"/>
      <c r="S473" s="1212"/>
    </row>
    <row r="474" spans="1:19" ht="9.75" hidden="1" customHeight="1">
      <c r="A474" s="1145"/>
      <c r="B474" s="1145"/>
      <c r="C474" s="1144"/>
      <c r="D474" s="1147"/>
      <c r="E474" s="1149"/>
      <c r="F474" s="1213"/>
      <c r="G474" s="1149"/>
      <c r="H474" s="1238"/>
      <c r="I474" s="782"/>
      <c r="J474" s="1398"/>
      <c r="L474" s="1399"/>
      <c r="R474" s="1213"/>
      <c r="S474" s="1213"/>
    </row>
    <row r="475" spans="1:19" ht="9.75" hidden="1" customHeight="1">
      <c r="A475" s="1145"/>
      <c r="B475" s="1145"/>
      <c r="C475" s="1144"/>
      <c r="D475" s="1147"/>
      <c r="E475" s="1149"/>
      <c r="F475" s="1213"/>
      <c r="G475" s="1149"/>
      <c r="H475" s="1238"/>
      <c r="I475" s="782"/>
      <c r="J475" s="1398"/>
      <c r="L475" s="1399"/>
      <c r="R475" s="1213"/>
      <c r="S475" s="1213"/>
    </row>
    <row r="476" spans="1:19" ht="9.75" hidden="1" customHeight="1">
      <c r="A476" s="1145"/>
      <c r="B476" s="1145"/>
      <c r="C476" s="1144"/>
      <c r="D476" s="1147"/>
      <c r="E476" s="1149"/>
      <c r="F476" s="1213"/>
      <c r="G476" s="1149"/>
      <c r="H476" s="1238"/>
      <c r="I476" s="782"/>
      <c r="J476" s="1398"/>
      <c r="L476" s="1399"/>
      <c r="R476" s="1213"/>
      <c r="S476" s="1213"/>
    </row>
    <row r="477" spans="1:19" ht="9.75" hidden="1" customHeight="1">
      <c r="A477" s="1145"/>
      <c r="B477" s="1145"/>
      <c r="C477" s="1144"/>
      <c r="D477" s="1147"/>
      <c r="E477" s="1149"/>
      <c r="F477" s="1214"/>
      <c r="G477" s="1149"/>
      <c r="H477" s="1238"/>
      <c r="I477" s="782"/>
      <c r="J477" s="1398"/>
      <c r="L477" s="1399"/>
      <c r="R477" s="1214"/>
      <c r="S477" s="1214"/>
    </row>
    <row r="478" spans="1:19" ht="9.75" hidden="1" customHeight="1">
      <c r="A478" s="1145"/>
      <c r="B478" s="1145"/>
      <c r="C478" s="1144"/>
      <c r="D478" s="1147"/>
      <c r="E478" s="1149"/>
      <c r="F478" s="1212"/>
      <c r="G478" s="1149">
        <f>+L478</f>
        <v>0</v>
      </c>
      <c r="H478" s="1238">
        <f>E478*G478</f>
        <v>0</v>
      </c>
      <c r="I478" s="782"/>
      <c r="J478" s="1397">
        <f>+F478</f>
        <v>0</v>
      </c>
      <c r="L478" s="1399">
        <f>J478*$L$3</f>
        <v>0</v>
      </c>
      <c r="R478" s="1212"/>
      <c r="S478" s="1212"/>
    </row>
    <row r="479" spans="1:19" ht="9.75" hidden="1" customHeight="1">
      <c r="A479" s="1145"/>
      <c r="B479" s="1145"/>
      <c r="C479" s="1144"/>
      <c r="D479" s="1147"/>
      <c r="E479" s="1149"/>
      <c r="F479" s="1213"/>
      <c r="G479" s="1149"/>
      <c r="H479" s="1238"/>
      <c r="I479" s="782"/>
      <c r="J479" s="1398"/>
      <c r="L479" s="1399"/>
      <c r="R479" s="1213"/>
      <c r="S479" s="1213"/>
    </row>
    <row r="480" spans="1:19" ht="9.75" hidden="1" customHeight="1">
      <c r="A480" s="1145"/>
      <c r="B480" s="1145"/>
      <c r="C480" s="1144"/>
      <c r="D480" s="1147"/>
      <c r="E480" s="1149"/>
      <c r="F480" s="1213"/>
      <c r="G480" s="1149"/>
      <c r="H480" s="1238"/>
      <c r="I480" s="782"/>
      <c r="J480" s="1398"/>
      <c r="L480" s="1399"/>
      <c r="R480" s="1213"/>
      <c r="S480" s="1213"/>
    </row>
    <row r="481" spans="1:19" ht="9.75" hidden="1" customHeight="1">
      <c r="A481" s="1145"/>
      <c r="B481" s="1145"/>
      <c r="C481" s="1144"/>
      <c r="D481" s="1147"/>
      <c r="E481" s="1149"/>
      <c r="F481" s="1213"/>
      <c r="G481" s="1149"/>
      <c r="H481" s="1238"/>
      <c r="I481" s="782"/>
      <c r="J481" s="1398"/>
      <c r="L481" s="1399"/>
      <c r="R481" s="1213"/>
      <c r="S481" s="1213"/>
    </row>
    <row r="482" spans="1:19" ht="9.75" hidden="1" customHeight="1">
      <c r="A482" s="1145"/>
      <c r="B482" s="1145"/>
      <c r="C482" s="1144"/>
      <c r="D482" s="1147"/>
      <c r="E482" s="1149"/>
      <c r="F482" s="1214"/>
      <c r="G482" s="1149"/>
      <c r="H482" s="1238"/>
      <c r="I482" s="782"/>
      <c r="J482" s="1398"/>
      <c r="L482" s="1399"/>
      <c r="R482" s="1214"/>
      <c r="S482" s="1214"/>
    </row>
    <row r="483" spans="1:19" ht="9.75" hidden="1" customHeight="1">
      <c r="A483" s="1145"/>
      <c r="B483" s="1145"/>
      <c r="C483" s="1144"/>
      <c r="D483" s="1147"/>
      <c r="E483" s="1149"/>
      <c r="F483" s="1212"/>
      <c r="G483" s="1149">
        <f>+L483</f>
        <v>0</v>
      </c>
      <c r="H483" s="1238">
        <f>E483*G483</f>
        <v>0</v>
      </c>
      <c r="I483" s="782"/>
      <c r="J483" s="1397">
        <f>+F483</f>
        <v>0</v>
      </c>
      <c r="L483" s="1399">
        <f>J483*$L$3</f>
        <v>0</v>
      </c>
      <c r="R483" s="1212"/>
      <c r="S483" s="1212"/>
    </row>
    <row r="484" spans="1:19" ht="9.75" hidden="1" customHeight="1">
      <c r="A484" s="1145"/>
      <c r="B484" s="1145"/>
      <c r="C484" s="1144"/>
      <c r="D484" s="1147"/>
      <c r="E484" s="1149"/>
      <c r="F484" s="1213"/>
      <c r="G484" s="1149"/>
      <c r="H484" s="1238"/>
      <c r="I484" s="782"/>
      <c r="J484" s="1398"/>
      <c r="L484" s="1399"/>
      <c r="R484" s="1213"/>
      <c r="S484" s="1213"/>
    </row>
    <row r="485" spans="1:19" ht="9.75" hidden="1" customHeight="1">
      <c r="A485" s="1145"/>
      <c r="B485" s="1145"/>
      <c r="C485" s="1144"/>
      <c r="D485" s="1147"/>
      <c r="E485" s="1149"/>
      <c r="F485" s="1213"/>
      <c r="G485" s="1149"/>
      <c r="H485" s="1238"/>
      <c r="I485" s="782"/>
      <c r="J485" s="1398"/>
      <c r="L485" s="1399"/>
      <c r="R485" s="1213"/>
      <c r="S485" s="1213"/>
    </row>
    <row r="486" spans="1:19" ht="9.75" hidden="1" customHeight="1">
      <c r="A486" s="1145"/>
      <c r="B486" s="1145"/>
      <c r="C486" s="1144"/>
      <c r="D486" s="1147"/>
      <c r="E486" s="1149"/>
      <c r="F486" s="1213"/>
      <c r="G486" s="1149"/>
      <c r="H486" s="1238"/>
      <c r="I486" s="782"/>
      <c r="J486" s="1398"/>
      <c r="L486" s="1399"/>
      <c r="R486" s="1213"/>
      <c r="S486" s="1213"/>
    </row>
    <row r="487" spans="1:19" ht="9.75" hidden="1" customHeight="1">
      <c r="A487" s="1145"/>
      <c r="B487" s="1145"/>
      <c r="C487" s="1144"/>
      <c r="D487" s="1147"/>
      <c r="E487" s="1149"/>
      <c r="F487" s="1214"/>
      <c r="G487" s="1149"/>
      <c r="H487" s="1238"/>
      <c r="I487" s="782"/>
      <c r="J487" s="1398"/>
      <c r="L487" s="1399"/>
      <c r="R487" s="1214"/>
      <c r="S487" s="1214"/>
    </row>
    <row r="488" spans="1:19" ht="9.75" hidden="1" customHeight="1">
      <c r="A488" s="1145"/>
      <c r="B488" s="1145"/>
      <c r="C488" s="1144"/>
      <c r="D488" s="1147"/>
      <c r="E488" s="1149"/>
      <c r="F488" s="1212"/>
      <c r="G488" s="1149">
        <f>+L488</f>
        <v>0</v>
      </c>
      <c r="H488" s="1238">
        <f>E488*G488</f>
        <v>0</v>
      </c>
      <c r="I488" s="782"/>
      <c r="J488" s="1397">
        <f>+F488</f>
        <v>0</v>
      </c>
      <c r="L488" s="1399">
        <f>J488*$L$3</f>
        <v>0</v>
      </c>
      <c r="R488" s="1212"/>
      <c r="S488" s="1212"/>
    </row>
    <row r="489" spans="1:19" ht="9.75" hidden="1" customHeight="1">
      <c r="A489" s="1145"/>
      <c r="B489" s="1145"/>
      <c r="C489" s="1144"/>
      <c r="D489" s="1147"/>
      <c r="E489" s="1149"/>
      <c r="F489" s="1213"/>
      <c r="G489" s="1149"/>
      <c r="H489" s="1238"/>
      <c r="I489" s="782"/>
      <c r="J489" s="1398"/>
      <c r="L489" s="1399"/>
      <c r="R489" s="1213"/>
      <c r="S489" s="1213"/>
    </row>
    <row r="490" spans="1:19" ht="9.75" hidden="1" customHeight="1">
      <c r="A490" s="1145"/>
      <c r="B490" s="1145"/>
      <c r="C490" s="1144"/>
      <c r="D490" s="1147"/>
      <c r="E490" s="1149"/>
      <c r="F490" s="1213"/>
      <c r="G490" s="1149"/>
      <c r="H490" s="1238"/>
      <c r="I490" s="782"/>
      <c r="J490" s="1398"/>
      <c r="L490" s="1399"/>
      <c r="R490" s="1213"/>
      <c r="S490" s="1213"/>
    </row>
    <row r="491" spans="1:19" ht="9.75" hidden="1" customHeight="1">
      <c r="A491" s="1145"/>
      <c r="B491" s="1145"/>
      <c r="C491" s="1144"/>
      <c r="D491" s="1147"/>
      <c r="E491" s="1149"/>
      <c r="F491" s="1213"/>
      <c r="G491" s="1149"/>
      <c r="H491" s="1238"/>
      <c r="I491" s="782"/>
      <c r="J491" s="1398"/>
      <c r="L491" s="1399"/>
      <c r="R491" s="1213"/>
      <c r="S491" s="1213"/>
    </row>
    <row r="492" spans="1:19" ht="7.5" hidden="1" customHeight="1">
      <c r="A492" s="1145"/>
      <c r="B492" s="1145"/>
      <c r="C492" s="1144"/>
      <c r="D492" s="1147"/>
      <c r="E492" s="1149"/>
      <c r="F492" s="1214"/>
      <c r="G492" s="1149"/>
      <c r="H492" s="1238"/>
      <c r="I492" s="782"/>
      <c r="J492" s="1398"/>
      <c r="L492" s="1399"/>
      <c r="R492" s="1214"/>
      <c r="S492" s="1214"/>
    </row>
    <row r="493" spans="1:19" ht="9.75" hidden="1" customHeight="1">
      <c r="A493" s="1145"/>
      <c r="B493" s="1145"/>
      <c r="C493" s="1144"/>
      <c r="D493" s="1147"/>
      <c r="E493" s="1149"/>
      <c r="F493" s="1212"/>
      <c r="G493" s="1149">
        <f>+L493</f>
        <v>0</v>
      </c>
      <c r="H493" s="1238">
        <f>E493*G493</f>
        <v>0</v>
      </c>
      <c r="I493" s="782"/>
      <c r="J493" s="1397">
        <f>+F493</f>
        <v>0</v>
      </c>
      <c r="L493" s="1399">
        <f>J493*$L$3</f>
        <v>0</v>
      </c>
      <c r="R493" s="1212"/>
      <c r="S493" s="1212"/>
    </row>
    <row r="494" spans="1:19" ht="9.75" hidden="1" customHeight="1">
      <c r="A494" s="1145"/>
      <c r="B494" s="1145"/>
      <c r="C494" s="1144"/>
      <c r="D494" s="1147"/>
      <c r="E494" s="1149"/>
      <c r="F494" s="1213"/>
      <c r="G494" s="1149"/>
      <c r="H494" s="1238"/>
      <c r="I494" s="782"/>
      <c r="J494" s="1398"/>
      <c r="L494" s="1399"/>
      <c r="R494" s="1213"/>
      <c r="S494" s="1213"/>
    </row>
    <row r="495" spans="1:19" ht="9.75" hidden="1" customHeight="1">
      <c r="A495" s="1145"/>
      <c r="B495" s="1145"/>
      <c r="C495" s="1144"/>
      <c r="D495" s="1147"/>
      <c r="E495" s="1149"/>
      <c r="F495" s="1213"/>
      <c r="G495" s="1149"/>
      <c r="H495" s="1238"/>
      <c r="I495" s="782"/>
      <c r="J495" s="1398"/>
      <c r="L495" s="1399"/>
      <c r="R495" s="1213"/>
      <c r="S495" s="1213"/>
    </row>
    <row r="496" spans="1:19" ht="9.75" hidden="1" customHeight="1">
      <c r="A496" s="1145"/>
      <c r="B496" s="1145"/>
      <c r="C496" s="1144"/>
      <c r="D496" s="1147"/>
      <c r="E496" s="1149"/>
      <c r="F496" s="1213"/>
      <c r="G496" s="1149"/>
      <c r="H496" s="1238"/>
      <c r="I496" s="782"/>
      <c r="J496" s="1398"/>
      <c r="L496" s="1399"/>
      <c r="R496" s="1213"/>
      <c r="S496" s="1213"/>
    </row>
    <row r="497" spans="1:19" ht="9.75" hidden="1" customHeight="1">
      <c r="A497" s="1145"/>
      <c r="B497" s="1145"/>
      <c r="C497" s="1144"/>
      <c r="D497" s="1147"/>
      <c r="E497" s="1149"/>
      <c r="F497" s="1214"/>
      <c r="G497" s="1149"/>
      <c r="H497" s="1238"/>
      <c r="I497" s="782"/>
      <c r="J497" s="1398"/>
      <c r="L497" s="1399"/>
      <c r="R497" s="1214"/>
      <c r="S497" s="1214"/>
    </row>
    <row r="498" spans="1:19" ht="9.75" hidden="1" customHeight="1">
      <c r="A498" s="1145"/>
      <c r="B498" s="1145"/>
      <c r="C498" s="1144"/>
      <c r="D498" s="1147"/>
      <c r="E498" s="1149"/>
      <c r="F498" s="1212"/>
      <c r="G498" s="1149">
        <f>+L498</f>
        <v>0</v>
      </c>
      <c r="H498" s="1238">
        <f>E498*G498</f>
        <v>0</v>
      </c>
      <c r="I498" s="782"/>
      <c r="J498" s="1397">
        <f>+F498</f>
        <v>0</v>
      </c>
      <c r="L498" s="1399">
        <f>J498*$L$3</f>
        <v>0</v>
      </c>
      <c r="R498" s="1212"/>
      <c r="S498" s="1212"/>
    </row>
    <row r="499" spans="1:19" ht="9.75" hidden="1" customHeight="1">
      <c r="A499" s="1145"/>
      <c r="B499" s="1145"/>
      <c r="C499" s="1144"/>
      <c r="D499" s="1147"/>
      <c r="E499" s="1149"/>
      <c r="F499" s="1213"/>
      <c r="G499" s="1149"/>
      <c r="H499" s="1238"/>
      <c r="I499" s="782"/>
      <c r="J499" s="1398"/>
      <c r="L499" s="1399"/>
      <c r="R499" s="1213"/>
      <c r="S499" s="1213"/>
    </row>
    <row r="500" spans="1:19" ht="9.75" hidden="1" customHeight="1">
      <c r="A500" s="1145"/>
      <c r="B500" s="1145"/>
      <c r="C500" s="1144"/>
      <c r="D500" s="1147"/>
      <c r="E500" s="1149"/>
      <c r="F500" s="1213"/>
      <c r="G500" s="1149"/>
      <c r="H500" s="1238"/>
      <c r="I500" s="782"/>
      <c r="J500" s="1398"/>
      <c r="L500" s="1399"/>
      <c r="R500" s="1213"/>
      <c r="S500" s="1213"/>
    </row>
    <row r="501" spans="1:19" ht="9.75" hidden="1" customHeight="1">
      <c r="A501" s="1145"/>
      <c r="B501" s="1145"/>
      <c r="C501" s="1144"/>
      <c r="D501" s="1147"/>
      <c r="E501" s="1149"/>
      <c r="F501" s="1213"/>
      <c r="G501" s="1149"/>
      <c r="H501" s="1238"/>
      <c r="I501" s="782"/>
      <c r="J501" s="1398"/>
      <c r="L501" s="1399"/>
      <c r="R501" s="1213"/>
      <c r="S501" s="1213"/>
    </row>
    <row r="502" spans="1:19" ht="9.75" hidden="1" customHeight="1">
      <c r="A502" s="1145"/>
      <c r="B502" s="1145"/>
      <c r="C502" s="1144"/>
      <c r="D502" s="1147"/>
      <c r="E502" s="1149"/>
      <c r="F502" s="1214"/>
      <c r="G502" s="1149"/>
      <c r="H502" s="1238"/>
      <c r="I502" s="782"/>
      <c r="J502" s="1398"/>
      <c r="L502" s="1399"/>
      <c r="R502" s="1214"/>
      <c r="S502" s="1214"/>
    </row>
    <row r="503" spans="1:19" ht="9.75" hidden="1" customHeight="1">
      <c r="A503" s="1145"/>
      <c r="B503" s="1145"/>
      <c r="C503" s="1144"/>
      <c r="D503" s="1147"/>
      <c r="E503" s="1149"/>
      <c r="F503" s="1212"/>
      <c r="G503" s="1149">
        <f>+L503</f>
        <v>0</v>
      </c>
      <c r="H503" s="1238">
        <f>E503*G503</f>
        <v>0</v>
      </c>
      <c r="I503" s="782"/>
      <c r="J503" s="1397">
        <f>+F503</f>
        <v>0</v>
      </c>
      <c r="L503" s="1399">
        <f>J503*$L$3</f>
        <v>0</v>
      </c>
      <c r="R503" s="1212"/>
      <c r="S503" s="1212"/>
    </row>
    <row r="504" spans="1:19" ht="9.75" hidden="1" customHeight="1">
      <c r="A504" s="1145"/>
      <c r="B504" s="1145"/>
      <c r="C504" s="1144"/>
      <c r="D504" s="1147"/>
      <c r="E504" s="1149"/>
      <c r="F504" s="1213"/>
      <c r="G504" s="1149"/>
      <c r="H504" s="1238"/>
      <c r="I504" s="782"/>
      <c r="J504" s="1398"/>
      <c r="L504" s="1399"/>
      <c r="R504" s="1213"/>
      <c r="S504" s="1213"/>
    </row>
    <row r="505" spans="1:19" ht="9.75" hidden="1" customHeight="1">
      <c r="A505" s="1145"/>
      <c r="B505" s="1145"/>
      <c r="C505" s="1144"/>
      <c r="D505" s="1147"/>
      <c r="E505" s="1149"/>
      <c r="F505" s="1213"/>
      <c r="G505" s="1149"/>
      <c r="H505" s="1238"/>
      <c r="I505" s="782"/>
      <c r="J505" s="1398"/>
      <c r="L505" s="1399"/>
      <c r="R505" s="1213"/>
      <c r="S505" s="1213"/>
    </row>
    <row r="506" spans="1:19" ht="9.75" hidden="1" customHeight="1">
      <c r="A506" s="1145"/>
      <c r="B506" s="1145"/>
      <c r="C506" s="1144"/>
      <c r="D506" s="1147"/>
      <c r="E506" s="1149"/>
      <c r="F506" s="1213"/>
      <c r="G506" s="1149"/>
      <c r="H506" s="1238"/>
      <c r="I506" s="782"/>
      <c r="J506" s="1398"/>
      <c r="L506" s="1399"/>
      <c r="R506" s="1213"/>
      <c r="S506" s="1213"/>
    </row>
    <row r="507" spans="1:19" ht="9.75" hidden="1" customHeight="1">
      <c r="A507" s="1145"/>
      <c r="B507" s="1145"/>
      <c r="C507" s="1144"/>
      <c r="D507" s="1147"/>
      <c r="E507" s="1149"/>
      <c r="F507" s="1214"/>
      <c r="G507" s="1149"/>
      <c r="H507" s="1238"/>
      <c r="I507" s="782"/>
      <c r="J507" s="1398"/>
      <c r="L507" s="1399"/>
      <c r="R507" s="1214"/>
      <c r="S507" s="1214"/>
    </row>
    <row r="508" spans="1:19" ht="9.75" hidden="1" customHeight="1">
      <c r="A508" s="1145"/>
      <c r="B508" s="1145"/>
      <c r="C508" s="1144"/>
      <c r="D508" s="1147"/>
      <c r="E508" s="1149"/>
      <c r="F508" s="1212"/>
      <c r="G508" s="1149">
        <f>+L508</f>
        <v>0</v>
      </c>
      <c r="H508" s="1238">
        <f>E508*G508</f>
        <v>0</v>
      </c>
      <c r="I508" s="782"/>
      <c r="J508" s="1397">
        <f>+F508</f>
        <v>0</v>
      </c>
      <c r="L508" s="1399">
        <f>J508*$L$3</f>
        <v>0</v>
      </c>
      <c r="R508" s="1212"/>
      <c r="S508" s="1212"/>
    </row>
    <row r="509" spans="1:19" ht="9.75" hidden="1" customHeight="1">
      <c r="A509" s="1145"/>
      <c r="B509" s="1145"/>
      <c r="C509" s="1144"/>
      <c r="D509" s="1147"/>
      <c r="E509" s="1149"/>
      <c r="F509" s="1213"/>
      <c r="G509" s="1149"/>
      <c r="H509" s="1238"/>
      <c r="I509" s="782"/>
      <c r="J509" s="1398"/>
      <c r="L509" s="1399"/>
      <c r="R509" s="1213"/>
      <c r="S509" s="1213"/>
    </row>
    <row r="510" spans="1:19" ht="9.75" hidden="1" customHeight="1">
      <c r="A510" s="1145"/>
      <c r="B510" s="1145"/>
      <c r="C510" s="1144"/>
      <c r="D510" s="1147"/>
      <c r="E510" s="1149"/>
      <c r="F510" s="1213"/>
      <c r="G510" s="1149"/>
      <c r="H510" s="1238"/>
      <c r="I510" s="782"/>
      <c r="J510" s="1398"/>
      <c r="L510" s="1399"/>
      <c r="R510" s="1213"/>
      <c r="S510" s="1213"/>
    </row>
    <row r="511" spans="1:19" ht="9.75" hidden="1" customHeight="1">
      <c r="A511" s="1145"/>
      <c r="B511" s="1145"/>
      <c r="C511" s="1144"/>
      <c r="D511" s="1147"/>
      <c r="E511" s="1149"/>
      <c r="F511" s="1213"/>
      <c r="G511" s="1149"/>
      <c r="H511" s="1238"/>
      <c r="I511" s="782"/>
      <c r="J511" s="1398"/>
      <c r="L511" s="1399"/>
      <c r="R511" s="1213"/>
      <c r="S511" s="1213"/>
    </row>
    <row r="512" spans="1:19" ht="9.75" hidden="1" customHeight="1">
      <c r="A512" s="1145"/>
      <c r="B512" s="1145"/>
      <c r="C512" s="1144"/>
      <c r="D512" s="1147"/>
      <c r="E512" s="1149"/>
      <c r="F512" s="1214"/>
      <c r="G512" s="1149"/>
      <c r="H512" s="1238"/>
      <c r="I512" s="782"/>
      <c r="J512" s="1398"/>
      <c r="L512" s="1399"/>
      <c r="R512" s="1214"/>
      <c r="S512" s="1214"/>
    </row>
    <row r="513" spans="1:19" ht="9.75" hidden="1" customHeight="1">
      <c r="A513" s="1145"/>
      <c r="B513" s="1145"/>
      <c r="C513" s="1415"/>
      <c r="D513" s="1147"/>
      <c r="E513" s="1149"/>
      <c r="F513" s="1212"/>
      <c r="G513" s="1149">
        <f>+L513</f>
        <v>0</v>
      </c>
      <c r="H513" s="1238">
        <f>E513*G513</f>
        <v>0</v>
      </c>
      <c r="I513" s="782"/>
      <c r="J513" s="1397">
        <f>+F513</f>
        <v>0</v>
      </c>
      <c r="L513" s="1399">
        <f>J513*$L$3</f>
        <v>0</v>
      </c>
      <c r="R513" s="1212"/>
      <c r="S513" s="1212"/>
    </row>
    <row r="514" spans="1:19" ht="9.75" hidden="1" customHeight="1">
      <c r="A514" s="1145"/>
      <c r="B514" s="1145"/>
      <c r="C514" s="1415"/>
      <c r="D514" s="1147"/>
      <c r="E514" s="1149"/>
      <c r="F514" s="1213"/>
      <c r="G514" s="1149"/>
      <c r="H514" s="1238"/>
      <c r="I514" s="782"/>
      <c r="J514" s="1398"/>
      <c r="L514" s="1399"/>
      <c r="R514" s="1213"/>
      <c r="S514" s="1213"/>
    </row>
    <row r="515" spans="1:19" ht="9.75" hidden="1" customHeight="1">
      <c r="A515" s="1145"/>
      <c r="B515" s="1145"/>
      <c r="C515" s="1415"/>
      <c r="D515" s="1147"/>
      <c r="E515" s="1149"/>
      <c r="F515" s="1213"/>
      <c r="G515" s="1149"/>
      <c r="H515" s="1238"/>
      <c r="I515" s="782"/>
      <c r="J515" s="1398"/>
      <c r="L515" s="1399"/>
      <c r="R515" s="1213"/>
      <c r="S515" s="1213"/>
    </row>
    <row r="516" spans="1:19" ht="9.75" hidden="1" customHeight="1">
      <c r="A516" s="1145"/>
      <c r="B516" s="1145"/>
      <c r="C516" s="1415"/>
      <c r="D516" s="1147"/>
      <c r="E516" s="1149"/>
      <c r="F516" s="1213"/>
      <c r="G516" s="1149"/>
      <c r="H516" s="1238"/>
      <c r="I516" s="782"/>
      <c r="J516" s="1398"/>
      <c r="L516" s="1399"/>
      <c r="R516" s="1213"/>
      <c r="S516" s="1213"/>
    </row>
    <row r="517" spans="1:19" ht="9.75" hidden="1" customHeight="1">
      <c r="A517" s="1145"/>
      <c r="B517" s="1145"/>
      <c r="C517" s="1415"/>
      <c r="D517" s="1147"/>
      <c r="E517" s="1149"/>
      <c r="F517" s="1214"/>
      <c r="G517" s="1149"/>
      <c r="H517" s="1238"/>
      <c r="I517" s="782"/>
      <c r="J517" s="1398"/>
      <c r="L517" s="1399"/>
      <c r="R517" s="1214"/>
      <c r="S517" s="1214"/>
    </row>
    <row r="518" spans="1:19" ht="9.75" hidden="1" customHeight="1">
      <c r="A518" s="1145"/>
      <c r="B518" s="1145"/>
      <c r="C518" s="1415"/>
      <c r="D518" s="1147"/>
      <c r="E518" s="1149"/>
      <c r="F518" s="1212"/>
      <c r="G518" s="1149">
        <f>+L518</f>
        <v>0</v>
      </c>
      <c r="H518" s="1238">
        <f>E518*G518</f>
        <v>0</v>
      </c>
      <c r="I518" s="782"/>
      <c r="J518" s="1397">
        <f>+F518</f>
        <v>0</v>
      </c>
      <c r="L518" s="1399">
        <f>J518*$L$3</f>
        <v>0</v>
      </c>
      <c r="R518" s="1212"/>
      <c r="S518" s="1212"/>
    </row>
    <row r="519" spans="1:19" ht="9.75" hidden="1" customHeight="1">
      <c r="A519" s="1145"/>
      <c r="B519" s="1145"/>
      <c r="C519" s="1415"/>
      <c r="D519" s="1147"/>
      <c r="E519" s="1149"/>
      <c r="F519" s="1213"/>
      <c r="G519" s="1149"/>
      <c r="H519" s="1238"/>
      <c r="I519" s="782"/>
      <c r="J519" s="1398"/>
      <c r="L519" s="1399"/>
      <c r="R519" s="1213"/>
      <c r="S519" s="1213"/>
    </row>
    <row r="520" spans="1:19" ht="9.75" hidden="1" customHeight="1">
      <c r="A520" s="1145"/>
      <c r="B520" s="1145"/>
      <c r="C520" s="1415"/>
      <c r="D520" s="1147"/>
      <c r="E520" s="1149"/>
      <c r="F520" s="1213"/>
      <c r="G520" s="1149"/>
      <c r="H520" s="1238"/>
      <c r="I520" s="782"/>
      <c r="J520" s="1398"/>
      <c r="L520" s="1399"/>
      <c r="R520" s="1213"/>
      <c r="S520" s="1213"/>
    </row>
    <row r="521" spans="1:19" ht="9.75" hidden="1" customHeight="1">
      <c r="A521" s="1145"/>
      <c r="B521" s="1145"/>
      <c r="C521" s="1415"/>
      <c r="D521" s="1147"/>
      <c r="E521" s="1149"/>
      <c r="F521" s="1213"/>
      <c r="G521" s="1149"/>
      <c r="H521" s="1238"/>
      <c r="I521" s="782"/>
      <c r="J521" s="1398"/>
      <c r="L521" s="1399"/>
      <c r="R521" s="1213"/>
      <c r="S521" s="1213"/>
    </row>
    <row r="522" spans="1:19" ht="9.75" hidden="1" customHeight="1">
      <c r="A522" s="1145"/>
      <c r="B522" s="1145"/>
      <c r="C522" s="1415"/>
      <c r="D522" s="1147"/>
      <c r="E522" s="1149"/>
      <c r="F522" s="1214"/>
      <c r="G522" s="1149"/>
      <c r="H522" s="1238"/>
      <c r="I522" s="782"/>
      <c r="J522" s="1398"/>
      <c r="L522" s="1399"/>
      <c r="R522" s="1214"/>
      <c r="S522" s="1214"/>
    </row>
    <row r="523" spans="1:19" ht="9.75" hidden="1" customHeight="1">
      <c r="A523" s="1145"/>
      <c r="B523" s="1145"/>
      <c r="C523" s="1144"/>
      <c r="D523" s="1147"/>
      <c r="E523" s="1149"/>
      <c r="F523" s="1212"/>
      <c r="G523" s="1149">
        <f>+L523</f>
        <v>0</v>
      </c>
      <c r="H523" s="1238">
        <f>E523*G523</f>
        <v>0</v>
      </c>
      <c r="I523" s="782"/>
      <c r="J523" s="1397">
        <f>+F523</f>
        <v>0</v>
      </c>
      <c r="L523" s="1399">
        <f>J523*$L$3</f>
        <v>0</v>
      </c>
      <c r="R523" s="1212"/>
      <c r="S523" s="1212"/>
    </row>
    <row r="524" spans="1:19" ht="9.75" hidden="1" customHeight="1">
      <c r="A524" s="1145"/>
      <c r="B524" s="1145"/>
      <c r="C524" s="1144"/>
      <c r="D524" s="1147"/>
      <c r="E524" s="1149"/>
      <c r="F524" s="1213"/>
      <c r="G524" s="1149"/>
      <c r="H524" s="1238"/>
      <c r="I524" s="782"/>
      <c r="J524" s="1398"/>
      <c r="L524" s="1399"/>
      <c r="R524" s="1213"/>
      <c r="S524" s="1213"/>
    </row>
    <row r="525" spans="1:19" ht="9.75" hidden="1" customHeight="1">
      <c r="A525" s="1145"/>
      <c r="B525" s="1145"/>
      <c r="C525" s="1144"/>
      <c r="D525" s="1147"/>
      <c r="E525" s="1149"/>
      <c r="F525" s="1213"/>
      <c r="G525" s="1149"/>
      <c r="H525" s="1238"/>
      <c r="I525" s="782"/>
      <c r="J525" s="1398"/>
      <c r="L525" s="1399"/>
      <c r="R525" s="1213"/>
      <c r="S525" s="1213"/>
    </row>
    <row r="526" spans="1:19" ht="9.75" hidden="1" customHeight="1">
      <c r="A526" s="1145"/>
      <c r="B526" s="1145"/>
      <c r="C526" s="1144"/>
      <c r="D526" s="1147"/>
      <c r="E526" s="1149"/>
      <c r="F526" s="1213"/>
      <c r="G526" s="1149"/>
      <c r="H526" s="1238"/>
      <c r="I526" s="782"/>
      <c r="J526" s="1398"/>
      <c r="L526" s="1399"/>
      <c r="R526" s="1213"/>
      <c r="S526" s="1213"/>
    </row>
    <row r="527" spans="1:19" ht="9.75" hidden="1" customHeight="1">
      <c r="A527" s="1145"/>
      <c r="B527" s="1145"/>
      <c r="C527" s="1144"/>
      <c r="D527" s="1147"/>
      <c r="E527" s="1149"/>
      <c r="F527" s="1214"/>
      <c r="G527" s="1149"/>
      <c r="H527" s="1238"/>
      <c r="I527" s="782"/>
      <c r="J527" s="1398"/>
      <c r="L527" s="1399"/>
      <c r="R527" s="1214"/>
      <c r="S527" s="1214"/>
    </row>
    <row r="528" spans="1:19" ht="9.75" hidden="1" customHeight="1">
      <c r="A528" s="1145"/>
      <c r="B528" s="1145"/>
      <c r="C528" s="1144"/>
      <c r="D528" s="1147"/>
      <c r="E528" s="1149"/>
      <c r="F528" s="1212"/>
      <c r="G528" s="1149">
        <f>+L528</f>
        <v>0</v>
      </c>
      <c r="H528" s="1238">
        <f>E528*G528</f>
        <v>0</v>
      </c>
      <c r="I528" s="782"/>
      <c r="J528" s="1397">
        <f>+F528</f>
        <v>0</v>
      </c>
      <c r="L528" s="1399">
        <f>J528*$L$3</f>
        <v>0</v>
      </c>
      <c r="R528" s="1212"/>
      <c r="S528" s="1212"/>
    </row>
    <row r="529" spans="1:19" ht="9.75" hidden="1" customHeight="1">
      <c r="A529" s="1145"/>
      <c r="B529" s="1145"/>
      <c r="C529" s="1144"/>
      <c r="D529" s="1147"/>
      <c r="E529" s="1149"/>
      <c r="F529" s="1213"/>
      <c r="G529" s="1149"/>
      <c r="H529" s="1238"/>
      <c r="I529" s="782"/>
      <c r="J529" s="1398"/>
      <c r="L529" s="1399"/>
      <c r="R529" s="1213"/>
      <c r="S529" s="1213"/>
    </row>
    <row r="530" spans="1:19" ht="9.75" hidden="1" customHeight="1">
      <c r="A530" s="1145"/>
      <c r="B530" s="1145"/>
      <c r="C530" s="1144"/>
      <c r="D530" s="1147"/>
      <c r="E530" s="1149"/>
      <c r="F530" s="1213"/>
      <c r="G530" s="1149"/>
      <c r="H530" s="1238"/>
      <c r="I530" s="782"/>
      <c r="J530" s="1398"/>
      <c r="L530" s="1399"/>
      <c r="R530" s="1213"/>
      <c r="S530" s="1213"/>
    </row>
    <row r="531" spans="1:19" ht="9.75" hidden="1" customHeight="1">
      <c r="A531" s="1145"/>
      <c r="B531" s="1145"/>
      <c r="C531" s="1144"/>
      <c r="D531" s="1147"/>
      <c r="E531" s="1149"/>
      <c r="F531" s="1213"/>
      <c r="G531" s="1149"/>
      <c r="H531" s="1238"/>
      <c r="I531" s="782"/>
      <c r="J531" s="1398"/>
      <c r="L531" s="1399"/>
      <c r="R531" s="1213"/>
      <c r="S531" s="1213"/>
    </row>
    <row r="532" spans="1:19" ht="9.75" hidden="1" customHeight="1">
      <c r="A532" s="1145"/>
      <c r="B532" s="1145"/>
      <c r="C532" s="1144"/>
      <c r="D532" s="1147"/>
      <c r="E532" s="1149"/>
      <c r="F532" s="1214"/>
      <c r="G532" s="1149"/>
      <c r="H532" s="1238"/>
      <c r="I532" s="782"/>
      <c r="J532" s="1398"/>
      <c r="L532" s="1399"/>
      <c r="R532" s="1214"/>
      <c r="S532" s="1214"/>
    </row>
    <row r="533" spans="1:19" ht="9.75" hidden="1" customHeight="1">
      <c r="A533" s="1145"/>
      <c r="B533" s="1145"/>
      <c r="C533" s="1144"/>
      <c r="D533" s="1147"/>
      <c r="E533" s="1149"/>
      <c r="F533" s="1212"/>
      <c r="G533" s="1149">
        <f>+L533</f>
        <v>0</v>
      </c>
      <c r="H533" s="1238">
        <f>E533*G533</f>
        <v>0</v>
      </c>
      <c r="I533" s="782"/>
      <c r="J533" s="1397">
        <f>+F533</f>
        <v>0</v>
      </c>
      <c r="L533" s="1399">
        <f>J533*$L$3</f>
        <v>0</v>
      </c>
      <c r="R533" s="1212"/>
      <c r="S533" s="1212"/>
    </row>
    <row r="534" spans="1:19" ht="9.75" hidden="1" customHeight="1">
      <c r="A534" s="1145"/>
      <c r="B534" s="1145"/>
      <c r="C534" s="1144"/>
      <c r="D534" s="1147"/>
      <c r="E534" s="1149"/>
      <c r="F534" s="1213"/>
      <c r="G534" s="1149"/>
      <c r="H534" s="1238"/>
      <c r="I534" s="782"/>
      <c r="J534" s="1398"/>
      <c r="L534" s="1399"/>
      <c r="R534" s="1213"/>
      <c r="S534" s="1213"/>
    </row>
    <row r="535" spans="1:19" ht="9.75" hidden="1" customHeight="1">
      <c r="A535" s="1145"/>
      <c r="B535" s="1145"/>
      <c r="C535" s="1144"/>
      <c r="D535" s="1147"/>
      <c r="E535" s="1149"/>
      <c r="F535" s="1213"/>
      <c r="G535" s="1149"/>
      <c r="H535" s="1238"/>
      <c r="I535" s="782"/>
      <c r="J535" s="1398"/>
      <c r="L535" s="1399"/>
      <c r="R535" s="1213"/>
      <c r="S535" s="1213"/>
    </row>
    <row r="536" spans="1:19" ht="9.75" hidden="1" customHeight="1">
      <c r="A536" s="1145"/>
      <c r="B536" s="1145"/>
      <c r="C536" s="1144"/>
      <c r="D536" s="1147"/>
      <c r="E536" s="1149"/>
      <c r="F536" s="1213"/>
      <c r="G536" s="1149"/>
      <c r="H536" s="1238"/>
      <c r="I536" s="782"/>
      <c r="J536" s="1398"/>
      <c r="L536" s="1399"/>
      <c r="R536" s="1213"/>
      <c r="S536" s="1213"/>
    </row>
    <row r="537" spans="1:19" ht="9.75" hidden="1" customHeight="1">
      <c r="A537" s="1145"/>
      <c r="B537" s="1145"/>
      <c r="C537" s="1144"/>
      <c r="D537" s="1147"/>
      <c r="E537" s="1149"/>
      <c r="F537" s="1214"/>
      <c r="G537" s="1149"/>
      <c r="H537" s="1238"/>
      <c r="I537" s="782"/>
      <c r="J537" s="1398"/>
      <c r="L537" s="1399"/>
      <c r="R537" s="1214"/>
      <c r="S537" s="1214"/>
    </row>
    <row r="538" spans="1:19" ht="9.75" hidden="1" customHeight="1">
      <c r="A538" s="1145"/>
      <c r="B538" s="1145"/>
      <c r="C538" s="1144"/>
      <c r="D538" s="1147"/>
      <c r="E538" s="1149"/>
      <c r="F538" s="1212"/>
      <c r="G538" s="1149">
        <f>+L538</f>
        <v>0</v>
      </c>
      <c r="H538" s="1238">
        <f>E538*G538</f>
        <v>0</v>
      </c>
      <c r="I538" s="782"/>
      <c r="J538" s="1397">
        <f>+F538</f>
        <v>0</v>
      </c>
      <c r="L538" s="1399">
        <f>J538*$L$3</f>
        <v>0</v>
      </c>
      <c r="R538" s="1212"/>
      <c r="S538" s="1212"/>
    </row>
    <row r="539" spans="1:19" ht="9.75" hidden="1" customHeight="1">
      <c r="A539" s="1145"/>
      <c r="B539" s="1145"/>
      <c r="C539" s="1144"/>
      <c r="D539" s="1147"/>
      <c r="E539" s="1149"/>
      <c r="F539" s="1213"/>
      <c r="G539" s="1149"/>
      <c r="H539" s="1238"/>
      <c r="I539" s="782"/>
      <c r="J539" s="1398"/>
      <c r="L539" s="1399"/>
      <c r="R539" s="1213"/>
      <c r="S539" s="1213"/>
    </row>
    <row r="540" spans="1:19" ht="9.75" hidden="1" customHeight="1">
      <c r="A540" s="1145"/>
      <c r="B540" s="1145"/>
      <c r="C540" s="1144"/>
      <c r="D540" s="1147"/>
      <c r="E540" s="1149"/>
      <c r="F540" s="1213"/>
      <c r="G540" s="1149"/>
      <c r="H540" s="1238"/>
      <c r="I540" s="782"/>
      <c r="J540" s="1398"/>
      <c r="L540" s="1399"/>
      <c r="R540" s="1213"/>
      <c r="S540" s="1213"/>
    </row>
    <row r="541" spans="1:19" ht="9.75" hidden="1" customHeight="1">
      <c r="A541" s="1145"/>
      <c r="B541" s="1145"/>
      <c r="C541" s="1144"/>
      <c r="D541" s="1147"/>
      <c r="E541" s="1149"/>
      <c r="F541" s="1213"/>
      <c r="G541" s="1149"/>
      <c r="H541" s="1238"/>
      <c r="I541" s="782"/>
      <c r="J541" s="1398"/>
      <c r="L541" s="1399"/>
      <c r="R541" s="1213"/>
      <c r="S541" s="1213"/>
    </row>
    <row r="542" spans="1:19" ht="6.75" hidden="1" customHeight="1">
      <c r="A542" s="1145"/>
      <c r="B542" s="1145"/>
      <c r="C542" s="1144"/>
      <c r="D542" s="1147"/>
      <c r="E542" s="1149"/>
      <c r="F542" s="1214"/>
      <c r="G542" s="1149"/>
      <c r="H542" s="1238"/>
      <c r="I542" s="782"/>
      <c r="J542" s="1398"/>
      <c r="L542" s="1399"/>
      <c r="R542" s="1214"/>
      <c r="S542" s="1214"/>
    </row>
    <row r="543" spans="1:19" ht="9.75" hidden="1" customHeight="1">
      <c r="A543" s="1145"/>
      <c r="B543" s="1145"/>
      <c r="C543" s="1144"/>
      <c r="D543" s="1147"/>
      <c r="E543" s="1149"/>
      <c r="F543" s="1212"/>
      <c r="G543" s="1149">
        <f>+L543</f>
        <v>0</v>
      </c>
      <c r="H543" s="1238">
        <f>E543*G543</f>
        <v>0</v>
      </c>
      <c r="I543" s="782"/>
      <c r="J543" s="1397">
        <f>+F543</f>
        <v>0</v>
      </c>
      <c r="L543" s="1399">
        <f>J543*$L$3</f>
        <v>0</v>
      </c>
      <c r="R543" s="1212"/>
      <c r="S543" s="1212"/>
    </row>
    <row r="544" spans="1:19" ht="9.75" hidden="1" customHeight="1">
      <c r="A544" s="1145"/>
      <c r="B544" s="1145"/>
      <c r="C544" s="1144"/>
      <c r="D544" s="1147"/>
      <c r="E544" s="1149"/>
      <c r="F544" s="1213"/>
      <c r="G544" s="1149"/>
      <c r="H544" s="1238"/>
      <c r="I544" s="782"/>
      <c r="J544" s="1398"/>
      <c r="L544" s="1399"/>
      <c r="R544" s="1213"/>
      <c r="S544" s="1213"/>
    </row>
    <row r="545" spans="1:19" ht="9.75" hidden="1" customHeight="1">
      <c r="A545" s="1145"/>
      <c r="B545" s="1145"/>
      <c r="C545" s="1144"/>
      <c r="D545" s="1147"/>
      <c r="E545" s="1149"/>
      <c r="F545" s="1213"/>
      <c r="G545" s="1149"/>
      <c r="H545" s="1238"/>
      <c r="I545" s="782"/>
      <c r="J545" s="1398"/>
      <c r="L545" s="1399"/>
      <c r="R545" s="1213"/>
      <c r="S545" s="1213"/>
    </row>
    <row r="546" spans="1:19" ht="9.75" hidden="1" customHeight="1">
      <c r="A546" s="1145"/>
      <c r="B546" s="1145"/>
      <c r="C546" s="1144"/>
      <c r="D546" s="1147"/>
      <c r="E546" s="1149"/>
      <c r="F546" s="1213"/>
      <c r="G546" s="1149"/>
      <c r="H546" s="1238"/>
      <c r="I546" s="782"/>
      <c r="J546" s="1398"/>
      <c r="L546" s="1399"/>
      <c r="R546" s="1213"/>
      <c r="S546" s="1213"/>
    </row>
    <row r="547" spans="1:19" ht="9.75" hidden="1" customHeight="1">
      <c r="A547" s="1145"/>
      <c r="B547" s="1145"/>
      <c r="C547" s="1144"/>
      <c r="D547" s="1147"/>
      <c r="E547" s="1149"/>
      <c r="F547" s="1214"/>
      <c r="G547" s="1149"/>
      <c r="H547" s="1238"/>
      <c r="I547" s="782"/>
      <c r="J547" s="1398"/>
      <c r="L547" s="1399"/>
      <c r="R547" s="1214"/>
      <c r="S547" s="1214"/>
    </row>
    <row r="548" spans="1:19" ht="9.75" hidden="1" customHeight="1">
      <c r="A548" s="1145"/>
      <c r="B548" s="1145"/>
      <c r="C548" s="1144"/>
      <c r="D548" s="1147"/>
      <c r="E548" s="1149"/>
      <c r="F548" s="1212"/>
      <c r="G548" s="1149">
        <f>+L548</f>
        <v>0</v>
      </c>
      <c r="H548" s="1238">
        <f>E548*G548</f>
        <v>0</v>
      </c>
      <c r="I548" s="782"/>
      <c r="J548" s="1397">
        <f>+F548</f>
        <v>0</v>
      </c>
      <c r="L548" s="1399">
        <f>J548*$L$3</f>
        <v>0</v>
      </c>
      <c r="R548" s="1212"/>
      <c r="S548" s="1212"/>
    </row>
    <row r="549" spans="1:19" ht="9.75" hidden="1" customHeight="1">
      <c r="A549" s="1145"/>
      <c r="B549" s="1145"/>
      <c r="C549" s="1144"/>
      <c r="D549" s="1147"/>
      <c r="E549" s="1149"/>
      <c r="F549" s="1213"/>
      <c r="G549" s="1149"/>
      <c r="H549" s="1238"/>
      <c r="I549" s="782"/>
      <c r="J549" s="1398"/>
      <c r="L549" s="1399"/>
      <c r="R549" s="1213"/>
      <c r="S549" s="1213"/>
    </row>
    <row r="550" spans="1:19" ht="9.75" hidden="1" customHeight="1">
      <c r="A550" s="1145"/>
      <c r="B550" s="1145"/>
      <c r="C550" s="1144"/>
      <c r="D550" s="1147"/>
      <c r="E550" s="1149"/>
      <c r="F550" s="1213"/>
      <c r="G550" s="1149"/>
      <c r="H550" s="1238"/>
      <c r="I550" s="782"/>
      <c r="J550" s="1398"/>
      <c r="L550" s="1399"/>
      <c r="R550" s="1213"/>
      <c r="S550" s="1213"/>
    </row>
    <row r="551" spans="1:19" ht="9.75" hidden="1" customHeight="1">
      <c r="A551" s="1145"/>
      <c r="B551" s="1145"/>
      <c r="C551" s="1144"/>
      <c r="D551" s="1147"/>
      <c r="E551" s="1149"/>
      <c r="F551" s="1213"/>
      <c r="G551" s="1149"/>
      <c r="H551" s="1238"/>
      <c r="I551" s="782"/>
      <c r="J551" s="1398"/>
      <c r="L551" s="1399"/>
      <c r="R551" s="1213"/>
      <c r="S551" s="1213"/>
    </row>
    <row r="552" spans="1:19" ht="9.75" hidden="1" customHeight="1">
      <c r="A552" s="1145"/>
      <c r="B552" s="1145"/>
      <c r="C552" s="1144"/>
      <c r="D552" s="1147"/>
      <c r="E552" s="1149"/>
      <c r="F552" s="1214"/>
      <c r="G552" s="1149"/>
      <c r="H552" s="1238"/>
      <c r="I552" s="782"/>
      <c r="J552" s="1398"/>
      <c r="L552" s="1399"/>
      <c r="R552" s="1214"/>
      <c r="S552" s="1214"/>
    </row>
    <row r="553" spans="1:19" ht="9.75" hidden="1" customHeight="1">
      <c r="A553" s="1145"/>
      <c r="B553" s="1145"/>
      <c r="C553" s="1144"/>
      <c r="D553" s="1147"/>
      <c r="E553" s="1149"/>
      <c r="F553" s="1212"/>
      <c r="G553" s="1149">
        <f>+L553</f>
        <v>0</v>
      </c>
      <c r="H553" s="1238">
        <f>E553*G553</f>
        <v>0</v>
      </c>
      <c r="I553" s="782"/>
      <c r="J553" s="1397">
        <f>+F553</f>
        <v>0</v>
      </c>
      <c r="L553" s="1399">
        <f>J553*$L$3</f>
        <v>0</v>
      </c>
      <c r="R553" s="1212"/>
      <c r="S553" s="1212"/>
    </row>
    <row r="554" spans="1:19" ht="9.75" hidden="1" customHeight="1">
      <c r="A554" s="1145"/>
      <c r="B554" s="1145"/>
      <c r="C554" s="1144"/>
      <c r="D554" s="1147"/>
      <c r="E554" s="1149"/>
      <c r="F554" s="1213"/>
      <c r="G554" s="1149"/>
      <c r="H554" s="1238"/>
      <c r="I554" s="782"/>
      <c r="J554" s="1398"/>
      <c r="L554" s="1399"/>
      <c r="R554" s="1213"/>
      <c r="S554" s="1213"/>
    </row>
    <row r="555" spans="1:19" ht="9.75" hidden="1" customHeight="1">
      <c r="A555" s="1145"/>
      <c r="B555" s="1145"/>
      <c r="C555" s="1144"/>
      <c r="D555" s="1147"/>
      <c r="E555" s="1149"/>
      <c r="F555" s="1213"/>
      <c r="G555" s="1149"/>
      <c r="H555" s="1238"/>
      <c r="I555" s="782"/>
      <c r="J555" s="1398"/>
      <c r="L555" s="1399"/>
      <c r="R555" s="1213"/>
      <c r="S555" s="1213"/>
    </row>
    <row r="556" spans="1:19" ht="9.75" hidden="1" customHeight="1">
      <c r="A556" s="1145"/>
      <c r="B556" s="1145"/>
      <c r="C556" s="1144"/>
      <c r="D556" s="1147"/>
      <c r="E556" s="1149"/>
      <c r="F556" s="1213"/>
      <c r="G556" s="1149"/>
      <c r="H556" s="1238"/>
      <c r="I556" s="782"/>
      <c r="J556" s="1398"/>
      <c r="L556" s="1399"/>
      <c r="R556" s="1213"/>
      <c r="S556" s="1213"/>
    </row>
    <row r="557" spans="1:19" ht="9.75" hidden="1" customHeight="1">
      <c r="A557" s="1145"/>
      <c r="B557" s="1145"/>
      <c r="C557" s="1144"/>
      <c r="D557" s="1147"/>
      <c r="E557" s="1149"/>
      <c r="F557" s="1214"/>
      <c r="G557" s="1149"/>
      <c r="H557" s="1238"/>
      <c r="I557" s="782"/>
      <c r="J557" s="1398"/>
      <c r="L557" s="1399"/>
      <c r="R557" s="1214"/>
      <c r="S557" s="1214"/>
    </row>
    <row r="558" spans="1:19" ht="9.75" hidden="1" customHeight="1">
      <c r="A558" s="1145"/>
      <c r="B558" s="1145"/>
      <c r="C558" s="1144"/>
      <c r="D558" s="1147"/>
      <c r="E558" s="1149"/>
      <c r="F558" s="1212"/>
      <c r="G558" s="1149">
        <f>+L558</f>
        <v>0</v>
      </c>
      <c r="H558" s="1238">
        <f>E558*G558</f>
        <v>0</v>
      </c>
      <c r="I558" s="782"/>
      <c r="J558" s="1397">
        <f>+F558</f>
        <v>0</v>
      </c>
      <c r="L558" s="1399">
        <f>J558*$L$3</f>
        <v>0</v>
      </c>
      <c r="R558" s="1212"/>
      <c r="S558" s="1212"/>
    </row>
    <row r="559" spans="1:19" ht="9.75" hidden="1" customHeight="1">
      <c r="A559" s="1145"/>
      <c r="B559" s="1145"/>
      <c r="C559" s="1144"/>
      <c r="D559" s="1147"/>
      <c r="E559" s="1149"/>
      <c r="F559" s="1213"/>
      <c r="G559" s="1149"/>
      <c r="H559" s="1238"/>
      <c r="I559" s="782"/>
      <c r="J559" s="1398"/>
      <c r="L559" s="1399"/>
      <c r="R559" s="1213"/>
      <c r="S559" s="1213"/>
    </row>
    <row r="560" spans="1:19" ht="9.75" hidden="1" customHeight="1">
      <c r="A560" s="1145"/>
      <c r="B560" s="1145"/>
      <c r="C560" s="1144"/>
      <c r="D560" s="1147"/>
      <c r="E560" s="1149"/>
      <c r="F560" s="1213"/>
      <c r="G560" s="1149"/>
      <c r="H560" s="1238"/>
      <c r="I560" s="782"/>
      <c r="J560" s="1398"/>
      <c r="L560" s="1399"/>
      <c r="R560" s="1213"/>
      <c r="S560" s="1213"/>
    </row>
    <row r="561" spans="1:19" ht="9.75" hidden="1" customHeight="1">
      <c r="A561" s="1145"/>
      <c r="B561" s="1145"/>
      <c r="C561" s="1144"/>
      <c r="D561" s="1147"/>
      <c r="E561" s="1149"/>
      <c r="F561" s="1213"/>
      <c r="G561" s="1149"/>
      <c r="H561" s="1238"/>
      <c r="I561" s="782"/>
      <c r="J561" s="1398"/>
      <c r="L561" s="1399"/>
      <c r="R561" s="1213"/>
      <c r="S561" s="1213"/>
    </row>
    <row r="562" spans="1:19" ht="9.75" hidden="1" customHeight="1">
      <c r="A562" s="1145"/>
      <c r="B562" s="1145"/>
      <c r="C562" s="1144"/>
      <c r="D562" s="1147"/>
      <c r="E562" s="1149"/>
      <c r="F562" s="1214"/>
      <c r="G562" s="1149"/>
      <c r="H562" s="1238"/>
      <c r="I562" s="782"/>
      <c r="J562" s="1398"/>
      <c r="L562" s="1399"/>
      <c r="R562" s="1214"/>
      <c r="S562" s="1214"/>
    </row>
    <row r="563" spans="1:19" ht="9.75" hidden="1" customHeight="1">
      <c r="A563" s="1145"/>
      <c r="B563" s="1145"/>
      <c r="C563" s="1144"/>
      <c r="D563" s="1147"/>
      <c r="E563" s="1146"/>
      <c r="F563" s="1154"/>
      <c r="G563" s="1149">
        <f>+L563</f>
        <v>0</v>
      </c>
      <c r="H563" s="1238">
        <f>E563*G563</f>
        <v>0</v>
      </c>
      <c r="I563" s="782"/>
      <c r="J563" s="1397">
        <f>+F563</f>
        <v>0</v>
      </c>
      <c r="L563" s="1399">
        <f>J563*$L$3</f>
        <v>0</v>
      </c>
      <c r="R563" s="1154"/>
      <c r="S563" s="1154"/>
    </row>
    <row r="564" spans="1:19" ht="9.75" hidden="1" customHeight="1">
      <c r="A564" s="1145"/>
      <c r="B564" s="1145"/>
      <c r="C564" s="1144"/>
      <c r="D564" s="1147"/>
      <c r="E564" s="1146"/>
      <c r="F564" s="1155"/>
      <c r="G564" s="1149"/>
      <c r="H564" s="1238"/>
      <c r="I564" s="782"/>
      <c r="J564" s="1398"/>
      <c r="L564" s="1399"/>
      <c r="R564" s="1155"/>
      <c r="S564" s="1155"/>
    </row>
    <row r="565" spans="1:19" ht="9.75" hidden="1" customHeight="1">
      <c r="A565" s="1145"/>
      <c r="B565" s="1145"/>
      <c r="C565" s="1144"/>
      <c r="D565" s="1147"/>
      <c r="E565" s="1146"/>
      <c r="F565" s="1155"/>
      <c r="G565" s="1149"/>
      <c r="H565" s="1238"/>
      <c r="I565" s="782"/>
      <c r="J565" s="1398"/>
      <c r="L565" s="1399"/>
      <c r="R565" s="1155"/>
      <c r="S565" s="1155"/>
    </row>
    <row r="566" spans="1:19" ht="9.75" hidden="1" customHeight="1">
      <c r="A566" s="1145"/>
      <c r="B566" s="1145"/>
      <c r="C566" s="1144"/>
      <c r="D566" s="1147"/>
      <c r="E566" s="1146"/>
      <c r="F566" s="1155"/>
      <c r="G566" s="1149"/>
      <c r="H566" s="1238"/>
      <c r="I566" s="782"/>
      <c r="J566" s="1398"/>
      <c r="L566" s="1399"/>
      <c r="R566" s="1155"/>
      <c r="S566" s="1155"/>
    </row>
    <row r="567" spans="1:19" ht="9.75" hidden="1" customHeight="1">
      <c r="A567" s="1145"/>
      <c r="B567" s="1145"/>
      <c r="C567" s="1144"/>
      <c r="D567" s="1147"/>
      <c r="E567" s="1146"/>
      <c r="F567" s="1156"/>
      <c r="G567" s="1149"/>
      <c r="H567" s="1238"/>
      <c r="I567" s="782"/>
      <c r="J567" s="1398"/>
      <c r="L567" s="1399"/>
      <c r="R567" s="1156"/>
      <c r="S567" s="1156"/>
    </row>
    <row r="568" spans="1:19" ht="9.75" hidden="1" customHeight="1">
      <c r="A568" s="1145"/>
      <c r="B568" s="1145"/>
      <c r="C568" s="1144"/>
      <c r="D568" s="1147"/>
      <c r="E568" s="1149"/>
      <c r="F568" s="1212"/>
      <c r="G568" s="1149">
        <f>+L568</f>
        <v>0</v>
      </c>
      <c r="H568" s="1238">
        <f>E568*G568</f>
        <v>0</v>
      </c>
      <c r="I568" s="782"/>
      <c r="J568" s="1397">
        <f>+F568</f>
        <v>0</v>
      </c>
      <c r="L568" s="1399">
        <f>J568*$L$3</f>
        <v>0</v>
      </c>
      <c r="R568" s="1212"/>
      <c r="S568" s="1212"/>
    </row>
    <row r="569" spans="1:19" ht="9.75" hidden="1" customHeight="1">
      <c r="A569" s="1145"/>
      <c r="B569" s="1145"/>
      <c r="C569" s="1144"/>
      <c r="D569" s="1147"/>
      <c r="E569" s="1149"/>
      <c r="F569" s="1213"/>
      <c r="G569" s="1149"/>
      <c r="H569" s="1238"/>
      <c r="I569" s="782"/>
      <c r="J569" s="1398"/>
      <c r="L569" s="1399"/>
      <c r="R569" s="1213"/>
      <c r="S569" s="1213"/>
    </row>
    <row r="570" spans="1:19" ht="9.75" hidden="1" customHeight="1">
      <c r="A570" s="1145"/>
      <c r="B570" s="1145"/>
      <c r="C570" s="1144"/>
      <c r="D570" s="1147"/>
      <c r="E570" s="1149"/>
      <c r="F570" s="1213"/>
      <c r="G570" s="1149"/>
      <c r="H570" s="1238"/>
      <c r="I570" s="782"/>
      <c r="J570" s="1398"/>
      <c r="L570" s="1399"/>
      <c r="R570" s="1213"/>
      <c r="S570" s="1213"/>
    </row>
    <row r="571" spans="1:19" ht="9.75" hidden="1" customHeight="1">
      <c r="A571" s="1145"/>
      <c r="B571" s="1145"/>
      <c r="C571" s="1144"/>
      <c r="D571" s="1147"/>
      <c r="E571" s="1149"/>
      <c r="F571" s="1213"/>
      <c r="G571" s="1149"/>
      <c r="H571" s="1238"/>
      <c r="I571" s="782"/>
      <c r="J571" s="1398"/>
      <c r="L571" s="1399"/>
      <c r="R571" s="1213"/>
      <c r="S571" s="1213"/>
    </row>
    <row r="572" spans="1:19" ht="9.75" hidden="1" customHeight="1">
      <c r="A572" s="1145"/>
      <c r="B572" s="1145"/>
      <c r="C572" s="1144"/>
      <c r="D572" s="1147"/>
      <c r="E572" s="1149"/>
      <c r="F572" s="1214"/>
      <c r="G572" s="1149"/>
      <c r="H572" s="1238"/>
      <c r="I572" s="782"/>
      <c r="J572" s="1398"/>
      <c r="L572" s="1399"/>
      <c r="R572" s="1214"/>
      <c r="S572" s="1214"/>
    </row>
    <row r="573" spans="1:19" ht="9.75" hidden="1" customHeight="1">
      <c r="A573" s="1145"/>
      <c r="B573" s="1145"/>
      <c r="C573" s="1144"/>
      <c r="D573" s="1147"/>
      <c r="E573" s="1149"/>
      <c r="F573" s="1212"/>
      <c r="G573" s="1149">
        <f>+L573</f>
        <v>0</v>
      </c>
      <c r="H573" s="1238">
        <f>E573*G573</f>
        <v>0</v>
      </c>
      <c r="I573" s="782"/>
      <c r="J573" s="1397">
        <f>+F573</f>
        <v>0</v>
      </c>
      <c r="L573" s="1399">
        <f>J573*$L$3</f>
        <v>0</v>
      </c>
      <c r="R573" s="1212"/>
      <c r="S573" s="1212"/>
    </row>
    <row r="574" spans="1:19" ht="9.75" hidden="1" customHeight="1">
      <c r="A574" s="1145"/>
      <c r="B574" s="1145"/>
      <c r="C574" s="1144"/>
      <c r="D574" s="1147"/>
      <c r="E574" s="1149"/>
      <c r="F574" s="1213"/>
      <c r="G574" s="1149"/>
      <c r="H574" s="1238"/>
      <c r="I574" s="782"/>
      <c r="J574" s="1398"/>
      <c r="L574" s="1399"/>
      <c r="R574" s="1213"/>
      <c r="S574" s="1213"/>
    </row>
    <row r="575" spans="1:19" ht="9.75" hidden="1" customHeight="1">
      <c r="A575" s="1145"/>
      <c r="B575" s="1145"/>
      <c r="C575" s="1144"/>
      <c r="D575" s="1147"/>
      <c r="E575" s="1149"/>
      <c r="F575" s="1213"/>
      <c r="G575" s="1149"/>
      <c r="H575" s="1238"/>
      <c r="I575" s="782"/>
      <c r="J575" s="1398"/>
      <c r="L575" s="1399"/>
      <c r="R575" s="1213"/>
      <c r="S575" s="1213"/>
    </row>
    <row r="576" spans="1:19" ht="9.75" hidden="1" customHeight="1">
      <c r="A576" s="1145"/>
      <c r="B576" s="1145"/>
      <c r="C576" s="1144"/>
      <c r="D576" s="1147"/>
      <c r="E576" s="1149"/>
      <c r="F576" s="1213"/>
      <c r="G576" s="1149"/>
      <c r="H576" s="1238"/>
      <c r="I576" s="782"/>
      <c r="J576" s="1398"/>
      <c r="L576" s="1399"/>
      <c r="R576" s="1213"/>
      <c r="S576" s="1213"/>
    </row>
    <row r="577" spans="1:19" ht="9.75" hidden="1" customHeight="1">
      <c r="A577" s="1145"/>
      <c r="B577" s="1145"/>
      <c r="C577" s="1144"/>
      <c r="D577" s="1147"/>
      <c r="E577" s="1149"/>
      <c r="F577" s="1214"/>
      <c r="G577" s="1149"/>
      <c r="H577" s="1238"/>
      <c r="I577" s="782"/>
      <c r="J577" s="1398"/>
      <c r="L577" s="1399"/>
      <c r="R577" s="1214"/>
      <c r="S577" s="1214"/>
    </row>
    <row r="578" spans="1:19" ht="9.75" hidden="1" customHeight="1">
      <c r="A578" s="1145"/>
      <c r="B578" s="1145"/>
      <c r="C578" s="1144"/>
      <c r="D578" s="1147"/>
      <c r="E578" s="1149"/>
      <c r="F578" s="1212"/>
      <c r="G578" s="1149">
        <f>+L578</f>
        <v>0</v>
      </c>
      <c r="H578" s="1238">
        <f>E578*G578</f>
        <v>0</v>
      </c>
      <c r="I578" s="782"/>
      <c r="J578" s="1397">
        <f>+F578</f>
        <v>0</v>
      </c>
      <c r="L578" s="1399">
        <f>J578*$L$3</f>
        <v>0</v>
      </c>
      <c r="R578" s="1212"/>
      <c r="S578" s="1212"/>
    </row>
    <row r="579" spans="1:19" ht="9.75" hidden="1" customHeight="1">
      <c r="A579" s="1145"/>
      <c r="B579" s="1145"/>
      <c r="C579" s="1144"/>
      <c r="D579" s="1147"/>
      <c r="E579" s="1149"/>
      <c r="F579" s="1213"/>
      <c r="G579" s="1149"/>
      <c r="H579" s="1238"/>
      <c r="I579" s="782"/>
      <c r="J579" s="1398"/>
      <c r="L579" s="1399"/>
      <c r="R579" s="1213"/>
      <c r="S579" s="1213"/>
    </row>
    <row r="580" spans="1:19" ht="9.75" hidden="1" customHeight="1">
      <c r="A580" s="1145"/>
      <c r="B580" s="1145"/>
      <c r="C580" s="1144"/>
      <c r="D580" s="1147"/>
      <c r="E580" s="1149"/>
      <c r="F580" s="1213"/>
      <c r="G580" s="1149"/>
      <c r="H580" s="1238"/>
      <c r="I580" s="782"/>
      <c r="J580" s="1398"/>
      <c r="L580" s="1399"/>
      <c r="R580" s="1213"/>
      <c r="S580" s="1213"/>
    </row>
    <row r="581" spans="1:19" ht="9.75" hidden="1" customHeight="1">
      <c r="A581" s="1145"/>
      <c r="B581" s="1145"/>
      <c r="C581" s="1144"/>
      <c r="D581" s="1147"/>
      <c r="E581" s="1149"/>
      <c r="F581" s="1213"/>
      <c r="G581" s="1149"/>
      <c r="H581" s="1238"/>
      <c r="I581" s="782"/>
      <c r="J581" s="1398"/>
      <c r="L581" s="1399"/>
      <c r="R581" s="1213"/>
      <c r="S581" s="1213"/>
    </row>
    <row r="582" spans="1:19" ht="9.75" hidden="1" customHeight="1">
      <c r="A582" s="1145"/>
      <c r="B582" s="1145"/>
      <c r="C582" s="1144"/>
      <c r="D582" s="1147"/>
      <c r="E582" s="1149"/>
      <c r="F582" s="1214"/>
      <c r="G582" s="1149"/>
      <c r="H582" s="1238"/>
      <c r="I582" s="782"/>
      <c r="J582" s="1398"/>
      <c r="L582" s="1399"/>
      <c r="R582" s="1214"/>
      <c r="S582" s="1214"/>
    </row>
    <row r="583" spans="1:19" ht="9.75" hidden="1" customHeight="1">
      <c r="A583" s="1145"/>
      <c r="B583" s="1145"/>
      <c r="C583" s="1144"/>
      <c r="D583" s="1147"/>
      <c r="E583" s="1149"/>
      <c r="F583" s="1212"/>
      <c r="G583" s="1149">
        <f>+L583</f>
        <v>0</v>
      </c>
      <c r="H583" s="1238">
        <f>E583*G583</f>
        <v>0</v>
      </c>
      <c r="I583" s="782"/>
      <c r="J583" s="1397">
        <f>+F583</f>
        <v>0</v>
      </c>
      <c r="L583" s="1399">
        <f>J583*$L$3</f>
        <v>0</v>
      </c>
      <c r="R583" s="1212"/>
      <c r="S583" s="1212"/>
    </row>
    <row r="584" spans="1:19" ht="9.75" hidden="1" customHeight="1">
      <c r="A584" s="1145"/>
      <c r="B584" s="1145"/>
      <c r="C584" s="1144"/>
      <c r="D584" s="1147"/>
      <c r="E584" s="1149"/>
      <c r="F584" s="1213"/>
      <c r="G584" s="1149"/>
      <c r="H584" s="1238"/>
      <c r="I584" s="782"/>
      <c r="J584" s="1398"/>
      <c r="L584" s="1399"/>
      <c r="R584" s="1213"/>
      <c r="S584" s="1213"/>
    </row>
    <row r="585" spans="1:19" ht="9.75" hidden="1" customHeight="1">
      <c r="A585" s="1145"/>
      <c r="B585" s="1145"/>
      <c r="C585" s="1144"/>
      <c r="D585" s="1147"/>
      <c r="E585" s="1149"/>
      <c r="F585" s="1213"/>
      <c r="G585" s="1149"/>
      <c r="H585" s="1238"/>
      <c r="I585" s="782"/>
      <c r="J585" s="1398"/>
      <c r="L585" s="1399"/>
      <c r="R585" s="1213"/>
      <c r="S585" s="1213"/>
    </row>
    <row r="586" spans="1:19" ht="9.75" hidden="1" customHeight="1">
      <c r="A586" s="1145"/>
      <c r="B586" s="1145"/>
      <c r="C586" s="1144"/>
      <c r="D586" s="1147"/>
      <c r="E586" s="1149"/>
      <c r="F586" s="1213"/>
      <c r="G586" s="1149"/>
      <c r="H586" s="1238"/>
      <c r="I586" s="782"/>
      <c r="J586" s="1398"/>
      <c r="L586" s="1399"/>
      <c r="R586" s="1213"/>
      <c r="S586" s="1213"/>
    </row>
    <row r="587" spans="1:19" ht="9.75" hidden="1" customHeight="1">
      <c r="A587" s="1145"/>
      <c r="B587" s="1145"/>
      <c r="C587" s="1144"/>
      <c r="D587" s="1147"/>
      <c r="E587" s="1149"/>
      <c r="F587" s="1214"/>
      <c r="G587" s="1149"/>
      <c r="H587" s="1238"/>
      <c r="I587" s="782"/>
      <c r="J587" s="1398"/>
      <c r="L587" s="1399"/>
      <c r="R587" s="1214"/>
      <c r="S587" s="1214"/>
    </row>
    <row r="588" spans="1:19" ht="9.75" hidden="1" customHeight="1">
      <c r="A588" s="1145"/>
      <c r="B588" s="1145"/>
      <c r="C588" s="1144"/>
      <c r="D588" s="1147"/>
      <c r="E588" s="1149"/>
      <c r="F588" s="1212"/>
      <c r="G588" s="1149">
        <f>+L588</f>
        <v>0</v>
      </c>
      <c r="H588" s="1238">
        <f>E588*G588</f>
        <v>0</v>
      </c>
      <c r="I588" s="782"/>
      <c r="J588" s="1397">
        <f>+F588</f>
        <v>0</v>
      </c>
      <c r="L588" s="1399">
        <f>J588*$L$3</f>
        <v>0</v>
      </c>
      <c r="R588" s="1212"/>
      <c r="S588" s="1212"/>
    </row>
    <row r="589" spans="1:19" ht="9.75" hidden="1" customHeight="1">
      <c r="A589" s="1145"/>
      <c r="B589" s="1145"/>
      <c r="C589" s="1144"/>
      <c r="D589" s="1147"/>
      <c r="E589" s="1149"/>
      <c r="F589" s="1213"/>
      <c r="G589" s="1149"/>
      <c r="H589" s="1238"/>
      <c r="I589" s="782"/>
      <c r="J589" s="1398"/>
      <c r="L589" s="1399"/>
      <c r="R589" s="1213"/>
      <c r="S589" s="1213"/>
    </row>
    <row r="590" spans="1:19" ht="9.75" hidden="1" customHeight="1">
      <c r="A590" s="1145"/>
      <c r="B590" s="1145"/>
      <c r="C590" s="1144"/>
      <c r="D590" s="1147"/>
      <c r="E590" s="1149"/>
      <c r="F590" s="1213"/>
      <c r="G590" s="1149"/>
      <c r="H590" s="1238"/>
      <c r="I590" s="782"/>
      <c r="J590" s="1398"/>
      <c r="L590" s="1399"/>
      <c r="R590" s="1213"/>
      <c r="S590" s="1213"/>
    </row>
    <row r="591" spans="1:19" ht="9.75" hidden="1" customHeight="1">
      <c r="A591" s="1145"/>
      <c r="B591" s="1145"/>
      <c r="C591" s="1144"/>
      <c r="D591" s="1147"/>
      <c r="E591" s="1149"/>
      <c r="F591" s="1213"/>
      <c r="G591" s="1149"/>
      <c r="H591" s="1238"/>
      <c r="I591" s="782"/>
      <c r="J591" s="1398"/>
      <c r="L591" s="1399"/>
      <c r="R591" s="1213"/>
      <c r="S591" s="1213"/>
    </row>
    <row r="592" spans="1:19" ht="9.75" hidden="1" customHeight="1">
      <c r="A592" s="1145"/>
      <c r="B592" s="1145"/>
      <c r="C592" s="1144"/>
      <c r="D592" s="1147"/>
      <c r="E592" s="1149"/>
      <c r="F592" s="1214"/>
      <c r="G592" s="1149"/>
      <c r="H592" s="1238"/>
      <c r="I592" s="782"/>
      <c r="J592" s="1398"/>
      <c r="L592" s="1399"/>
      <c r="R592" s="1214"/>
      <c r="S592" s="1214"/>
    </row>
    <row r="593" spans="1:19" ht="9.75" hidden="1" customHeight="1">
      <c r="A593" s="1145"/>
      <c r="B593" s="1145"/>
      <c r="C593" s="1144"/>
      <c r="D593" s="1147"/>
      <c r="E593" s="1149"/>
      <c r="F593" s="1212"/>
      <c r="G593" s="1149">
        <f>+L593</f>
        <v>0</v>
      </c>
      <c r="H593" s="1238">
        <f>E593*G593</f>
        <v>0</v>
      </c>
      <c r="I593" s="782"/>
      <c r="J593" s="1397">
        <f>+F593</f>
        <v>0</v>
      </c>
      <c r="L593" s="1399">
        <f>J593*$L$3</f>
        <v>0</v>
      </c>
      <c r="R593" s="1212"/>
      <c r="S593" s="1212"/>
    </row>
    <row r="594" spans="1:19" ht="9.75" hidden="1" customHeight="1">
      <c r="A594" s="1145"/>
      <c r="B594" s="1145"/>
      <c r="C594" s="1144"/>
      <c r="D594" s="1147"/>
      <c r="E594" s="1149"/>
      <c r="F594" s="1213"/>
      <c r="G594" s="1149"/>
      <c r="H594" s="1238"/>
      <c r="I594" s="782"/>
      <c r="J594" s="1398"/>
      <c r="L594" s="1399"/>
      <c r="R594" s="1213"/>
      <c r="S594" s="1213"/>
    </row>
    <row r="595" spans="1:19" ht="9.75" hidden="1" customHeight="1">
      <c r="A595" s="1145"/>
      <c r="B595" s="1145"/>
      <c r="C595" s="1144"/>
      <c r="D595" s="1147"/>
      <c r="E595" s="1149"/>
      <c r="F595" s="1213"/>
      <c r="G595" s="1149"/>
      <c r="H595" s="1238"/>
      <c r="I595" s="782"/>
      <c r="J595" s="1398"/>
      <c r="L595" s="1399"/>
      <c r="R595" s="1213"/>
      <c r="S595" s="1213"/>
    </row>
    <row r="596" spans="1:19" ht="9.75" hidden="1" customHeight="1">
      <c r="A596" s="1145"/>
      <c r="B596" s="1145"/>
      <c r="C596" s="1144"/>
      <c r="D596" s="1147"/>
      <c r="E596" s="1149"/>
      <c r="F596" s="1213"/>
      <c r="G596" s="1149"/>
      <c r="H596" s="1238"/>
      <c r="I596" s="782"/>
      <c r="J596" s="1398"/>
      <c r="L596" s="1399"/>
      <c r="R596" s="1213"/>
      <c r="S596" s="1213"/>
    </row>
    <row r="597" spans="1:19" ht="9.75" hidden="1" customHeight="1">
      <c r="A597" s="1145"/>
      <c r="B597" s="1145"/>
      <c r="C597" s="1144"/>
      <c r="D597" s="1147"/>
      <c r="E597" s="1149"/>
      <c r="F597" s="1214"/>
      <c r="G597" s="1149"/>
      <c r="H597" s="1238"/>
      <c r="I597" s="782"/>
      <c r="J597" s="1398"/>
      <c r="L597" s="1399"/>
      <c r="R597" s="1214"/>
      <c r="S597" s="1214"/>
    </row>
    <row r="598" spans="1:19" ht="9.75" hidden="1" customHeight="1">
      <c r="A598" s="1145"/>
      <c r="B598" s="1145"/>
      <c r="C598" s="1144"/>
      <c r="D598" s="1147"/>
      <c r="E598" s="1149"/>
      <c r="F598" s="1212"/>
      <c r="G598" s="1149">
        <f>+L598</f>
        <v>0</v>
      </c>
      <c r="H598" s="1238">
        <f>E598*G598</f>
        <v>0</v>
      </c>
      <c r="I598" s="782"/>
      <c r="J598" s="1397">
        <f>+F598</f>
        <v>0</v>
      </c>
      <c r="L598" s="1399">
        <f>J598*$L$3</f>
        <v>0</v>
      </c>
      <c r="R598" s="1212"/>
      <c r="S598" s="1212"/>
    </row>
    <row r="599" spans="1:19" ht="9.75" hidden="1" customHeight="1">
      <c r="A599" s="1145"/>
      <c r="B599" s="1145"/>
      <c r="C599" s="1144"/>
      <c r="D599" s="1147"/>
      <c r="E599" s="1149"/>
      <c r="F599" s="1213"/>
      <c r="G599" s="1149"/>
      <c r="H599" s="1238"/>
      <c r="I599" s="782"/>
      <c r="J599" s="1398"/>
      <c r="L599" s="1399"/>
      <c r="R599" s="1213"/>
      <c r="S599" s="1213"/>
    </row>
    <row r="600" spans="1:19" ht="9.75" hidden="1" customHeight="1">
      <c r="A600" s="1145"/>
      <c r="B600" s="1145"/>
      <c r="C600" s="1144"/>
      <c r="D600" s="1147"/>
      <c r="E600" s="1149"/>
      <c r="F600" s="1213"/>
      <c r="G600" s="1149"/>
      <c r="H600" s="1238"/>
      <c r="I600" s="782"/>
      <c r="J600" s="1398"/>
      <c r="L600" s="1399"/>
      <c r="R600" s="1213"/>
      <c r="S600" s="1213"/>
    </row>
    <row r="601" spans="1:19" ht="9.75" hidden="1" customHeight="1">
      <c r="A601" s="1145"/>
      <c r="B601" s="1145"/>
      <c r="C601" s="1144"/>
      <c r="D601" s="1147"/>
      <c r="E601" s="1149"/>
      <c r="F601" s="1213"/>
      <c r="G601" s="1149"/>
      <c r="H601" s="1238"/>
      <c r="I601" s="782"/>
      <c r="J601" s="1398"/>
      <c r="L601" s="1399"/>
      <c r="R601" s="1213"/>
      <c r="S601" s="1213"/>
    </row>
    <row r="602" spans="1:19" ht="9.75" hidden="1" customHeight="1">
      <c r="A602" s="1145"/>
      <c r="B602" s="1145"/>
      <c r="C602" s="1144"/>
      <c r="D602" s="1147"/>
      <c r="E602" s="1149"/>
      <c r="F602" s="1214"/>
      <c r="G602" s="1149"/>
      <c r="H602" s="1238"/>
      <c r="I602" s="782"/>
      <c r="J602" s="1398"/>
      <c r="L602" s="1399"/>
      <c r="R602" s="1214"/>
      <c r="S602" s="1214"/>
    </row>
    <row r="603" spans="1:19" ht="9.75" hidden="1" customHeight="1">
      <c r="A603" s="1145"/>
      <c r="B603" s="1145"/>
      <c r="C603" s="1415"/>
      <c r="D603" s="1147"/>
      <c r="E603" s="1149"/>
      <c r="F603" s="1212"/>
      <c r="G603" s="1149">
        <f>+L603</f>
        <v>0</v>
      </c>
      <c r="H603" s="1238">
        <f>E603*G603</f>
        <v>0</v>
      </c>
      <c r="I603" s="782"/>
      <c r="J603" s="1397">
        <f>+F603</f>
        <v>0</v>
      </c>
      <c r="L603" s="1399">
        <f>J603*$L$3</f>
        <v>0</v>
      </c>
      <c r="R603" s="1212"/>
      <c r="S603" s="1212"/>
    </row>
    <row r="604" spans="1:19" ht="9.75" hidden="1" customHeight="1">
      <c r="A604" s="1145"/>
      <c r="B604" s="1145"/>
      <c r="C604" s="1415"/>
      <c r="D604" s="1147"/>
      <c r="E604" s="1149"/>
      <c r="F604" s="1213"/>
      <c r="G604" s="1149"/>
      <c r="H604" s="1238"/>
      <c r="I604" s="782"/>
      <c r="J604" s="1398"/>
      <c r="L604" s="1399"/>
      <c r="R604" s="1213"/>
      <c r="S604" s="1213"/>
    </row>
    <row r="605" spans="1:19" ht="9.75" hidden="1" customHeight="1">
      <c r="A605" s="1145"/>
      <c r="B605" s="1145"/>
      <c r="C605" s="1415"/>
      <c r="D605" s="1147"/>
      <c r="E605" s="1149"/>
      <c r="F605" s="1213"/>
      <c r="G605" s="1149"/>
      <c r="H605" s="1238"/>
      <c r="I605" s="782"/>
      <c r="J605" s="1398"/>
      <c r="L605" s="1399"/>
      <c r="R605" s="1213"/>
      <c r="S605" s="1213"/>
    </row>
    <row r="606" spans="1:19" ht="9.75" hidden="1" customHeight="1">
      <c r="A606" s="1145"/>
      <c r="B606" s="1145"/>
      <c r="C606" s="1415"/>
      <c r="D606" s="1147"/>
      <c r="E606" s="1149"/>
      <c r="F606" s="1213"/>
      <c r="G606" s="1149"/>
      <c r="H606" s="1238"/>
      <c r="I606" s="782"/>
      <c r="J606" s="1398"/>
      <c r="L606" s="1399"/>
      <c r="R606" s="1213"/>
      <c r="S606" s="1213"/>
    </row>
    <row r="607" spans="1:19" ht="9.75" hidden="1" customHeight="1">
      <c r="A607" s="1145"/>
      <c r="B607" s="1145"/>
      <c r="C607" s="1415"/>
      <c r="D607" s="1147"/>
      <c r="E607" s="1149"/>
      <c r="F607" s="1214"/>
      <c r="G607" s="1149"/>
      <c r="H607" s="1238"/>
      <c r="I607" s="782"/>
      <c r="J607" s="1398"/>
      <c r="L607" s="1399"/>
      <c r="R607" s="1214"/>
      <c r="S607" s="1214"/>
    </row>
    <row r="608" spans="1:19" ht="9.75" hidden="1" customHeight="1">
      <c r="A608" s="1145"/>
      <c r="B608" s="1145"/>
      <c r="C608" s="1415"/>
      <c r="D608" s="1147"/>
      <c r="E608" s="1149"/>
      <c r="F608" s="1212"/>
      <c r="G608" s="1149">
        <f>+L608</f>
        <v>0</v>
      </c>
      <c r="H608" s="1238">
        <f>E608*G608</f>
        <v>0</v>
      </c>
      <c r="I608" s="782"/>
      <c r="J608" s="1397">
        <f>+F608</f>
        <v>0</v>
      </c>
      <c r="L608" s="1399">
        <f>J608*$L$3</f>
        <v>0</v>
      </c>
      <c r="R608" s="1212"/>
      <c r="S608" s="1212"/>
    </row>
    <row r="609" spans="1:19" ht="9.75" hidden="1" customHeight="1">
      <c r="A609" s="1145"/>
      <c r="B609" s="1145"/>
      <c r="C609" s="1415"/>
      <c r="D609" s="1147"/>
      <c r="E609" s="1149"/>
      <c r="F609" s="1213"/>
      <c r="G609" s="1149"/>
      <c r="H609" s="1238"/>
      <c r="I609" s="782"/>
      <c r="J609" s="1398"/>
      <c r="L609" s="1399"/>
      <c r="R609" s="1213"/>
      <c r="S609" s="1213"/>
    </row>
    <row r="610" spans="1:19" ht="9.75" hidden="1" customHeight="1">
      <c r="A610" s="1145"/>
      <c r="B610" s="1145"/>
      <c r="C610" s="1415"/>
      <c r="D610" s="1147"/>
      <c r="E610" s="1149"/>
      <c r="F610" s="1213"/>
      <c r="G610" s="1149"/>
      <c r="H610" s="1238"/>
      <c r="I610" s="782"/>
      <c r="J610" s="1398"/>
      <c r="L610" s="1399"/>
      <c r="R610" s="1213"/>
      <c r="S610" s="1213"/>
    </row>
    <row r="611" spans="1:19" ht="9.75" hidden="1" customHeight="1">
      <c r="A611" s="1145"/>
      <c r="B611" s="1145"/>
      <c r="C611" s="1415"/>
      <c r="D611" s="1147"/>
      <c r="E611" s="1149"/>
      <c r="F611" s="1213"/>
      <c r="G611" s="1149"/>
      <c r="H611" s="1238"/>
      <c r="I611" s="782"/>
      <c r="J611" s="1398"/>
      <c r="L611" s="1399"/>
      <c r="R611" s="1213"/>
      <c r="S611" s="1213"/>
    </row>
    <row r="612" spans="1:19" ht="9.75" hidden="1" customHeight="1">
      <c r="A612" s="1145"/>
      <c r="B612" s="1145"/>
      <c r="C612" s="1415"/>
      <c r="D612" s="1147"/>
      <c r="E612" s="1149"/>
      <c r="F612" s="1214"/>
      <c r="G612" s="1149"/>
      <c r="H612" s="1238"/>
      <c r="I612" s="782"/>
      <c r="J612" s="1398"/>
      <c r="L612" s="1399"/>
      <c r="R612" s="1214"/>
      <c r="S612" s="1214"/>
    </row>
    <row r="613" spans="1:19" ht="9.75" hidden="1" customHeight="1">
      <c r="A613" s="1145"/>
      <c r="B613" s="1145"/>
      <c r="C613" s="1144"/>
      <c r="D613" s="1147"/>
      <c r="E613" s="1149"/>
      <c r="F613" s="1212"/>
      <c r="G613" s="1149">
        <f>+L613</f>
        <v>0</v>
      </c>
      <c r="H613" s="1238">
        <f>E613*G613</f>
        <v>0</v>
      </c>
      <c r="I613" s="782"/>
      <c r="J613" s="1397">
        <f>+F613</f>
        <v>0</v>
      </c>
      <c r="L613" s="1399">
        <f>J613*$L$3</f>
        <v>0</v>
      </c>
      <c r="R613" s="1212"/>
      <c r="S613" s="1212"/>
    </row>
    <row r="614" spans="1:19" ht="9.75" hidden="1" customHeight="1">
      <c r="A614" s="1145"/>
      <c r="B614" s="1145"/>
      <c r="C614" s="1144"/>
      <c r="D614" s="1147"/>
      <c r="E614" s="1149"/>
      <c r="F614" s="1213"/>
      <c r="G614" s="1149"/>
      <c r="H614" s="1238"/>
      <c r="I614" s="782"/>
      <c r="J614" s="1398"/>
      <c r="L614" s="1399"/>
      <c r="R614" s="1213"/>
      <c r="S614" s="1213"/>
    </row>
    <row r="615" spans="1:19" ht="9.75" hidden="1" customHeight="1">
      <c r="A615" s="1145"/>
      <c r="B615" s="1145"/>
      <c r="C615" s="1144"/>
      <c r="D615" s="1147"/>
      <c r="E615" s="1149"/>
      <c r="F615" s="1213"/>
      <c r="G615" s="1149"/>
      <c r="H615" s="1238"/>
      <c r="I615" s="782"/>
      <c r="J615" s="1398"/>
      <c r="L615" s="1399"/>
      <c r="R615" s="1213"/>
      <c r="S615" s="1213"/>
    </row>
    <row r="616" spans="1:19" ht="9.75" hidden="1" customHeight="1">
      <c r="A616" s="1145"/>
      <c r="B616" s="1145"/>
      <c r="C616" s="1144"/>
      <c r="D616" s="1147"/>
      <c r="E616" s="1149"/>
      <c r="F616" s="1213"/>
      <c r="G616" s="1149"/>
      <c r="H616" s="1238"/>
      <c r="I616" s="782"/>
      <c r="J616" s="1398"/>
      <c r="L616" s="1399"/>
      <c r="R616" s="1213"/>
      <c r="S616" s="1213"/>
    </row>
    <row r="617" spans="1:19" ht="7.5" hidden="1" customHeight="1">
      <c r="A617" s="1145"/>
      <c r="B617" s="1145"/>
      <c r="C617" s="1144"/>
      <c r="D617" s="1147"/>
      <c r="E617" s="1149"/>
      <c r="F617" s="1214"/>
      <c r="G617" s="1149"/>
      <c r="H617" s="1238"/>
      <c r="I617" s="782"/>
      <c r="J617" s="1398"/>
      <c r="L617" s="1399"/>
      <c r="R617" s="1214"/>
      <c r="S617" s="1214"/>
    </row>
    <row r="618" spans="1:19" ht="9.75" hidden="1" customHeight="1">
      <c r="A618" s="1145"/>
      <c r="B618" s="1145"/>
      <c r="C618" s="1144"/>
      <c r="D618" s="1147"/>
      <c r="E618" s="1149"/>
      <c r="F618" s="1212"/>
      <c r="G618" s="1149">
        <f>+L618</f>
        <v>0</v>
      </c>
      <c r="H618" s="1238">
        <f>E618*G618</f>
        <v>0</v>
      </c>
      <c r="I618" s="782"/>
      <c r="J618" s="1397">
        <f>+F618</f>
        <v>0</v>
      </c>
      <c r="L618" s="1399">
        <f>J618*$L$3</f>
        <v>0</v>
      </c>
      <c r="R618" s="1212"/>
      <c r="S618" s="1212"/>
    </row>
    <row r="619" spans="1:19" ht="9.75" hidden="1" customHeight="1">
      <c r="A619" s="1145"/>
      <c r="B619" s="1145"/>
      <c r="C619" s="1144"/>
      <c r="D619" s="1147"/>
      <c r="E619" s="1149"/>
      <c r="F619" s="1213"/>
      <c r="G619" s="1149"/>
      <c r="H619" s="1238"/>
      <c r="I619" s="782"/>
      <c r="J619" s="1398"/>
      <c r="L619" s="1399"/>
      <c r="R619" s="1213"/>
      <c r="S619" s="1213"/>
    </row>
    <row r="620" spans="1:19" ht="9.75" hidden="1" customHeight="1">
      <c r="A620" s="1145"/>
      <c r="B620" s="1145"/>
      <c r="C620" s="1144"/>
      <c r="D620" s="1147"/>
      <c r="E620" s="1149"/>
      <c r="F620" s="1213"/>
      <c r="G620" s="1149"/>
      <c r="H620" s="1238"/>
      <c r="I620" s="782"/>
      <c r="J620" s="1398"/>
      <c r="L620" s="1399"/>
      <c r="R620" s="1213"/>
      <c r="S620" s="1213"/>
    </row>
    <row r="621" spans="1:19" ht="9.75" hidden="1" customHeight="1">
      <c r="A621" s="1145"/>
      <c r="B621" s="1145"/>
      <c r="C621" s="1144"/>
      <c r="D621" s="1147"/>
      <c r="E621" s="1149"/>
      <c r="F621" s="1213"/>
      <c r="G621" s="1149"/>
      <c r="H621" s="1238"/>
      <c r="I621" s="782"/>
      <c r="J621" s="1398"/>
      <c r="L621" s="1399"/>
      <c r="R621" s="1213"/>
      <c r="S621" s="1213"/>
    </row>
    <row r="622" spans="1:19" ht="9.75" hidden="1" customHeight="1">
      <c r="A622" s="1145"/>
      <c r="B622" s="1145"/>
      <c r="C622" s="1144"/>
      <c r="D622" s="1147"/>
      <c r="E622" s="1149"/>
      <c r="F622" s="1214"/>
      <c r="G622" s="1149"/>
      <c r="H622" s="1238"/>
      <c r="I622" s="782"/>
      <c r="J622" s="1398"/>
      <c r="L622" s="1399"/>
      <c r="R622" s="1214"/>
      <c r="S622" s="1214"/>
    </row>
    <row r="623" spans="1:19" ht="9.75" hidden="1" customHeight="1">
      <c r="A623" s="1145"/>
      <c r="B623" s="1145"/>
      <c r="C623" s="1144"/>
      <c r="D623" s="1147"/>
      <c r="E623" s="1149"/>
      <c r="F623" s="1212"/>
      <c r="G623" s="1149">
        <f>+L623</f>
        <v>0</v>
      </c>
      <c r="H623" s="1238">
        <f>E623*G623</f>
        <v>0</v>
      </c>
      <c r="I623" s="782"/>
      <c r="J623" s="1397">
        <f>+F623</f>
        <v>0</v>
      </c>
      <c r="L623" s="1399">
        <f>J623*$L$3</f>
        <v>0</v>
      </c>
      <c r="R623" s="1212"/>
      <c r="S623" s="1212"/>
    </row>
    <row r="624" spans="1:19" ht="9.75" hidden="1" customHeight="1">
      <c r="A624" s="1145"/>
      <c r="B624" s="1145"/>
      <c r="C624" s="1144"/>
      <c r="D624" s="1147"/>
      <c r="E624" s="1149"/>
      <c r="F624" s="1213"/>
      <c r="G624" s="1149"/>
      <c r="H624" s="1238"/>
      <c r="I624" s="782"/>
      <c r="J624" s="1398"/>
      <c r="L624" s="1399"/>
      <c r="R624" s="1213"/>
      <c r="S624" s="1213"/>
    </row>
    <row r="625" spans="1:19" ht="9.75" hidden="1" customHeight="1">
      <c r="A625" s="1145"/>
      <c r="B625" s="1145"/>
      <c r="C625" s="1144"/>
      <c r="D625" s="1147"/>
      <c r="E625" s="1149"/>
      <c r="F625" s="1213"/>
      <c r="G625" s="1149"/>
      <c r="H625" s="1238"/>
      <c r="I625" s="782"/>
      <c r="J625" s="1398"/>
      <c r="L625" s="1399"/>
      <c r="R625" s="1213"/>
      <c r="S625" s="1213"/>
    </row>
    <row r="626" spans="1:19" ht="9.75" hidden="1" customHeight="1">
      <c r="A626" s="1145"/>
      <c r="B626" s="1145"/>
      <c r="C626" s="1144"/>
      <c r="D626" s="1147"/>
      <c r="E626" s="1149"/>
      <c r="F626" s="1213"/>
      <c r="G626" s="1149"/>
      <c r="H626" s="1238"/>
      <c r="I626" s="782"/>
      <c r="J626" s="1398"/>
      <c r="L626" s="1399"/>
      <c r="R626" s="1213"/>
      <c r="S626" s="1213"/>
    </row>
    <row r="627" spans="1:19" ht="9.75" hidden="1" customHeight="1">
      <c r="A627" s="1145"/>
      <c r="B627" s="1145"/>
      <c r="C627" s="1144"/>
      <c r="D627" s="1147"/>
      <c r="E627" s="1149"/>
      <c r="F627" s="1214"/>
      <c r="G627" s="1149"/>
      <c r="H627" s="1238"/>
      <c r="I627" s="782"/>
      <c r="J627" s="1398"/>
      <c r="L627" s="1399"/>
      <c r="R627" s="1214"/>
      <c r="S627" s="1214"/>
    </row>
    <row r="628" spans="1:19" ht="9.75" hidden="1" customHeight="1">
      <c r="A628" s="1145"/>
      <c r="B628" s="1145"/>
      <c r="C628" s="1144"/>
      <c r="D628" s="1147"/>
      <c r="E628" s="1149"/>
      <c r="F628" s="1212"/>
      <c r="G628" s="1149">
        <f>+L628</f>
        <v>0</v>
      </c>
      <c r="H628" s="1238">
        <f>E628*G628</f>
        <v>0</v>
      </c>
      <c r="I628" s="782"/>
      <c r="J628" s="1397">
        <f>+F628</f>
        <v>0</v>
      </c>
      <c r="L628" s="1399">
        <f>J628*$L$3</f>
        <v>0</v>
      </c>
      <c r="R628" s="1212"/>
      <c r="S628" s="1212"/>
    </row>
    <row r="629" spans="1:19" ht="9.75" hidden="1" customHeight="1">
      <c r="A629" s="1145"/>
      <c r="B629" s="1145"/>
      <c r="C629" s="1144"/>
      <c r="D629" s="1147"/>
      <c r="E629" s="1149"/>
      <c r="F629" s="1213"/>
      <c r="G629" s="1149"/>
      <c r="H629" s="1238"/>
      <c r="I629" s="782"/>
      <c r="J629" s="1398"/>
      <c r="L629" s="1399"/>
      <c r="R629" s="1213"/>
      <c r="S629" s="1213"/>
    </row>
    <row r="630" spans="1:19" ht="9.75" hidden="1" customHeight="1">
      <c r="A630" s="1145"/>
      <c r="B630" s="1145"/>
      <c r="C630" s="1144"/>
      <c r="D630" s="1147"/>
      <c r="E630" s="1149"/>
      <c r="F630" s="1213"/>
      <c r="G630" s="1149"/>
      <c r="H630" s="1238"/>
      <c r="I630" s="782"/>
      <c r="J630" s="1398"/>
      <c r="L630" s="1399"/>
      <c r="R630" s="1213"/>
      <c r="S630" s="1213"/>
    </row>
    <row r="631" spans="1:19" ht="9.75" hidden="1" customHeight="1">
      <c r="A631" s="1145"/>
      <c r="B631" s="1145"/>
      <c r="C631" s="1144"/>
      <c r="D631" s="1147"/>
      <c r="E631" s="1149"/>
      <c r="F631" s="1213"/>
      <c r="G631" s="1149"/>
      <c r="H631" s="1238"/>
      <c r="I631" s="782"/>
      <c r="J631" s="1398"/>
      <c r="L631" s="1399"/>
      <c r="R631" s="1213"/>
      <c r="S631" s="1213"/>
    </row>
    <row r="632" spans="1:19" ht="9.75" hidden="1" customHeight="1">
      <c r="A632" s="1145"/>
      <c r="B632" s="1145"/>
      <c r="C632" s="1144"/>
      <c r="D632" s="1147"/>
      <c r="E632" s="1149"/>
      <c r="F632" s="1214"/>
      <c r="G632" s="1149"/>
      <c r="H632" s="1238"/>
      <c r="I632" s="782"/>
      <c r="J632" s="1398"/>
      <c r="L632" s="1399"/>
      <c r="R632" s="1214"/>
      <c r="S632" s="1214"/>
    </row>
    <row r="633" spans="1:19" ht="9.75" hidden="1" customHeight="1">
      <c r="A633" s="1145"/>
      <c r="B633" s="1145"/>
      <c r="C633" s="1144"/>
      <c r="D633" s="1147"/>
      <c r="E633" s="1149"/>
      <c r="F633" s="1212"/>
      <c r="G633" s="1149">
        <f>+L633</f>
        <v>0</v>
      </c>
      <c r="H633" s="1238">
        <f>E633*G633</f>
        <v>0</v>
      </c>
      <c r="I633" s="782"/>
      <c r="J633" s="1397">
        <f>+F633</f>
        <v>0</v>
      </c>
      <c r="L633" s="1399">
        <f>J633*$L$3</f>
        <v>0</v>
      </c>
      <c r="R633" s="1212"/>
      <c r="S633" s="1212"/>
    </row>
    <row r="634" spans="1:19" ht="9.75" hidden="1" customHeight="1">
      <c r="A634" s="1145"/>
      <c r="B634" s="1145"/>
      <c r="C634" s="1144"/>
      <c r="D634" s="1147"/>
      <c r="E634" s="1149"/>
      <c r="F634" s="1213"/>
      <c r="G634" s="1149"/>
      <c r="H634" s="1238"/>
      <c r="I634" s="782"/>
      <c r="J634" s="1398"/>
      <c r="L634" s="1399"/>
      <c r="R634" s="1213"/>
      <c r="S634" s="1213"/>
    </row>
    <row r="635" spans="1:19" ht="9.75" hidden="1" customHeight="1">
      <c r="A635" s="1145"/>
      <c r="B635" s="1145"/>
      <c r="C635" s="1144"/>
      <c r="D635" s="1147"/>
      <c r="E635" s="1149"/>
      <c r="F635" s="1213"/>
      <c r="G635" s="1149"/>
      <c r="H635" s="1238"/>
      <c r="I635" s="782"/>
      <c r="J635" s="1398"/>
      <c r="L635" s="1399"/>
      <c r="R635" s="1213"/>
      <c r="S635" s="1213"/>
    </row>
    <row r="636" spans="1:19" ht="9.75" hidden="1" customHeight="1">
      <c r="A636" s="1145"/>
      <c r="B636" s="1145"/>
      <c r="C636" s="1144"/>
      <c r="D636" s="1147"/>
      <c r="E636" s="1149"/>
      <c r="F636" s="1213"/>
      <c r="G636" s="1149"/>
      <c r="H636" s="1238"/>
      <c r="I636" s="782"/>
      <c r="J636" s="1398"/>
      <c r="L636" s="1399"/>
      <c r="R636" s="1213"/>
      <c r="S636" s="1213"/>
    </row>
    <row r="637" spans="1:19" ht="9.75" hidden="1" customHeight="1">
      <c r="A637" s="1145"/>
      <c r="B637" s="1145"/>
      <c r="C637" s="1144"/>
      <c r="D637" s="1147"/>
      <c r="E637" s="1149"/>
      <c r="F637" s="1214"/>
      <c r="G637" s="1149"/>
      <c r="H637" s="1238"/>
      <c r="I637" s="782"/>
      <c r="J637" s="1398"/>
      <c r="L637" s="1399"/>
      <c r="R637" s="1214"/>
      <c r="S637" s="1214"/>
    </row>
    <row r="638" spans="1:19" ht="9.75" hidden="1" customHeight="1">
      <c r="A638" s="1145"/>
      <c r="B638" s="1145"/>
      <c r="C638" s="1415"/>
      <c r="D638" s="1147"/>
      <c r="E638" s="1149"/>
      <c r="F638" s="1212"/>
      <c r="G638" s="1149">
        <f>+L638</f>
        <v>0</v>
      </c>
      <c r="H638" s="1238">
        <f>E638*G638</f>
        <v>0</v>
      </c>
      <c r="I638" s="782"/>
      <c r="J638" s="1397">
        <f>+F638</f>
        <v>0</v>
      </c>
      <c r="L638" s="1399">
        <f>J638*$L$3</f>
        <v>0</v>
      </c>
      <c r="R638" s="1212"/>
      <c r="S638" s="1212"/>
    </row>
    <row r="639" spans="1:19" ht="9.75" hidden="1" customHeight="1">
      <c r="A639" s="1145"/>
      <c r="B639" s="1145"/>
      <c r="C639" s="1415"/>
      <c r="D639" s="1147"/>
      <c r="E639" s="1149"/>
      <c r="F639" s="1213"/>
      <c r="G639" s="1149"/>
      <c r="H639" s="1238"/>
      <c r="I639" s="782"/>
      <c r="J639" s="1398"/>
      <c r="L639" s="1399"/>
      <c r="R639" s="1213"/>
      <c r="S639" s="1213"/>
    </row>
    <row r="640" spans="1:19" ht="9.75" hidden="1" customHeight="1">
      <c r="A640" s="1145"/>
      <c r="B640" s="1145"/>
      <c r="C640" s="1415"/>
      <c r="D640" s="1147"/>
      <c r="E640" s="1149"/>
      <c r="F640" s="1213"/>
      <c r="G640" s="1149"/>
      <c r="H640" s="1238"/>
      <c r="I640" s="782"/>
      <c r="J640" s="1398"/>
      <c r="L640" s="1399"/>
      <c r="R640" s="1213"/>
      <c r="S640" s="1213"/>
    </row>
    <row r="641" spans="1:19" ht="9.75" hidden="1" customHeight="1">
      <c r="A641" s="1145"/>
      <c r="B641" s="1145"/>
      <c r="C641" s="1415"/>
      <c r="D641" s="1147"/>
      <c r="E641" s="1149"/>
      <c r="F641" s="1213"/>
      <c r="G641" s="1149"/>
      <c r="H641" s="1238"/>
      <c r="I641" s="782"/>
      <c r="J641" s="1398"/>
      <c r="L641" s="1399"/>
      <c r="R641" s="1213"/>
      <c r="S641" s="1213"/>
    </row>
    <row r="642" spans="1:19" ht="9.75" hidden="1" customHeight="1">
      <c r="A642" s="1145"/>
      <c r="B642" s="1145"/>
      <c r="C642" s="1415"/>
      <c r="D642" s="1147"/>
      <c r="E642" s="1149"/>
      <c r="F642" s="1214"/>
      <c r="G642" s="1149"/>
      <c r="H642" s="1238"/>
      <c r="I642" s="782"/>
      <c r="J642" s="1398"/>
      <c r="L642" s="1399"/>
      <c r="R642" s="1214"/>
      <c r="S642" s="1214"/>
    </row>
    <row r="643" spans="1:19" ht="9.75" hidden="1" customHeight="1">
      <c r="A643" s="1145"/>
      <c r="B643" s="1145"/>
      <c r="C643" s="1415"/>
      <c r="D643" s="1147"/>
      <c r="E643" s="1149"/>
      <c r="F643" s="1212"/>
      <c r="G643" s="1149">
        <f>+L643</f>
        <v>0</v>
      </c>
      <c r="H643" s="1238">
        <f>E643*G643</f>
        <v>0</v>
      </c>
      <c r="I643" s="782"/>
      <c r="J643" s="1397">
        <f>+F643</f>
        <v>0</v>
      </c>
      <c r="L643" s="1399">
        <f>J643*$L$3</f>
        <v>0</v>
      </c>
      <c r="R643" s="1212"/>
      <c r="S643" s="1212"/>
    </row>
    <row r="644" spans="1:19" ht="9.75" hidden="1" customHeight="1">
      <c r="A644" s="1145"/>
      <c r="B644" s="1145"/>
      <c r="C644" s="1415"/>
      <c r="D644" s="1147"/>
      <c r="E644" s="1149"/>
      <c r="F644" s="1213"/>
      <c r="G644" s="1149"/>
      <c r="H644" s="1238"/>
      <c r="I644" s="782"/>
      <c r="J644" s="1398"/>
      <c r="L644" s="1399"/>
      <c r="R644" s="1213"/>
      <c r="S644" s="1213"/>
    </row>
    <row r="645" spans="1:19" ht="9.75" hidden="1" customHeight="1">
      <c r="A645" s="1145"/>
      <c r="B645" s="1145"/>
      <c r="C645" s="1415"/>
      <c r="D645" s="1147"/>
      <c r="E645" s="1149"/>
      <c r="F645" s="1213"/>
      <c r="G645" s="1149"/>
      <c r="H645" s="1238"/>
      <c r="I645" s="782"/>
      <c r="J645" s="1398"/>
      <c r="L645" s="1399"/>
      <c r="R645" s="1213"/>
      <c r="S645" s="1213"/>
    </row>
    <row r="646" spans="1:19" ht="9.75" hidden="1" customHeight="1">
      <c r="A646" s="1145"/>
      <c r="B646" s="1145"/>
      <c r="C646" s="1415"/>
      <c r="D646" s="1147"/>
      <c r="E646" s="1149"/>
      <c r="F646" s="1213"/>
      <c r="G646" s="1149"/>
      <c r="H646" s="1238"/>
      <c r="I646" s="782"/>
      <c r="J646" s="1398"/>
      <c r="L646" s="1399"/>
      <c r="R646" s="1213"/>
      <c r="S646" s="1213"/>
    </row>
    <row r="647" spans="1:19" ht="9.75" hidden="1" customHeight="1">
      <c r="A647" s="1145"/>
      <c r="B647" s="1145"/>
      <c r="C647" s="1415"/>
      <c r="D647" s="1147"/>
      <c r="E647" s="1149"/>
      <c r="F647" s="1214"/>
      <c r="G647" s="1149"/>
      <c r="H647" s="1238"/>
      <c r="I647" s="782"/>
      <c r="J647" s="1398"/>
      <c r="L647" s="1399"/>
      <c r="R647" s="1214"/>
      <c r="S647" s="1214"/>
    </row>
    <row r="648" spans="1:19" ht="9.75" hidden="1" customHeight="1">
      <c r="A648" s="1145"/>
      <c r="B648" s="1145"/>
      <c r="C648" s="1144"/>
      <c r="D648" s="1147"/>
      <c r="E648" s="1149"/>
      <c r="F648" s="1212"/>
      <c r="G648" s="1149">
        <f>+L648</f>
        <v>0</v>
      </c>
      <c r="H648" s="1238">
        <f>E648*G648</f>
        <v>0</v>
      </c>
      <c r="I648" s="782"/>
      <c r="J648" s="1397">
        <f>+F648</f>
        <v>0</v>
      </c>
      <c r="L648" s="1399">
        <f>J648*$L$3</f>
        <v>0</v>
      </c>
      <c r="R648" s="1212"/>
      <c r="S648" s="1212"/>
    </row>
    <row r="649" spans="1:19" ht="9.75" hidden="1" customHeight="1">
      <c r="A649" s="1145"/>
      <c r="B649" s="1145"/>
      <c r="C649" s="1144"/>
      <c r="D649" s="1147"/>
      <c r="E649" s="1149"/>
      <c r="F649" s="1213"/>
      <c r="G649" s="1149"/>
      <c r="H649" s="1238"/>
      <c r="I649" s="782"/>
      <c r="J649" s="1398"/>
      <c r="L649" s="1399"/>
      <c r="R649" s="1213"/>
      <c r="S649" s="1213"/>
    </row>
    <row r="650" spans="1:19" ht="9.75" hidden="1" customHeight="1">
      <c r="A650" s="1145"/>
      <c r="B650" s="1145"/>
      <c r="C650" s="1144"/>
      <c r="D650" s="1147"/>
      <c r="E650" s="1149"/>
      <c r="F650" s="1213"/>
      <c r="G650" s="1149"/>
      <c r="H650" s="1238"/>
      <c r="I650" s="782"/>
      <c r="J650" s="1398"/>
      <c r="L650" s="1399"/>
      <c r="R650" s="1213"/>
      <c r="S650" s="1213"/>
    </row>
    <row r="651" spans="1:19" ht="9.75" hidden="1" customHeight="1">
      <c r="A651" s="1145"/>
      <c r="B651" s="1145"/>
      <c r="C651" s="1144"/>
      <c r="D651" s="1147"/>
      <c r="E651" s="1149"/>
      <c r="F651" s="1213"/>
      <c r="G651" s="1149"/>
      <c r="H651" s="1238"/>
      <c r="I651" s="782"/>
      <c r="J651" s="1398"/>
      <c r="L651" s="1399"/>
      <c r="R651" s="1213"/>
      <c r="S651" s="1213"/>
    </row>
    <row r="652" spans="1:19" ht="9.75" hidden="1" customHeight="1">
      <c r="A652" s="1145"/>
      <c r="B652" s="1145"/>
      <c r="C652" s="1144"/>
      <c r="D652" s="1147"/>
      <c r="E652" s="1149"/>
      <c r="F652" s="1214"/>
      <c r="G652" s="1149"/>
      <c r="H652" s="1238"/>
      <c r="I652" s="782"/>
      <c r="J652" s="1398"/>
      <c r="L652" s="1399"/>
      <c r="R652" s="1214"/>
      <c r="S652" s="1214"/>
    </row>
    <row r="653" spans="1:19" ht="9.75" hidden="1" customHeight="1">
      <c r="A653" s="1145"/>
      <c r="B653" s="1145"/>
      <c r="C653" s="1144"/>
      <c r="D653" s="1147"/>
      <c r="E653" s="1149"/>
      <c r="F653" s="1212"/>
      <c r="G653" s="1149">
        <f>+L653</f>
        <v>0</v>
      </c>
      <c r="H653" s="1238">
        <f>E653*G653</f>
        <v>0</v>
      </c>
      <c r="I653" s="782"/>
      <c r="J653" s="1397">
        <f>+F653</f>
        <v>0</v>
      </c>
      <c r="L653" s="1399">
        <f>J653*$L$3</f>
        <v>0</v>
      </c>
      <c r="R653" s="1212"/>
      <c r="S653" s="1212"/>
    </row>
    <row r="654" spans="1:19" ht="9.75" hidden="1" customHeight="1">
      <c r="A654" s="1145"/>
      <c r="B654" s="1145"/>
      <c r="C654" s="1144"/>
      <c r="D654" s="1147"/>
      <c r="E654" s="1149"/>
      <c r="F654" s="1213"/>
      <c r="G654" s="1149"/>
      <c r="H654" s="1238"/>
      <c r="I654" s="782"/>
      <c r="J654" s="1398"/>
      <c r="L654" s="1399"/>
      <c r="R654" s="1213"/>
      <c r="S654" s="1213"/>
    </row>
    <row r="655" spans="1:19" ht="9.75" hidden="1" customHeight="1">
      <c r="A655" s="1145"/>
      <c r="B655" s="1145"/>
      <c r="C655" s="1144"/>
      <c r="D655" s="1147"/>
      <c r="E655" s="1149"/>
      <c r="F655" s="1213"/>
      <c r="G655" s="1149"/>
      <c r="H655" s="1238"/>
      <c r="I655" s="782"/>
      <c r="J655" s="1398"/>
      <c r="L655" s="1399"/>
      <c r="R655" s="1213"/>
      <c r="S655" s="1213"/>
    </row>
    <row r="656" spans="1:19" ht="9.75" hidden="1" customHeight="1">
      <c r="A656" s="1145"/>
      <c r="B656" s="1145"/>
      <c r="C656" s="1144"/>
      <c r="D656" s="1147"/>
      <c r="E656" s="1149"/>
      <c r="F656" s="1213"/>
      <c r="G656" s="1149"/>
      <c r="H656" s="1238"/>
      <c r="I656" s="782"/>
      <c r="J656" s="1398"/>
      <c r="L656" s="1399"/>
      <c r="R656" s="1213"/>
      <c r="S656" s="1213"/>
    </row>
    <row r="657" spans="1:19" ht="9.75" hidden="1" customHeight="1">
      <c r="A657" s="1145"/>
      <c r="B657" s="1145"/>
      <c r="C657" s="1144"/>
      <c r="D657" s="1147"/>
      <c r="E657" s="1149"/>
      <c r="F657" s="1214"/>
      <c r="G657" s="1149"/>
      <c r="H657" s="1238"/>
      <c r="I657" s="782"/>
      <c r="J657" s="1398"/>
      <c r="L657" s="1399"/>
      <c r="R657" s="1214"/>
      <c r="S657" s="1214"/>
    </row>
    <row r="658" spans="1:19" ht="9.75" hidden="1" customHeight="1">
      <c r="A658" s="1145"/>
      <c r="B658" s="1145"/>
      <c r="C658" s="1144"/>
      <c r="D658" s="1147"/>
      <c r="E658" s="1149"/>
      <c r="F658" s="1212"/>
      <c r="G658" s="1149">
        <f>+L658</f>
        <v>0</v>
      </c>
      <c r="H658" s="1238">
        <f>E658*G658</f>
        <v>0</v>
      </c>
      <c r="I658" s="782"/>
      <c r="J658" s="1397">
        <f>+F658</f>
        <v>0</v>
      </c>
      <c r="L658" s="1399">
        <f>J658*$L$3</f>
        <v>0</v>
      </c>
      <c r="R658" s="1212"/>
      <c r="S658" s="1212"/>
    </row>
    <row r="659" spans="1:19" ht="9.75" hidden="1" customHeight="1">
      <c r="A659" s="1145"/>
      <c r="B659" s="1145"/>
      <c r="C659" s="1144"/>
      <c r="D659" s="1147"/>
      <c r="E659" s="1149"/>
      <c r="F659" s="1213"/>
      <c r="G659" s="1149"/>
      <c r="H659" s="1238"/>
      <c r="I659" s="782"/>
      <c r="J659" s="1398"/>
      <c r="L659" s="1399"/>
      <c r="R659" s="1213"/>
      <c r="S659" s="1213"/>
    </row>
    <row r="660" spans="1:19" ht="9.75" hidden="1" customHeight="1">
      <c r="A660" s="1145"/>
      <c r="B660" s="1145"/>
      <c r="C660" s="1144"/>
      <c r="D660" s="1147"/>
      <c r="E660" s="1149"/>
      <c r="F660" s="1213"/>
      <c r="G660" s="1149"/>
      <c r="H660" s="1238"/>
      <c r="I660" s="782"/>
      <c r="J660" s="1398"/>
      <c r="L660" s="1399"/>
      <c r="R660" s="1213"/>
      <c r="S660" s="1213"/>
    </row>
    <row r="661" spans="1:19" ht="9.75" hidden="1" customHeight="1">
      <c r="A661" s="1145"/>
      <c r="B661" s="1145"/>
      <c r="C661" s="1144"/>
      <c r="D661" s="1147"/>
      <c r="E661" s="1149"/>
      <c r="F661" s="1213"/>
      <c r="G661" s="1149"/>
      <c r="H661" s="1238"/>
      <c r="I661" s="782"/>
      <c r="J661" s="1398"/>
      <c r="L661" s="1399"/>
      <c r="R661" s="1213"/>
      <c r="S661" s="1213"/>
    </row>
    <row r="662" spans="1:19" ht="9.75" hidden="1" customHeight="1">
      <c r="A662" s="1145"/>
      <c r="B662" s="1145"/>
      <c r="C662" s="1144"/>
      <c r="D662" s="1147"/>
      <c r="E662" s="1149"/>
      <c r="F662" s="1214"/>
      <c r="G662" s="1149"/>
      <c r="H662" s="1238"/>
      <c r="I662" s="782"/>
      <c r="J662" s="1398"/>
      <c r="L662" s="1399"/>
      <c r="R662" s="1214"/>
      <c r="S662" s="1214"/>
    </row>
    <row r="663" spans="1:19" ht="9.75" hidden="1" customHeight="1">
      <c r="A663" s="1145"/>
      <c r="B663" s="1145"/>
      <c r="C663" s="1144"/>
      <c r="D663" s="1147"/>
      <c r="E663" s="1149"/>
      <c r="F663" s="1212"/>
      <c r="G663" s="1149">
        <f>+L663</f>
        <v>0</v>
      </c>
      <c r="H663" s="1238">
        <f>E663*G663</f>
        <v>0</v>
      </c>
      <c r="I663" s="782"/>
      <c r="J663" s="1397">
        <f>+F663</f>
        <v>0</v>
      </c>
      <c r="L663" s="1399">
        <f>J663*$L$3</f>
        <v>0</v>
      </c>
      <c r="R663" s="1212"/>
      <c r="S663" s="1212"/>
    </row>
    <row r="664" spans="1:19" ht="9.75" hidden="1" customHeight="1">
      <c r="A664" s="1145"/>
      <c r="B664" s="1145"/>
      <c r="C664" s="1144"/>
      <c r="D664" s="1147"/>
      <c r="E664" s="1149"/>
      <c r="F664" s="1213"/>
      <c r="G664" s="1149"/>
      <c r="H664" s="1238"/>
      <c r="I664" s="782"/>
      <c r="J664" s="1398"/>
      <c r="L664" s="1399"/>
      <c r="R664" s="1213"/>
      <c r="S664" s="1213"/>
    </row>
    <row r="665" spans="1:19" ht="9.75" hidden="1" customHeight="1">
      <c r="A665" s="1145"/>
      <c r="B665" s="1145"/>
      <c r="C665" s="1144"/>
      <c r="D665" s="1147"/>
      <c r="E665" s="1149"/>
      <c r="F665" s="1213"/>
      <c r="G665" s="1149"/>
      <c r="H665" s="1238"/>
      <c r="I665" s="782"/>
      <c r="J665" s="1398"/>
      <c r="L665" s="1399"/>
      <c r="R665" s="1213"/>
      <c r="S665" s="1213"/>
    </row>
    <row r="666" spans="1:19" ht="9.75" hidden="1" customHeight="1">
      <c r="A666" s="1145"/>
      <c r="B666" s="1145"/>
      <c r="C666" s="1144"/>
      <c r="D666" s="1147"/>
      <c r="E666" s="1149"/>
      <c r="F666" s="1213"/>
      <c r="G666" s="1149"/>
      <c r="H666" s="1238"/>
      <c r="I666" s="782"/>
      <c r="J666" s="1398"/>
      <c r="L666" s="1399"/>
      <c r="R666" s="1213"/>
      <c r="S666" s="1213"/>
    </row>
    <row r="667" spans="1:19" ht="9.75" hidden="1" customHeight="1">
      <c r="A667" s="1145"/>
      <c r="B667" s="1145"/>
      <c r="C667" s="1144"/>
      <c r="D667" s="1147"/>
      <c r="E667" s="1149"/>
      <c r="F667" s="1214"/>
      <c r="G667" s="1149"/>
      <c r="H667" s="1238"/>
      <c r="I667" s="782"/>
      <c r="J667" s="1398"/>
      <c r="L667" s="1399"/>
      <c r="R667" s="1214"/>
      <c r="S667" s="1214"/>
    </row>
    <row r="668" spans="1:19" ht="9.75" hidden="1" customHeight="1">
      <c r="A668" s="1145"/>
      <c r="B668" s="1145"/>
      <c r="C668" s="1144"/>
      <c r="D668" s="1147"/>
      <c r="E668" s="1149"/>
      <c r="F668" s="1212"/>
      <c r="G668" s="1149">
        <f>+L668</f>
        <v>0</v>
      </c>
      <c r="H668" s="1238">
        <f>E668*G668</f>
        <v>0</v>
      </c>
      <c r="I668" s="782"/>
      <c r="J668" s="1397">
        <f>+F668</f>
        <v>0</v>
      </c>
      <c r="L668" s="1399">
        <f>J668*$L$3</f>
        <v>0</v>
      </c>
      <c r="R668" s="1212"/>
      <c r="S668" s="1212"/>
    </row>
    <row r="669" spans="1:19" ht="9.75" hidden="1" customHeight="1">
      <c r="A669" s="1145"/>
      <c r="B669" s="1145"/>
      <c r="C669" s="1144"/>
      <c r="D669" s="1147"/>
      <c r="E669" s="1149"/>
      <c r="F669" s="1213"/>
      <c r="G669" s="1149"/>
      <c r="H669" s="1238"/>
      <c r="I669" s="782"/>
      <c r="J669" s="1398"/>
      <c r="L669" s="1399"/>
      <c r="R669" s="1213"/>
      <c r="S669" s="1213"/>
    </row>
    <row r="670" spans="1:19" ht="9.75" hidden="1" customHeight="1">
      <c r="A670" s="1145"/>
      <c r="B670" s="1145"/>
      <c r="C670" s="1144"/>
      <c r="D670" s="1147"/>
      <c r="E670" s="1149"/>
      <c r="F670" s="1213"/>
      <c r="G670" s="1149"/>
      <c r="H670" s="1238"/>
      <c r="I670" s="782"/>
      <c r="J670" s="1398"/>
      <c r="L670" s="1399"/>
      <c r="R670" s="1213"/>
      <c r="S670" s="1213"/>
    </row>
    <row r="671" spans="1:19" ht="9.75" hidden="1" customHeight="1">
      <c r="A671" s="1145"/>
      <c r="B671" s="1145"/>
      <c r="C671" s="1144"/>
      <c r="D671" s="1147"/>
      <c r="E671" s="1149"/>
      <c r="F671" s="1213"/>
      <c r="G671" s="1149"/>
      <c r="H671" s="1238"/>
      <c r="I671" s="782"/>
      <c r="J671" s="1398"/>
      <c r="L671" s="1399"/>
      <c r="R671" s="1213"/>
      <c r="S671" s="1213"/>
    </row>
    <row r="672" spans="1:19" ht="9.75" hidden="1" customHeight="1">
      <c r="A672" s="1145"/>
      <c r="B672" s="1145"/>
      <c r="C672" s="1144"/>
      <c r="D672" s="1147"/>
      <c r="E672" s="1149"/>
      <c r="F672" s="1214"/>
      <c r="G672" s="1149"/>
      <c r="H672" s="1238"/>
      <c r="I672" s="782"/>
      <c r="J672" s="1398"/>
      <c r="L672" s="1399"/>
      <c r="R672" s="1214"/>
      <c r="S672" s="1214"/>
    </row>
    <row r="673" spans="1:19" ht="9.75" hidden="1" customHeight="1">
      <c r="A673" s="1145"/>
      <c r="B673" s="1145"/>
      <c r="C673" s="1144"/>
      <c r="D673" s="1147"/>
      <c r="E673" s="1149"/>
      <c r="F673" s="1212"/>
      <c r="G673" s="1149">
        <f>+L673</f>
        <v>0</v>
      </c>
      <c r="H673" s="1238">
        <f>E673*G673</f>
        <v>0</v>
      </c>
      <c r="I673" s="782"/>
      <c r="J673" s="1397">
        <f>+F673</f>
        <v>0</v>
      </c>
      <c r="L673" s="1399">
        <f>J673*$L$3</f>
        <v>0</v>
      </c>
      <c r="R673" s="1212"/>
      <c r="S673" s="1212"/>
    </row>
    <row r="674" spans="1:19" ht="9.75" hidden="1" customHeight="1">
      <c r="A674" s="1145"/>
      <c r="B674" s="1145"/>
      <c r="C674" s="1144"/>
      <c r="D674" s="1147"/>
      <c r="E674" s="1149"/>
      <c r="F674" s="1213"/>
      <c r="G674" s="1149"/>
      <c r="H674" s="1238"/>
      <c r="I674" s="782"/>
      <c r="J674" s="1398"/>
      <c r="L674" s="1399"/>
      <c r="R674" s="1213"/>
      <c r="S674" s="1213"/>
    </row>
    <row r="675" spans="1:19" ht="9.75" hidden="1" customHeight="1">
      <c r="A675" s="1145"/>
      <c r="B675" s="1145"/>
      <c r="C675" s="1144"/>
      <c r="D675" s="1147"/>
      <c r="E675" s="1149"/>
      <c r="F675" s="1213"/>
      <c r="G675" s="1149"/>
      <c r="H675" s="1238"/>
      <c r="I675" s="782"/>
      <c r="J675" s="1398"/>
      <c r="L675" s="1399"/>
      <c r="R675" s="1213"/>
      <c r="S675" s="1213"/>
    </row>
    <row r="676" spans="1:19" ht="9.75" hidden="1" customHeight="1">
      <c r="A676" s="1145"/>
      <c r="B676" s="1145"/>
      <c r="C676" s="1144"/>
      <c r="D676" s="1147"/>
      <c r="E676" s="1149"/>
      <c r="F676" s="1213"/>
      <c r="G676" s="1149"/>
      <c r="H676" s="1238"/>
      <c r="I676" s="782"/>
      <c r="J676" s="1398"/>
      <c r="L676" s="1399"/>
      <c r="R676" s="1213"/>
      <c r="S676" s="1213"/>
    </row>
    <row r="677" spans="1:19" ht="9.75" hidden="1" customHeight="1">
      <c r="A677" s="1145"/>
      <c r="B677" s="1145"/>
      <c r="C677" s="1144"/>
      <c r="D677" s="1147"/>
      <c r="E677" s="1149"/>
      <c r="F677" s="1214"/>
      <c r="G677" s="1149"/>
      <c r="H677" s="1238"/>
      <c r="I677" s="782"/>
      <c r="J677" s="1398"/>
      <c r="L677" s="1399"/>
      <c r="R677" s="1214"/>
      <c r="S677" s="1214"/>
    </row>
    <row r="678" spans="1:19" ht="9.75" hidden="1" customHeight="1">
      <c r="A678" s="1145"/>
      <c r="B678" s="1145"/>
      <c r="C678" s="1144"/>
      <c r="D678" s="1147"/>
      <c r="E678" s="1149"/>
      <c r="F678" s="1212"/>
      <c r="G678" s="1149">
        <f>+L678</f>
        <v>0</v>
      </c>
      <c r="H678" s="1238">
        <f>E678*G678</f>
        <v>0</v>
      </c>
      <c r="I678" s="782"/>
      <c r="J678" s="1397">
        <f>+F678</f>
        <v>0</v>
      </c>
      <c r="L678" s="1399">
        <f>J678*$L$3</f>
        <v>0</v>
      </c>
      <c r="R678" s="1212"/>
      <c r="S678" s="1212"/>
    </row>
    <row r="679" spans="1:19" ht="9.75" hidden="1" customHeight="1">
      <c r="A679" s="1145"/>
      <c r="B679" s="1145"/>
      <c r="C679" s="1144"/>
      <c r="D679" s="1147"/>
      <c r="E679" s="1149"/>
      <c r="F679" s="1213"/>
      <c r="G679" s="1149"/>
      <c r="H679" s="1238"/>
      <c r="I679" s="782"/>
      <c r="J679" s="1398"/>
      <c r="L679" s="1399"/>
      <c r="R679" s="1213"/>
      <c r="S679" s="1213"/>
    </row>
    <row r="680" spans="1:19" ht="9.75" hidden="1" customHeight="1">
      <c r="A680" s="1145"/>
      <c r="B680" s="1145"/>
      <c r="C680" s="1144"/>
      <c r="D680" s="1147"/>
      <c r="E680" s="1149"/>
      <c r="F680" s="1213"/>
      <c r="G680" s="1149"/>
      <c r="H680" s="1238"/>
      <c r="I680" s="782"/>
      <c r="J680" s="1398"/>
      <c r="L680" s="1399"/>
      <c r="R680" s="1213"/>
      <c r="S680" s="1213"/>
    </row>
    <row r="681" spans="1:19" ht="9.75" hidden="1" customHeight="1">
      <c r="A681" s="1145"/>
      <c r="B681" s="1145"/>
      <c r="C681" s="1144"/>
      <c r="D681" s="1147"/>
      <c r="E681" s="1149"/>
      <c r="F681" s="1213"/>
      <c r="G681" s="1149"/>
      <c r="H681" s="1238"/>
      <c r="I681" s="782"/>
      <c r="J681" s="1398"/>
      <c r="L681" s="1399"/>
      <c r="R681" s="1213"/>
      <c r="S681" s="1213"/>
    </row>
    <row r="682" spans="1:19" ht="9.75" hidden="1" customHeight="1">
      <c r="A682" s="1145"/>
      <c r="B682" s="1145"/>
      <c r="C682" s="1144"/>
      <c r="D682" s="1147"/>
      <c r="E682" s="1149"/>
      <c r="F682" s="1214"/>
      <c r="G682" s="1149"/>
      <c r="H682" s="1238"/>
      <c r="I682" s="782"/>
      <c r="J682" s="1398"/>
      <c r="L682" s="1399"/>
      <c r="R682" s="1214"/>
      <c r="S682" s="1214"/>
    </row>
    <row r="683" spans="1:19" ht="9.75" hidden="1" customHeight="1">
      <c r="A683" s="1145"/>
      <c r="B683" s="1145"/>
      <c r="C683" s="1144"/>
      <c r="D683" s="1147"/>
      <c r="E683" s="1149"/>
      <c r="F683" s="1212"/>
      <c r="G683" s="1149">
        <f>+L683</f>
        <v>0</v>
      </c>
      <c r="H683" s="1238">
        <f>E683*G683</f>
        <v>0</v>
      </c>
      <c r="I683" s="782"/>
      <c r="J683" s="1397">
        <f>+F683</f>
        <v>0</v>
      </c>
      <c r="L683" s="1399">
        <f>J683*$L$3</f>
        <v>0</v>
      </c>
      <c r="R683" s="1212"/>
      <c r="S683" s="1212"/>
    </row>
    <row r="684" spans="1:19" ht="9.75" hidden="1" customHeight="1">
      <c r="A684" s="1145"/>
      <c r="B684" s="1145"/>
      <c r="C684" s="1144"/>
      <c r="D684" s="1147"/>
      <c r="E684" s="1149"/>
      <c r="F684" s="1213"/>
      <c r="G684" s="1149"/>
      <c r="H684" s="1238"/>
      <c r="I684" s="782"/>
      <c r="J684" s="1398"/>
      <c r="L684" s="1399"/>
      <c r="R684" s="1213"/>
      <c r="S684" s="1213"/>
    </row>
    <row r="685" spans="1:19" ht="9.75" hidden="1" customHeight="1">
      <c r="A685" s="1145"/>
      <c r="B685" s="1145"/>
      <c r="C685" s="1144"/>
      <c r="D685" s="1147"/>
      <c r="E685" s="1149"/>
      <c r="F685" s="1213"/>
      <c r="G685" s="1149"/>
      <c r="H685" s="1238"/>
      <c r="I685" s="782"/>
      <c r="J685" s="1398"/>
      <c r="L685" s="1399"/>
      <c r="R685" s="1213"/>
      <c r="S685" s="1213"/>
    </row>
    <row r="686" spans="1:19" ht="9.75" hidden="1" customHeight="1">
      <c r="A686" s="1145"/>
      <c r="B686" s="1145"/>
      <c r="C686" s="1144"/>
      <c r="D686" s="1147"/>
      <c r="E686" s="1149"/>
      <c r="F686" s="1213"/>
      <c r="G686" s="1149"/>
      <c r="H686" s="1238"/>
      <c r="I686" s="782"/>
      <c r="J686" s="1398"/>
      <c r="L686" s="1399"/>
      <c r="R686" s="1213"/>
      <c r="S686" s="1213"/>
    </row>
    <row r="687" spans="1:19" ht="9.75" hidden="1" customHeight="1">
      <c r="A687" s="1145"/>
      <c r="B687" s="1145"/>
      <c r="C687" s="1144"/>
      <c r="D687" s="1147"/>
      <c r="E687" s="1149"/>
      <c r="F687" s="1214"/>
      <c r="G687" s="1149"/>
      <c r="H687" s="1238"/>
      <c r="I687" s="782"/>
      <c r="J687" s="1398"/>
      <c r="L687" s="1399"/>
      <c r="R687" s="1214"/>
      <c r="S687" s="1214"/>
    </row>
    <row r="688" spans="1:19" ht="9.75" hidden="1" customHeight="1">
      <c r="A688" s="1145"/>
      <c r="B688" s="1145"/>
      <c r="C688" s="1144"/>
      <c r="D688" s="1147"/>
      <c r="E688" s="1149"/>
      <c r="F688" s="1212"/>
      <c r="G688" s="1149">
        <f>+L688</f>
        <v>0</v>
      </c>
      <c r="H688" s="1238">
        <f>E688*G688</f>
        <v>0</v>
      </c>
      <c r="I688" s="782"/>
      <c r="J688" s="1397">
        <f>+F688</f>
        <v>0</v>
      </c>
      <c r="L688" s="1399">
        <f>J688*$L$3</f>
        <v>0</v>
      </c>
      <c r="R688" s="1212"/>
      <c r="S688" s="1212"/>
    </row>
    <row r="689" spans="1:19" ht="9.75" hidden="1" customHeight="1">
      <c r="A689" s="1145"/>
      <c r="B689" s="1145"/>
      <c r="C689" s="1144"/>
      <c r="D689" s="1147"/>
      <c r="E689" s="1149"/>
      <c r="F689" s="1213"/>
      <c r="G689" s="1149"/>
      <c r="H689" s="1238"/>
      <c r="I689" s="782"/>
      <c r="J689" s="1398"/>
      <c r="L689" s="1399"/>
      <c r="R689" s="1213"/>
      <c r="S689" s="1213"/>
    </row>
    <row r="690" spans="1:19" ht="9.75" hidden="1" customHeight="1">
      <c r="A690" s="1145"/>
      <c r="B690" s="1145"/>
      <c r="C690" s="1144"/>
      <c r="D690" s="1147"/>
      <c r="E690" s="1149"/>
      <c r="F690" s="1213"/>
      <c r="G690" s="1149"/>
      <c r="H690" s="1238"/>
      <c r="I690" s="782"/>
      <c r="J690" s="1398"/>
      <c r="L690" s="1399"/>
      <c r="R690" s="1213"/>
      <c r="S690" s="1213"/>
    </row>
    <row r="691" spans="1:19" ht="9.75" hidden="1" customHeight="1">
      <c r="A691" s="1145"/>
      <c r="B691" s="1145"/>
      <c r="C691" s="1144"/>
      <c r="D691" s="1147"/>
      <c r="E691" s="1149"/>
      <c r="F691" s="1213"/>
      <c r="G691" s="1149"/>
      <c r="H691" s="1238"/>
      <c r="I691" s="782"/>
      <c r="J691" s="1398"/>
      <c r="L691" s="1399"/>
      <c r="R691" s="1213"/>
      <c r="S691" s="1213"/>
    </row>
    <row r="692" spans="1:19" ht="9.75" hidden="1" customHeight="1">
      <c r="A692" s="1145"/>
      <c r="B692" s="1145"/>
      <c r="C692" s="1144"/>
      <c r="D692" s="1147"/>
      <c r="E692" s="1149"/>
      <c r="F692" s="1214"/>
      <c r="G692" s="1149"/>
      <c r="H692" s="1238"/>
      <c r="I692" s="782"/>
      <c r="J692" s="1398"/>
      <c r="L692" s="1399"/>
      <c r="R692" s="1214"/>
      <c r="S692" s="1214"/>
    </row>
    <row r="693" spans="1:19" ht="9.75" hidden="1" customHeight="1">
      <c r="A693" s="1145"/>
      <c r="B693" s="1145"/>
      <c r="C693" s="1144"/>
      <c r="D693" s="1147"/>
      <c r="E693" s="1149"/>
      <c r="F693" s="1212"/>
      <c r="G693" s="1149">
        <f>+L693</f>
        <v>0</v>
      </c>
      <c r="H693" s="1238">
        <f>E693*G693</f>
        <v>0</v>
      </c>
      <c r="I693" s="782"/>
      <c r="J693" s="1397">
        <f>+F693</f>
        <v>0</v>
      </c>
      <c r="L693" s="1399">
        <f>J693*$L$3</f>
        <v>0</v>
      </c>
      <c r="R693" s="1212"/>
      <c r="S693" s="1212"/>
    </row>
    <row r="694" spans="1:19" ht="9.75" hidden="1" customHeight="1">
      <c r="A694" s="1145"/>
      <c r="B694" s="1145"/>
      <c r="C694" s="1144"/>
      <c r="D694" s="1147"/>
      <c r="E694" s="1149"/>
      <c r="F694" s="1213"/>
      <c r="G694" s="1149"/>
      <c r="H694" s="1238"/>
      <c r="I694" s="782"/>
      <c r="J694" s="1398"/>
      <c r="L694" s="1399"/>
      <c r="R694" s="1213"/>
      <c r="S694" s="1213"/>
    </row>
    <row r="695" spans="1:19" ht="9.75" hidden="1" customHeight="1">
      <c r="A695" s="1145"/>
      <c r="B695" s="1145"/>
      <c r="C695" s="1144"/>
      <c r="D695" s="1147"/>
      <c r="E695" s="1149"/>
      <c r="F695" s="1213"/>
      <c r="G695" s="1149"/>
      <c r="H695" s="1238"/>
      <c r="I695" s="782"/>
      <c r="J695" s="1398"/>
      <c r="L695" s="1399"/>
      <c r="R695" s="1213"/>
      <c r="S695" s="1213"/>
    </row>
    <row r="696" spans="1:19" ht="9.75" hidden="1" customHeight="1">
      <c r="A696" s="1145"/>
      <c r="B696" s="1145"/>
      <c r="C696" s="1144"/>
      <c r="D696" s="1147"/>
      <c r="E696" s="1149"/>
      <c r="F696" s="1213"/>
      <c r="G696" s="1149"/>
      <c r="H696" s="1238"/>
      <c r="I696" s="782"/>
      <c r="J696" s="1398"/>
      <c r="L696" s="1399"/>
      <c r="R696" s="1213"/>
      <c r="S696" s="1213"/>
    </row>
    <row r="697" spans="1:19" ht="8.25" hidden="1" customHeight="1">
      <c r="A697" s="1145"/>
      <c r="B697" s="1145"/>
      <c r="C697" s="1144"/>
      <c r="D697" s="1147"/>
      <c r="E697" s="1149"/>
      <c r="F697" s="1214"/>
      <c r="G697" s="1149"/>
      <c r="H697" s="1238"/>
      <c r="I697" s="782"/>
      <c r="J697" s="1398"/>
      <c r="L697" s="1399"/>
      <c r="R697" s="1214"/>
      <c r="S697" s="1214"/>
    </row>
    <row r="698" spans="1:19" ht="9.75" hidden="1" customHeight="1">
      <c r="A698" s="1145"/>
      <c r="B698" s="1145"/>
      <c r="C698" s="1144"/>
      <c r="D698" s="1147"/>
      <c r="E698" s="1149"/>
      <c r="F698" s="1212"/>
      <c r="G698" s="1149">
        <f>+L698</f>
        <v>0</v>
      </c>
      <c r="H698" s="1238">
        <f>E698*G698</f>
        <v>0</v>
      </c>
      <c r="I698" s="782"/>
      <c r="J698" s="1397">
        <f>+F698</f>
        <v>0</v>
      </c>
      <c r="L698" s="1399">
        <f>J698*$L$3</f>
        <v>0</v>
      </c>
      <c r="R698" s="1212"/>
      <c r="S698" s="1212"/>
    </row>
    <row r="699" spans="1:19" ht="9.75" hidden="1" customHeight="1">
      <c r="A699" s="1145"/>
      <c r="B699" s="1145"/>
      <c r="C699" s="1144"/>
      <c r="D699" s="1147"/>
      <c r="E699" s="1149"/>
      <c r="F699" s="1213"/>
      <c r="G699" s="1149"/>
      <c r="H699" s="1238"/>
      <c r="I699" s="782"/>
      <c r="J699" s="1398"/>
      <c r="L699" s="1399"/>
      <c r="R699" s="1213"/>
      <c r="S699" s="1213"/>
    </row>
    <row r="700" spans="1:19" ht="9.75" hidden="1" customHeight="1">
      <c r="A700" s="1145"/>
      <c r="B700" s="1145"/>
      <c r="C700" s="1144"/>
      <c r="D700" s="1147"/>
      <c r="E700" s="1149"/>
      <c r="F700" s="1213"/>
      <c r="G700" s="1149"/>
      <c r="H700" s="1238"/>
      <c r="I700" s="782"/>
      <c r="J700" s="1398"/>
      <c r="L700" s="1399"/>
      <c r="R700" s="1213"/>
      <c r="S700" s="1213"/>
    </row>
    <row r="701" spans="1:19" ht="9.75" hidden="1" customHeight="1">
      <c r="A701" s="1145"/>
      <c r="B701" s="1145"/>
      <c r="C701" s="1144"/>
      <c r="D701" s="1147"/>
      <c r="E701" s="1149"/>
      <c r="F701" s="1213"/>
      <c r="G701" s="1149"/>
      <c r="H701" s="1238"/>
      <c r="I701" s="782"/>
      <c r="J701" s="1398"/>
      <c r="L701" s="1399"/>
      <c r="R701" s="1213"/>
      <c r="S701" s="1213"/>
    </row>
    <row r="702" spans="1:19" ht="9.75" hidden="1" customHeight="1">
      <c r="A702" s="1145"/>
      <c r="B702" s="1145"/>
      <c r="C702" s="1144"/>
      <c r="D702" s="1147"/>
      <c r="E702" s="1149"/>
      <c r="F702" s="1214"/>
      <c r="G702" s="1149"/>
      <c r="H702" s="1238"/>
      <c r="I702" s="782"/>
      <c r="J702" s="1398"/>
      <c r="L702" s="1399"/>
      <c r="R702" s="1214"/>
      <c r="S702" s="1214"/>
    </row>
    <row r="703" spans="1:19" ht="9.75" hidden="1" customHeight="1">
      <c r="A703" s="1145"/>
      <c r="B703" s="1145"/>
      <c r="C703" s="1144"/>
      <c r="D703" s="1147"/>
      <c r="E703" s="1149"/>
      <c r="F703" s="1212"/>
      <c r="G703" s="1149">
        <f>+L703</f>
        <v>0</v>
      </c>
      <c r="H703" s="1238">
        <f>E703*G703</f>
        <v>0</v>
      </c>
      <c r="I703" s="782"/>
      <c r="J703" s="1397">
        <f>+F703</f>
        <v>0</v>
      </c>
      <c r="L703" s="1399">
        <f>J703*$L$3</f>
        <v>0</v>
      </c>
      <c r="R703" s="1212"/>
      <c r="S703" s="1212"/>
    </row>
    <row r="704" spans="1:19" ht="9.75" hidden="1" customHeight="1">
      <c r="A704" s="1145"/>
      <c r="B704" s="1145"/>
      <c r="C704" s="1144"/>
      <c r="D704" s="1147"/>
      <c r="E704" s="1149"/>
      <c r="F704" s="1213"/>
      <c r="G704" s="1149"/>
      <c r="H704" s="1238"/>
      <c r="I704" s="782"/>
      <c r="J704" s="1398"/>
      <c r="L704" s="1399"/>
      <c r="R704" s="1213"/>
      <c r="S704" s="1213"/>
    </row>
    <row r="705" spans="1:19" ht="9.75" hidden="1" customHeight="1">
      <c r="A705" s="1145"/>
      <c r="B705" s="1145"/>
      <c r="C705" s="1144"/>
      <c r="D705" s="1147"/>
      <c r="E705" s="1149"/>
      <c r="F705" s="1213"/>
      <c r="G705" s="1149"/>
      <c r="H705" s="1238"/>
      <c r="I705" s="782"/>
      <c r="J705" s="1398"/>
      <c r="L705" s="1399"/>
      <c r="R705" s="1213"/>
      <c r="S705" s="1213"/>
    </row>
    <row r="706" spans="1:19" ht="9.75" hidden="1" customHeight="1">
      <c r="A706" s="1145"/>
      <c r="B706" s="1145"/>
      <c r="C706" s="1144"/>
      <c r="D706" s="1147"/>
      <c r="E706" s="1149"/>
      <c r="F706" s="1213"/>
      <c r="G706" s="1149"/>
      <c r="H706" s="1238"/>
      <c r="I706" s="782"/>
      <c r="J706" s="1398"/>
      <c r="L706" s="1399"/>
      <c r="R706" s="1213"/>
      <c r="S706" s="1213"/>
    </row>
    <row r="707" spans="1:19" ht="9.75" hidden="1" customHeight="1">
      <c r="A707" s="1145"/>
      <c r="B707" s="1145"/>
      <c r="C707" s="1144"/>
      <c r="D707" s="1147"/>
      <c r="E707" s="1149"/>
      <c r="F707" s="1214"/>
      <c r="G707" s="1149"/>
      <c r="H707" s="1238"/>
      <c r="I707" s="782"/>
      <c r="J707" s="1398"/>
      <c r="L707" s="1399"/>
      <c r="R707" s="1214"/>
      <c r="S707" s="1214"/>
    </row>
    <row r="708" spans="1:19" ht="9.75" hidden="1" customHeight="1">
      <c r="A708" s="1145"/>
      <c r="B708" s="1145"/>
      <c r="C708" s="1144"/>
      <c r="D708" s="1147"/>
      <c r="E708" s="1149"/>
      <c r="F708" s="1212"/>
      <c r="G708" s="1149">
        <f>+L708</f>
        <v>0</v>
      </c>
      <c r="H708" s="1238">
        <f>E708*G708</f>
        <v>0</v>
      </c>
      <c r="I708" s="782"/>
      <c r="J708" s="1397">
        <f>+F708</f>
        <v>0</v>
      </c>
      <c r="L708" s="1399">
        <f>J708*$L$3</f>
        <v>0</v>
      </c>
      <c r="R708" s="1212"/>
      <c r="S708" s="1212"/>
    </row>
    <row r="709" spans="1:19" ht="9.75" hidden="1" customHeight="1">
      <c r="A709" s="1145"/>
      <c r="B709" s="1145"/>
      <c r="C709" s="1144"/>
      <c r="D709" s="1147"/>
      <c r="E709" s="1149"/>
      <c r="F709" s="1213"/>
      <c r="G709" s="1149"/>
      <c r="H709" s="1238"/>
      <c r="I709" s="782"/>
      <c r="J709" s="1398"/>
      <c r="L709" s="1399"/>
      <c r="R709" s="1213"/>
      <c r="S709" s="1213"/>
    </row>
    <row r="710" spans="1:19" ht="9.75" hidden="1" customHeight="1">
      <c r="A710" s="1145"/>
      <c r="B710" s="1145"/>
      <c r="C710" s="1144"/>
      <c r="D710" s="1147"/>
      <c r="E710" s="1149"/>
      <c r="F710" s="1213"/>
      <c r="G710" s="1149"/>
      <c r="H710" s="1238"/>
      <c r="I710" s="782"/>
      <c r="J710" s="1398"/>
      <c r="L710" s="1399"/>
      <c r="R710" s="1213"/>
      <c r="S710" s="1213"/>
    </row>
    <row r="711" spans="1:19" ht="9.75" hidden="1" customHeight="1">
      <c r="A711" s="1145"/>
      <c r="B711" s="1145"/>
      <c r="C711" s="1144"/>
      <c r="D711" s="1147"/>
      <c r="E711" s="1149"/>
      <c r="F711" s="1213"/>
      <c r="G711" s="1149"/>
      <c r="H711" s="1238"/>
      <c r="I711" s="782"/>
      <c r="J711" s="1398"/>
      <c r="L711" s="1399"/>
      <c r="R711" s="1213"/>
      <c r="S711" s="1213"/>
    </row>
    <row r="712" spans="1:19" ht="9.75" hidden="1" customHeight="1">
      <c r="A712" s="1145"/>
      <c r="B712" s="1145"/>
      <c r="C712" s="1144"/>
      <c r="D712" s="1147"/>
      <c r="E712" s="1149"/>
      <c r="F712" s="1214"/>
      <c r="G712" s="1149"/>
      <c r="H712" s="1238"/>
      <c r="I712" s="782"/>
      <c r="J712" s="1398"/>
      <c r="L712" s="1399"/>
      <c r="R712" s="1214"/>
      <c r="S712" s="1214"/>
    </row>
    <row r="713" spans="1:19" ht="9.75" hidden="1" customHeight="1">
      <c r="A713" s="1145"/>
      <c r="B713" s="1145"/>
      <c r="C713" s="1144"/>
      <c r="D713" s="1147"/>
      <c r="E713" s="1149"/>
      <c r="F713" s="1212"/>
      <c r="G713" s="1149">
        <f>+L713</f>
        <v>0</v>
      </c>
      <c r="H713" s="1238">
        <f>E713*G713</f>
        <v>0</v>
      </c>
      <c r="I713" s="782"/>
      <c r="J713" s="1397">
        <f>+F713</f>
        <v>0</v>
      </c>
      <c r="L713" s="1399">
        <f>J713*$L$3</f>
        <v>0</v>
      </c>
      <c r="R713" s="1212"/>
      <c r="S713" s="1212"/>
    </row>
    <row r="714" spans="1:19" ht="9.75" hidden="1" customHeight="1">
      <c r="A714" s="1145"/>
      <c r="B714" s="1145"/>
      <c r="C714" s="1144"/>
      <c r="D714" s="1147"/>
      <c r="E714" s="1149"/>
      <c r="F714" s="1213"/>
      <c r="G714" s="1149"/>
      <c r="H714" s="1238"/>
      <c r="I714" s="782"/>
      <c r="J714" s="1398"/>
      <c r="L714" s="1399"/>
      <c r="R714" s="1213"/>
      <c r="S714" s="1213"/>
    </row>
    <row r="715" spans="1:19" ht="9.75" hidden="1" customHeight="1">
      <c r="A715" s="1145"/>
      <c r="B715" s="1145"/>
      <c r="C715" s="1144"/>
      <c r="D715" s="1147"/>
      <c r="E715" s="1149"/>
      <c r="F715" s="1213"/>
      <c r="G715" s="1149"/>
      <c r="H715" s="1238"/>
      <c r="I715" s="782"/>
      <c r="J715" s="1398"/>
      <c r="L715" s="1399"/>
      <c r="R715" s="1213"/>
      <c r="S715" s="1213"/>
    </row>
    <row r="716" spans="1:19" ht="9.75" hidden="1" customHeight="1">
      <c r="A716" s="1145"/>
      <c r="B716" s="1145"/>
      <c r="C716" s="1144"/>
      <c r="D716" s="1147"/>
      <c r="E716" s="1149"/>
      <c r="F716" s="1213"/>
      <c r="G716" s="1149"/>
      <c r="H716" s="1238"/>
      <c r="I716" s="782"/>
      <c r="J716" s="1398"/>
      <c r="L716" s="1399"/>
      <c r="R716" s="1213"/>
      <c r="S716" s="1213"/>
    </row>
    <row r="717" spans="1:19" ht="9.75" hidden="1" customHeight="1">
      <c r="A717" s="1145"/>
      <c r="B717" s="1145"/>
      <c r="C717" s="1144"/>
      <c r="D717" s="1147"/>
      <c r="E717" s="1149"/>
      <c r="F717" s="1214"/>
      <c r="G717" s="1149"/>
      <c r="H717" s="1238"/>
      <c r="I717" s="782"/>
      <c r="J717" s="1398"/>
      <c r="L717" s="1399"/>
      <c r="R717" s="1214"/>
      <c r="S717" s="1214"/>
    </row>
    <row r="718" spans="1:19" ht="9.75" hidden="1" customHeight="1">
      <c r="A718" s="1145"/>
      <c r="B718" s="1145"/>
      <c r="C718" s="1144"/>
      <c r="D718" s="1147"/>
      <c r="E718" s="1149"/>
      <c r="F718" s="1212"/>
      <c r="G718" s="1149">
        <f>+L718</f>
        <v>0</v>
      </c>
      <c r="H718" s="1238">
        <f>E718*G718</f>
        <v>0</v>
      </c>
      <c r="I718" s="782"/>
      <c r="J718" s="1397">
        <f>+F718</f>
        <v>0</v>
      </c>
      <c r="L718" s="1399">
        <f>J718*$L$3</f>
        <v>0</v>
      </c>
      <c r="R718" s="1212"/>
      <c r="S718" s="1212"/>
    </row>
    <row r="719" spans="1:19" ht="9.75" hidden="1" customHeight="1">
      <c r="A719" s="1145"/>
      <c r="B719" s="1145"/>
      <c r="C719" s="1144"/>
      <c r="D719" s="1147"/>
      <c r="E719" s="1149"/>
      <c r="F719" s="1213"/>
      <c r="G719" s="1149"/>
      <c r="H719" s="1238"/>
      <c r="I719" s="782"/>
      <c r="J719" s="1398"/>
      <c r="L719" s="1399"/>
      <c r="R719" s="1213"/>
      <c r="S719" s="1213"/>
    </row>
    <row r="720" spans="1:19" ht="9.75" hidden="1" customHeight="1">
      <c r="A720" s="1145"/>
      <c r="B720" s="1145"/>
      <c r="C720" s="1144"/>
      <c r="D720" s="1147"/>
      <c r="E720" s="1149"/>
      <c r="F720" s="1213"/>
      <c r="G720" s="1149"/>
      <c r="H720" s="1238"/>
      <c r="I720" s="782"/>
      <c r="J720" s="1398"/>
      <c r="L720" s="1399"/>
      <c r="R720" s="1213"/>
      <c r="S720" s="1213"/>
    </row>
    <row r="721" spans="1:19" ht="9.75" hidden="1" customHeight="1">
      <c r="A721" s="1145"/>
      <c r="B721" s="1145"/>
      <c r="C721" s="1144"/>
      <c r="D721" s="1147"/>
      <c r="E721" s="1149"/>
      <c r="F721" s="1213"/>
      <c r="G721" s="1149"/>
      <c r="H721" s="1238"/>
      <c r="I721" s="782"/>
      <c r="J721" s="1398"/>
      <c r="L721" s="1399"/>
      <c r="R721" s="1213"/>
      <c r="S721" s="1213"/>
    </row>
    <row r="722" spans="1:19" ht="9.75" hidden="1" customHeight="1">
      <c r="A722" s="1145"/>
      <c r="B722" s="1145"/>
      <c r="C722" s="1144"/>
      <c r="D722" s="1147"/>
      <c r="E722" s="1149"/>
      <c r="F722" s="1214"/>
      <c r="G722" s="1149"/>
      <c r="H722" s="1238"/>
      <c r="I722" s="782"/>
      <c r="J722" s="1398"/>
      <c r="L722" s="1399"/>
      <c r="R722" s="1214"/>
      <c r="S722" s="1214"/>
    </row>
    <row r="723" spans="1:19" ht="9.75" hidden="1" customHeight="1">
      <c r="A723" s="1145"/>
      <c r="B723" s="1145"/>
      <c r="C723" s="1415"/>
      <c r="D723" s="1147"/>
      <c r="E723" s="1149"/>
      <c r="F723" s="1212"/>
      <c r="G723" s="1149">
        <f>+L723</f>
        <v>0</v>
      </c>
      <c r="H723" s="1238">
        <f>E723*G723</f>
        <v>0</v>
      </c>
      <c r="I723" s="782"/>
      <c r="J723" s="1397">
        <f>+F723</f>
        <v>0</v>
      </c>
      <c r="L723" s="1399">
        <f>J723*$L$3</f>
        <v>0</v>
      </c>
      <c r="R723" s="1212"/>
      <c r="S723" s="1212"/>
    </row>
    <row r="724" spans="1:19" ht="9.75" hidden="1" customHeight="1">
      <c r="A724" s="1145"/>
      <c r="B724" s="1145"/>
      <c r="C724" s="1415"/>
      <c r="D724" s="1147"/>
      <c r="E724" s="1149"/>
      <c r="F724" s="1213"/>
      <c r="G724" s="1149"/>
      <c r="H724" s="1238"/>
      <c r="I724" s="782"/>
      <c r="J724" s="1398"/>
      <c r="L724" s="1399"/>
      <c r="R724" s="1213"/>
      <c r="S724" s="1213"/>
    </row>
    <row r="725" spans="1:19" ht="9.75" hidden="1" customHeight="1">
      <c r="A725" s="1145"/>
      <c r="B725" s="1145"/>
      <c r="C725" s="1415"/>
      <c r="D725" s="1147"/>
      <c r="E725" s="1149"/>
      <c r="F725" s="1213"/>
      <c r="G725" s="1149"/>
      <c r="H725" s="1238"/>
      <c r="I725" s="782"/>
      <c r="J725" s="1398"/>
      <c r="L725" s="1399"/>
      <c r="R725" s="1213"/>
      <c r="S725" s="1213"/>
    </row>
    <row r="726" spans="1:19" ht="9.75" hidden="1" customHeight="1">
      <c r="A726" s="1145"/>
      <c r="B726" s="1145"/>
      <c r="C726" s="1415"/>
      <c r="D726" s="1147"/>
      <c r="E726" s="1149"/>
      <c r="F726" s="1213"/>
      <c r="G726" s="1149"/>
      <c r="H726" s="1238"/>
      <c r="I726" s="782"/>
      <c r="J726" s="1398"/>
      <c r="L726" s="1399"/>
      <c r="R726" s="1213"/>
      <c r="S726" s="1213"/>
    </row>
    <row r="727" spans="1:19" ht="9.75" hidden="1" customHeight="1">
      <c r="A727" s="1145"/>
      <c r="B727" s="1145"/>
      <c r="C727" s="1415"/>
      <c r="D727" s="1147"/>
      <c r="E727" s="1149"/>
      <c r="F727" s="1214"/>
      <c r="G727" s="1149"/>
      <c r="H727" s="1238"/>
      <c r="I727" s="782"/>
      <c r="J727" s="1398"/>
      <c r="L727" s="1399"/>
      <c r="R727" s="1214"/>
      <c r="S727" s="1214"/>
    </row>
    <row r="728" spans="1:19" ht="9.75" hidden="1" customHeight="1">
      <c r="A728" s="1145"/>
      <c r="B728" s="1145"/>
      <c r="C728" s="1415"/>
      <c r="D728" s="1147"/>
      <c r="E728" s="1149"/>
      <c r="F728" s="1212"/>
      <c r="G728" s="1149">
        <f>+L728</f>
        <v>0</v>
      </c>
      <c r="H728" s="1238">
        <f>E728*G728</f>
        <v>0</v>
      </c>
      <c r="I728" s="782"/>
      <c r="J728" s="1397">
        <f>+F728</f>
        <v>0</v>
      </c>
      <c r="L728" s="1399">
        <f>J728*$L$3</f>
        <v>0</v>
      </c>
      <c r="R728" s="1212"/>
      <c r="S728" s="1212"/>
    </row>
    <row r="729" spans="1:19" ht="9.75" hidden="1" customHeight="1">
      <c r="A729" s="1145"/>
      <c r="B729" s="1145"/>
      <c r="C729" s="1415"/>
      <c r="D729" s="1147"/>
      <c r="E729" s="1149"/>
      <c r="F729" s="1213"/>
      <c r="G729" s="1149"/>
      <c r="H729" s="1238"/>
      <c r="I729" s="782"/>
      <c r="J729" s="1398"/>
      <c r="L729" s="1399"/>
      <c r="R729" s="1213"/>
      <c r="S729" s="1213"/>
    </row>
    <row r="730" spans="1:19" ht="9.75" hidden="1" customHeight="1">
      <c r="A730" s="1145"/>
      <c r="B730" s="1145"/>
      <c r="C730" s="1415"/>
      <c r="D730" s="1147"/>
      <c r="E730" s="1149"/>
      <c r="F730" s="1213"/>
      <c r="G730" s="1149"/>
      <c r="H730" s="1238"/>
      <c r="I730" s="782"/>
      <c r="J730" s="1398"/>
      <c r="L730" s="1399"/>
      <c r="R730" s="1213"/>
      <c r="S730" s="1213"/>
    </row>
    <row r="731" spans="1:19" ht="9.75" hidden="1" customHeight="1">
      <c r="A731" s="1145"/>
      <c r="B731" s="1145"/>
      <c r="C731" s="1415"/>
      <c r="D731" s="1147"/>
      <c r="E731" s="1149"/>
      <c r="F731" s="1213"/>
      <c r="G731" s="1149"/>
      <c r="H731" s="1238"/>
      <c r="I731" s="782"/>
      <c r="J731" s="1398"/>
      <c r="L731" s="1399"/>
      <c r="R731" s="1213"/>
      <c r="S731" s="1213"/>
    </row>
    <row r="732" spans="1:19" ht="9.75" hidden="1" customHeight="1">
      <c r="A732" s="1145"/>
      <c r="B732" s="1145"/>
      <c r="C732" s="1415"/>
      <c r="D732" s="1147"/>
      <c r="E732" s="1149"/>
      <c r="F732" s="1214"/>
      <c r="G732" s="1149"/>
      <c r="H732" s="1238"/>
      <c r="I732" s="782"/>
      <c r="J732" s="1398"/>
      <c r="L732" s="1399"/>
      <c r="R732" s="1214"/>
      <c r="S732" s="1214"/>
    </row>
    <row r="733" spans="1:19" ht="9.75" hidden="1" customHeight="1">
      <c r="A733" s="1145"/>
      <c r="B733" s="1145"/>
      <c r="C733" s="1144"/>
      <c r="D733" s="1147"/>
      <c r="E733" s="1149"/>
      <c r="F733" s="1212"/>
      <c r="G733" s="1149">
        <f>+L733</f>
        <v>0</v>
      </c>
      <c r="H733" s="1238">
        <f>E733*G733</f>
        <v>0</v>
      </c>
      <c r="I733" s="782"/>
      <c r="J733" s="1397">
        <f>+F733</f>
        <v>0</v>
      </c>
      <c r="L733" s="1399">
        <f>J733*$L$3</f>
        <v>0</v>
      </c>
      <c r="R733" s="1212"/>
      <c r="S733" s="1212"/>
    </row>
    <row r="734" spans="1:19" ht="9.75" hidden="1" customHeight="1">
      <c r="A734" s="1145"/>
      <c r="B734" s="1145"/>
      <c r="C734" s="1144"/>
      <c r="D734" s="1147"/>
      <c r="E734" s="1149"/>
      <c r="F734" s="1213"/>
      <c r="G734" s="1149"/>
      <c r="H734" s="1238"/>
      <c r="I734" s="782"/>
      <c r="J734" s="1398"/>
      <c r="L734" s="1399"/>
      <c r="R734" s="1213"/>
      <c r="S734" s="1213"/>
    </row>
    <row r="735" spans="1:19" ht="9.75" hidden="1" customHeight="1">
      <c r="A735" s="1145"/>
      <c r="B735" s="1145"/>
      <c r="C735" s="1144"/>
      <c r="D735" s="1147"/>
      <c r="E735" s="1149"/>
      <c r="F735" s="1213"/>
      <c r="G735" s="1149"/>
      <c r="H735" s="1238"/>
      <c r="I735" s="782"/>
      <c r="J735" s="1398"/>
      <c r="L735" s="1399"/>
      <c r="R735" s="1213"/>
      <c r="S735" s="1213"/>
    </row>
    <row r="736" spans="1:19" ht="9.75" hidden="1" customHeight="1">
      <c r="A736" s="1145"/>
      <c r="B736" s="1145"/>
      <c r="C736" s="1144"/>
      <c r="D736" s="1147"/>
      <c r="E736" s="1149"/>
      <c r="F736" s="1213"/>
      <c r="G736" s="1149"/>
      <c r="H736" s="1238"/>
      <c r="I736" s="782"/>
      <c r="J736" s="1398"/>
      <c r="L736" s="1399"/>
      <c r="R736" s="1213"/>
      <c r="S736" s="1213"/>
    </row>
    <row r="737" spans="1:19" ht="9.75" hidden="1" customHeight="1">
      <c r="A737" s="1145"/>
      <c r="B737" s="1145"/>
      <c r="C737" s="1144"/>
      <c r="D737" s="1147"/>
      <c r="E737" s="1149"/>
      <c r="F737" s="1214"/>
      <c r="G737" s="1149"/>
      <c r="H737" s="1238"/>
      <c r="I737" s="782"/>
      <c r="J737" s="1398"/>
      <c r="L737" s="1399"/>
      <c r="R737" s="1214"/>
      <c r="S737" s="1214"/>
    </row>
    <row r="738" spans="1:19" ht="9.75" hidden="1" customHeight="1">
      <c r="A738" s="1145"/>
      <c r="B738" s="1145"/>
      <c r="C738" s="1144"/>
      <c r="D738" s="1147"/>
      <c r="E738" s="1149"/>
      <c r="F738" s="1212"/>
      <c r="G738" s="1149">
        <f>+L738</f>
        <v>0</v>
      </c>
      <c r="H738" s="1238">
        <f>E738*G738</f>
        <v>0</v>
      </c>
      <c r="I738" s="782"/>
      <c r="J738" s="1397">
        <f>+F738</f>
        <v>0</v>
      </c>
      <c r="L738" s="1399">
        <f>J738*$L$3</f>
        <v>0</v>
      </c>
      <c r="R738" s="1212"/>
      <c r="S738" s="1212"/>
    </row>
    <row r="739" spans="1:19" ht="9.75" hidden="1" customHeight="1">
      <c r="A739" s="1145"/>
      <c r="B739" s="1145"/>
      <c r="C739" s="1144"/>
      <c r="D739" s="1147"/>
      <c r="E739" s="1149"/>
      <c r="F739" s="1213"/>
      <c r="G739" s="1149"/>
      <c r="H739" s="1238"/>
      <c r="I739" s="782"/>
      <c r="J739" s="1398"/>
      <c r="L739" s="1399"/>
      <c r="R739" s="1213"/>
      <c r="S739" s="1213"/>
    </row>
    <row r="740" spans="1:19" ht="9.75" hidden="1" customHeight="1">
      <c r="A740" s="1145"/>
      <c r="B740" s="1145"/>
      <c r="C740" s="1144"/>
      <c r="D740" s="1147"/>
      <c r="E740" s="1149"/>
      <c r="F740" s="1213"/>
      <c r="G740" s="1149"/>
      <c r="H740" s="1238"/>
      <c r="I740" s="782"/>
      <c r="J740" s="1398"/>
      <c r="L740" s="1399"/>
      <c r="R740" s="1213"/>
      <c r="S740" s="1213"/>
    </row>
    <row r="741" spans="1:19" ht="9.75" hidden="1" customHeight="1">
      <c r="A741" s="1145"/>
      <c r="B741" s="1145"/>
      <c r="C741" s="1144"/>
      <c r="D741" s="1147"/>
      <c r="E741" s="1149"/>
      <c r="F741" s="1213"/>
      <c r="G741" s="1149"/>
      <c r="H741" s="1238"/>
      <c r="I741" s="782"/>
      <c r="J741" s="1398"/>
      <c r="L741" s="1399"/>
      <c r="R741" s="1213"/>
      <c r="S741" s="1213"/>
    </row>
    <row r="742" spans="1:19" ht="9.75" hidden="1" customHeight="1">
      <c r="A742" s="1145"/>
      <c r="B742" s="1145"/>
      <c r="C742" s="1144"/>
      <c r="D742" s="1147"/>
      <c r="E742" s="1149"/>
      <c r="F742" s="1214"/>
      <c r="G742" s="1149"/>
      <c r="H742" s="1238"/>
      <c r="I742" s="782"/>
      <c r="J742" s="1398"/>
      <c r="L742" s="1399"/>
      <c r="R742" s="1214"/>
      <c r="S742" s="1214"/>
    </row>
    <row r="743" spans="1:19" ht="9.75" hidden="1" customHeight="1">
      <c r="A743" s="1145"/>
      <c r="B743" s="1145"/>
      <c r="C743" s="1144"/>
      <c r="D743" s="1147"/>
      <c r="E743" s="1149"/>
      <c r="F743" s="1212"/>
      <c r="G743" s="1149">
        <f>+L743</f>
        <v>0</v>
      </c>
      <c r="H743" s="1238">
        <f>E743*G743</f>
        <v>0</v>
      </c>
      <c r="I743" s="782"/>
      <c r="J743" s="1397">
        <f>+F743</f>
        <v>0</v>
      </c>
      <c r="L743" s="1399">
        <f>J743*$L$3</f>
        <v>0</v>
      </c>
      <c r="R743" s="1212"/>
      <c r="S743" s="1212"/>
    </row>
    <row r="744" spans="1:19" ht="9.75" hidden="1" customHeight="1">
      <c r="A744" s="1145"/>
      <c r="B744" s="1145"/>
      <c r="C744" s="1144"/>
      <c r="D744" s="1147"/>
      <c r="E744" s="1149"/>
      <c r="F744" s="1213"/>
      <c r="G744" s="1149"/>
      <c r="H744" s="1238"/>
      <c r="I744" s="782"/>
      <c r="J744" s="1398"/>
      <c r="L744" s="1399"/>
      <c r="R744" s="1213"/>
      <c r="S744" s="1213"/>
    </row>
    <row r="745" spans="1:19" ht="9.75" hidden="1" customHeight="1">
      <c r="A745" s="1145"/>
      <c r="B745" s="1145"/>
      <c r="C745" s="1144"/>
      <c r="D745" s="1147"/>
      <c r="E745" s="1149"/>
      <c r="F745" s="1213"/>
      <c r="G745" s="1149"/>
      <c r="H745" s="1238"/>
      <c r="I745" s="782"/>
      <c r="J745" s="1398"/>
      <c r="L745" s="1399"/>
      <c r="R745" s="1213"/>
      <c r="S745" s="1213"/>
    </row>
    <row r="746" spans="1:19" ht="9.75" hidden="1" customHeight="1">
      <c r="A746" s="1145"/>
      <c r="B746" s="1145"/>
      <c r="C746" s="1144"/>
      <c r="D746" s="1147"/>
      <c r="E746" s="1149"/>
      <c r="F746" s="1213"/>
      <c r="G746" s="1149"/>
      <c r="H746" s="1238"/>
      <c r="I746" s="782"/>
      <c r="J746" s="1398"/>
      <c r="L746" s="1399"/>
      <c r="R746" s="1213"/>
      <c r="S746" s="1213"/>
    </row>
    <row r="747" spans="1:19" ht="9.75" hidden="1" customHeight="1">
      <c r="A747" s="1145"/>
      <c r="B747" s="1145"/>
      <c r="C747" s="1144"/>
      <c r="D747" s="1147"/>
      <c r="E747" s="1149"/>
      <c r="F747" s="1214"/>
      <c r="G747" s="1149"/>
      <c r="H747" s="1238"/>
      <c r="I747" s="782"/>
      <c r="J747" s="1398"/>
      <c r="L747" s="1399"/>
      <c r="R747" s="1214"/>
      <c r="S747" s="1214"/>
    </row>
    <row r="748" spans="1:19" ht="9.75" hidden="1" customHeight="1">
      <c r="A748" s="1145"/>
      <c r="B748" s="1145"/>
      <c r="C748" s="1144"/>
      <c r="D748" s="1147"/>
      <c r="E748" s="1149"/>
      <c r="F748" s="1212"/>
      <c r="G748" s="1149">
        <f>+L748</f>
        <v>0</v>
      </c>
      <c r="H748" s="1238">
        <f>E748*G748</f>
        <v>0</v>
      </c>
      <c r="I748" s="782"/>
      <c r="J748" s="1397">
        <f>+F748</f>
        <v>0</v>
      </c>
      <c r="L748" s="1399">
        <f>J748*$L$3</f>
        <v>0</v>
      </c>
      <c r="R748" s="1212"/>
      <c r="S748" s="1212"/>
    </row>
    <row r="749" spans="1:19" ht="9.75" hidden="1" customHeight="1">
      <c r="A749" s="1145"/>
      <c r="B749" s="1145"/>
      <c r="C749" s="1144"/>
      <c r="D749" s="1147"/>
      <c r="E749" s="1149"/>
      <c r="F749" s="1213"/>
      <c r="G749" s="1149"/>
      <c r="H749" s="1238"/>
      <c r="I749" s="782"/>
      <c r="J749" s="1398"/>
      <c r="L749" s="1399"/>
      <c r="R749" s="1213"/>
      <c r="S749" s="1213"/>
    </row>
    <row r="750" spans="1:19" ht="9.75" hidden="1" customHeight="1">
      <c r="A750" s="1145"/>
      <c r="B750" s="1145"/>
      <c r="C750" s="1144"/>
      <c r="D750" s="1147"/>
      <c r="E750" s="1149"/>
      <c r="F750" s="1213"/>
      <c r="G750" s="1149"/>
      <c r="H750" s="1238"/>
      <c r="I750" s="782"/>
      <c r="J750" s="1398"/>
      <c r="L750" s="1399"/>
      <c r="R750" s="1213"/>
      <c r="S750" s="1213"/>
    </row>
    <row r="751" spans="1:19" ht="9.75" hidden="1" customHeight="1">
      <c r="A751" s="1145"/>
      <c r="B751" s="1145"/>
      <c r="C751" s="1144"/>
      <c r="D751" s="1147"/>
      <c r="E751" s="1149"/>
      <c r="F751" s="1213"/>
      <c r="G751" s="1149"/>
      <c r="H751" s="1238"/>
      <c r="I751" s="782"/>
      <c r="J751" s="1398"/>
      <c r="L751" s="1399"/>
      <c r="R751" s="1213"/>
      <c r="S751" s="1213"/>
    </row>
    <row r="752" spans="1:19" ht="9.75" hidden="1" customHeight="1">
      <c r="A752" s="1145"/>
      <c r="B752" s="1145"/>
      <c r="C752" s="1144"/>
      <c r="D752" s="1147"/>
      <c r="E752" s="1149"/>
      <c r="F752" s="1214"/>
      <c r="G752" s="1149"/>
      <c r="H752" s="1238"/>
      <c r="I752" s="782"/>
      <c r="J752" s="1398"/>
      <c r="L752" s="1399"/>
      <c r="R752" s="1214"/>
      <c r="S752" s="1214"/>
    </row>
    <row r="753" spans="1:19" ht="9.75" hidden="1" customHeight="1">
      <c r="A753" s="1145"/>
      <c r="B753" s="1145"/>
      <c r="C753" s="1144"/>
      <c r="D753" s="1147"/>
      <c r="E753" s="1149"/>
      <c r="F753" s="1212"/>
      <c r="G753" s="1149">
        <f>+L753</f>
        <v>0</v>
      </c>
      <c r="H753" s="1238">
        <f>E753*G753</f>
        <v>0</v>
      </c>
      <c r="I753" s="782"/>
      <c r="J753" s="1397">
        <f>+F753</f>
        <v>0</v>
      </c>
      <c r="L753" s="1399">
        <f>J753*$L$3</f>
        <v>0</v>
      </c>
      <c r="R753" s="1212"/>
      <c r="S753" s="1212"/>
    </row>
    <row r="754" spans="1:19" ht="9.75" hidden="1" customHeight="1">
      <c r="A754" s="1145"/>
      <c r="B754" s="1145"/>
      <c r="C754" s="1144"/>
      <c r="D754" s="1147"/>
      <c r="E754" s="1149"/>
      <c r="F754" s="1213"/>
      <c r="G754" s="1149"/>
      <c r="H754" s="1238"/>
      <c r="I754" s="782"/>
      <c r="J754" s="1398"/>
      <c r="L754" s="1399"/>
      <c r="R754" s="1213"/>
      <c r="S754" s="1213"/>
    </row>
    <row r="755" spans="1:19" ht="9.75" hidden="1" customHeight="1">
      <c r="A755" s="1145"/>
      <c r="B755" s="1145"/>
      <c r="C755" s="1144"/>
      <c r="D755" s="1147"/>
      <c r="E755" s="1149"/>
      <c r="F755" s="1213"/>
      <c r="G755" s="1149"/>
      <c r="H755" s="1238"/>
      <c r="I755" s="782"/>
      <c r="J755" s="1398"/>
      <c r="L755" s="1399"/>
      <c r="R755" s="1213"/>
      <c r="S755" s="1213"/>
    </row>
    <row r="756" spans="1:19" ht="9.75" hidden="1" customHeight="1">
      <c r="A756" s="1145"/>
      <c r="B756" s="1145"/>
      <c r="C756" s="1144"/>
      <c r="D756" s="1147"/>
      <c r="E756" s="1149"/>
      <c r="F756" s="1213"/>
      <c r="G756" s="1149"/>
      <c r="H756" s="1238"/>
      <c r="I756" s="782"/>
      <c r="J756" s="1398"/>
      <c r="L756" s="1399"/>
      <c r="R756" s="1213"/>
      <c r="S756" s="1213"/>
    </row>
    <row r="757" spans="1:19" ht="9.75" hidden="1" customHeight="1">
      <c r="A757" s="1145"/>
      <c r="B757" s="1145"/>
      <c r="C757" s="1144"/>
      <c r="D757" s="1147"/>
      <c r="E757" s="1149"/>
      <c r="F757" s="1214"/>
      <c r="G757" s="1149"/>
      <c r="H757" s="1238"/>
      <c r="I757" s="782"/>
      <c r="J757" s="1398"/>
      <c r="L757" s="1399"/>
      <c r="R757" s="1214"/>
      <c r="S757" s="1214"/>
    </row>
    <row r="758" spans="1:19" ht="9.75" hidden="1" customHeight="1">
      <c r="A758" s="1145"/>
      <c r="B758" s="1145"/>
      <c r="C758" s="1144"/>
      <c r="D758" s="1147"/>
      <c r="E758" s="1149"/>
      <c r="F758" s="1212"/>
      <c r="G758" s="1149">
        <f>+L758</f>
        <v>0</v>
      </c>
      <c r="H758" s="1238">
        <f>E758*G758</f>
        <v>0</v>
      </c>
      <c r="I758" s="782"/>
      <c r="J758" s="1397">
        <f>+F758</f>
        <v>0</v>
      </c>
      <c r="L758" s="1399">
        <f>J758*$L$3</f>
        <v>0</v>
      </c>
      <c r="R758" s="1212"/>
      <c r="S758" s="1212"/>
    </row>
    <row r="759" spans="1:19" ht="9.75" hidden="1" customHeight="1">
      <c r="A759" s="1145"/>
      <c r="B759" s="1145"/>
      <c r="C759" s="1144"/>
      <c r="D759" s="1147"/>
      <c r="E759" s="1149"/>
      <c r="F759" s="1213"/>
      <c r="G759" s="1149"/>
      <c r="H759" s="1238"/>
      <c r="I759" s="782"/>
      <c r="J759" s="1398"/>
      <c r="L759" s="1399"/>
      <c r="R759" s="1213"/>
      <c r="S759" s="1213"/>
    </row>
    <row r="760" spans="1:19" ht="9.75" hidden="1" customHeight="1">
      <c r="A760" s="1145"/>
      <c r="B760" s="1145"/>
      <c r="C760" s="1144"/>
      <c r="D760" s="1147"/>
      <c r="E760" s="1149"/>
      <c r="F760" s="1213"/>
      <c r="G760" s="1149"/>
      <c r="H760" s="1238"/>
      <c r="I760" s="782"/>
      <c r="J760" s="1398"/>
      <c r="L760" s="1399"/>
      <c r="R760" s="1213"/>
      <c r="S760" s="1213"/>
    </row>
    <row r="761" spans="1:19" ht="9.75" hidden="1" customHeight="1">
      <c r="A761" s="1145"/>
      <c r="B761" s="1145"/>
      <c r="C761" s="1144"/>
      <c r="D761" s="1147"/>
      <c r="E761" s="1149"/>
      <c r="F761" s="1213"/>
      <c r="G761" s="1149"/>
      <c r="H761" s="1238"/>
      <c r="I761" s="782"/>
      <c r="J761" s="1398"/>
      <c r="L761" s="1399"/>
      <c r="R761" s="1213"/>
      <c r="S761" s="1213"/>
    </row>
    <row r="762" spans="1:19" ht="9.75" hidden="1" customHeight="1">
      <c r="A762" s="1145"/>
      <c r="B762" s="1145"/>
      <c r="C762" s="1144"/>
      <c r="D762" s="1147"/>
      <c r="E762" s="1149"/>
      <c r="F762" s="1214"/>
      <c r="G762" s="1149"/>
      <c r="H762" s="1238"/>
      <c r="I762" s="782"/>
      <c r="J762" s="1398"/>
      <c r="L762" s="1399"/>
      <c r="R762" s="1214"/>
      <c r="S762" s="1214"/>
    </row>
    <row r="763" spans="1:19" ht="9.75" hidden="1" customHeight="1">
      <c r="A763" s="1145"/>
      <c r="B763" s="1145"/>
      <c r="C763" s="1144"/>
      <c r="D763" s="1147"/>
      <c r="E763" s="1149"/>
      <c r="F763" s="1212"/>
      <c r="G763" s="1149">
        <f>+L763</f>
        <v>0</v>
      </c>
      <c r="H763" s="1238">
        <f>E763*G763</f>
        <v>0</v>
      </c>
      <c r="I763" s="782"/>
      <c r="J763" s="1397">
        <f>+F763</f>
        <v>0</v>
      </c>
      <c r="L763" s="1399">
        <f>J763*$L$3</f>
        <v>0</v>
      </c>
      <c r="R763" s="1212"/>
      <c r="S763" s="1212"/>
    </row>
    <row r="764" spans="1:19" ht="9.75" hidden="1" customHeight="1">
      <c r="A764" s="1145"/>
      <c r="B764" s="1145"/>
      <c r="C764" s="1144"/>
      <c r="D764" s="1147"/>
      <c r="E764" s="1149"/>
      <c r="F764" s="1213"/>
      <c r="G764" s="1149"/>
      <c r="H764" s="1238"/>
      <c r="I764" s="782"/>
      <c r="J764" s="1398"/>
      <c r="L764" s="1399"/>
      <c r="R764" s="1213"/>
      <c r="S764" s="1213"/>
    </row>
    <row r="765" spans="1:19" ht="9.75" hidden="1" customHeight="1">
      <c r="A765" s="1145"/>
      <c r="B765" s="1145"/>
      <c r="C765" s="1144"/>
      <c r="D765" s="1147"/>
      <c r="E765" s="1149"/>
      <c r="F765" s="1213"/>
      <c r="G765" s="1149"/>
      <c r="H765" s="1238"/>
      <c r="I765" s="782"/>
      <c r="J765" s="1398"/>
      <c r="L765" s="1399"/>
      <c r="R765" s="1213"/>
      <c r="S765" s="1213"/>
    </row>
    <row r="766" spans="1:19" ht="9.75" hidden="1" customHeight="1">
      <c r="A766" s="1145"/>
      <c r="B766" s="1145"/>
      <c r="C766" s="1144"/>
      <c r="D766" s="1147"/>
      <c r="E766" s="1149"/>
      <c r="F766" s="1213"/>
      <c r="G766" s="1149"/>
      <c r="H766" s="1238"/>
      <c r="I766" s="782"/>
      <c r="J766" s="1398"/>
      <c r="L766" s="1399"/>
      <c r="R766" s="1213"/>
      <c r="S766" s="1213"/>
    </row>
    <row r="767" spans="1:19" ht="9.75" hidden="1" customHeight="1">
      <c r="A767" s="1145"/>
      <c r="B767" s="1145"/>
      <c r="C767" s="1144"/>
      <c r="D767" s="1147"/>
      <c r="E767" s="1149"/>
      <c r="F767" s="1214"/>
      <c r="G767" s="1149"/>
      <c r="H767" s="1238"/>
      <c r="I767" s="782"/>
      <c r="J767" s="1398"/>
      <c r="L767" s="1399"/>
      <c r="R767" s="1214"/>
      <c r="S767" s="1214"/>
    </row>
    <row r="768" spans="1:19" ht="9.75" hidden="1" customHeight="1">
      <c r="A768" s="1145"/>
      <c r="B768" s="1145"/>
      <c r="C768" s="1144"/>
      <c r="D768" s="1147"/>
      <c r="E768" s="1149"/>
      <c r="F768" s="1212"/>
      <c r="G768" s="1149">
        <f>+L768</f>
        <v>0</v>
      </c>
      <c r="H768" s="1238">
        <f>E768*G768</f>
        <v>0</v>
      </c>
      <c r="I768" s="782"/>
      <c r="J768" s="1397">
        <f>+F768</f>
        <v>0</v>
      </c>
      <c r="L768" s="1399">
        <f>J768*$L$3</f>
        <v>0</v>
      </c>
      <c r="R768" s="1212"/>
      <c r="S768" s="1212"/>
    </row>
    <row r="769" spans="1:19" ht="9.75" hidden="1" customHeight="1">
      <c r="A769" s="1145"/>
      <c r="B769" s="1145"/>
      <c r="C769" s="1144"/>
      <c r="D769" s="1147"/>
      <c r="E769" s="1149"/>
      <c r="F769" s="1213"/>
      <c r="G769" s="1149"/>
      <c r="H769" s="1238"/>
      <c r="I769" s="782"/>
      <c r="J769" s="1398"/>
      <c r="L769" s="1399"/>
      <c r="R769" s="1213"/>
      <c r="S769" s="1213"/>
    </row>
    <row r="770" spans="1:19" ht="9.75" hidden="1" customHeight="1">
      <c r="A770" s="1145"/>
      <c r="B770" s="1145"/>
      <c r="C770" s="1144"/>
      <c r="D770" s="1147"/>
      <c r="E770" s="1149"/>
      <c r="F770" s="1213"/>
      <c r="G770" s="1149"/>
      <c r="H770" s="1238"/>
      <c r="I770" s="782"/>
      <c r="J770" s="1398"/>
      <c r="L770" s="1399"/>
      <c r="R770" s="1213"/>
      <c r="S770" s="1213"/>
    </row>
    <row r="771" spans="1:19" ht="9.75" hidden="1" customHeight="1">
      <c r="A771" s="1145"/>
      <c r="B771" s="1145"/>
      <c r="C771" s="1144"/>
      <c r="D771" s="1147"/>
      <c r="E771" s="1149"/>
      <c r="F771" s="1213"/>
      <c r="G771" s="1149"/>
      <c r="H771" s="1238"/>
      <c r="I771" s="782"/>
      <c r="J771" s="1398"/>
      <c r="L771" s="1399"/>
      <c r="R771" s="1213"/>
      <c r="S771" s="1213"/>
    </row>
    <row r="772" spans="1:19" ht="6.75" hidden="1" customHeight="1">
      <c r="A772" s="1145"/>
      <c r="B772" s="1145"/>
      <c r="C772" s="1144"/>
      <c r="D772" s="1147"/>
      <c r="E772" s="1149"/>
      <c r="F772" s="1214"/>
      <c r="G772" s="1149"/>
      <c r="H772" s="1238"/>
      <c r="I772" s="782"/>
      <c r="J772" s="1398"/>
      <c r="L772" s="1399"/>
      <c r="R772" s="1214"/>
      <c r="S772" s="1214"/>
    </row>
    <row r="773" spans="1:19" ht="9.75" hidden="1" customHeight="1">
      <c r="A773" s="1145"/>
      <c r="B773" s="1145"/>
      <c r="C773" s="1144"/>
      <c r="D773" s="1147"/>
      <c r="E773" s="1146"/>
      <c r="F773" s="1154"/>
      <c r="G773" s="1149">
        <f>+L773</f>
        <v>0</v>
      </c>
      <c r="H773" s="1238">
        <f>E773*G773</f>
        <v>0</v>
      </c>
      <c r="I773" s="782"/>
      <c r="J773" s="1397">
        <f>+F773</f>
        <v>0</v>
      </c>
      <c r="L773" s="1399">
        <f>J773*$L$3</f>
        <v>0</v>
      </c>
      <c r="R773" s="1154"/>
      <c r="S773" s="1154"/>
    </row>
    <row r="774" spans="1:19" ht="9.75" hidden="1" customHeight="1">
      <c r="A774" s="1145"/>
      <c r="B774" s="1145"/>
      <c r="C774" s="1144"/>
      <c r="D774" s="1147"/>
      <c r="E774" s="1146"/>
      <c r="F774" s="1155"/>
      <c r="G774" s="1149"/>
      <c r="H774" s="1238"/>
      <c r="I774" s="782"/>
      <c r="J774" s="1398"/>
      <c r="L774" s="1399"/>
      <c r="R774" s="1155"/>
      <c r="S774" s="1155"/>
    </row>
    <row r="775" spans="1:19" ht="9.75" hidden="1" customHeight="1">
      <c r="A775" s="1145"/>
      <c r="B775" s="1145"/>
      <c r="C775" s="1144"/>
      <c r="D775" s="1147"/>
      <c r="E775" s="1146"/>
      <c r="F775" s="1155"/>
      <c r="G775" s="1149"/>
      <c r="H775" s="1238"/>
      <c r="I775" s="782"/>
      <c r="J775" s="1398"/>
      <c r="L775" s="1399"/>
      <c r="R775" s="1155"/>
      <c r="S775" s="1155"/>
    </row>
    <row r="776" spans="1:19" ht="9.75" hidden="1" customHeight="1">
      <c r="A776" s="1145"/>
      <c r="B776" s="1145"/>
      <c r="C776" s="1144"/>
      <c r="D776" s="1147"/>
      <c r="E776" s="1146"/>
      <c r="F776" s="1155"/>
      <c r="G776" s="1149"/>
      <c r="H776" s="1238"/>
      <c r="I776" s="782"/>
      <c r="J776" s="1398"/>
      <c r="L776" s="1399"/>
      <c r="R776" s="1155"/>
      <c r="S776" s="1155"/>
    </row>
    <row r="777" spans="1:19" ht="9.75" hidden="1" customHeight="1">
      <c r="A777" s="1145"/>
      <c r="B777" s="1145"/>
      <c r="C777" s="1144"/>
      <c r="D777" s="1147"/>
      <c r="E777" s="1146"/>
      <c r="F777" s="1156"/>
      <c r="G777" s="1149"/>
      <c r="H777" s="1238"/>
      <c r="I777" s="782"/>
      <c r="J777" s="1398"/>
      <c r="L777" s="1399"/>
      <c r="R777" s="1156"/>
      <c r="S777" s="1156"/>
    </row>
    <row r="778" spans="1:19" ht="9.75" hidden="1" customHeight="1">
      <c r="A778" s="1145"/>
      <c r="B778" s="1145"/>
      <c r="C778" s="1144"/>
      <c r="D778" s="1147"/>
      <c r="E778" s="1149"/>
      <c r="F778" s="1212"/>
      <c r="G778" s="1149">
        <f>+L778</f>
        <v>0</v>
      </c>
      <c r="H778" s="1238">
        <f>E778*G778</f>
        <v>0</v>
      </c>
      <c r="I778" s="782"/>
      <c r="J778" s="1397">
        <f>+F778</f>
        <v>0</v>
      </c>
      <c r="L778" s="1399">
        <f>J778*$L$3</f>
        <v>0</v>
      </c>
      <c r="R778" s="1212"/>
      <c r="S778" s="1212"/>
    </row>
    <row r="779" spans="1:19" ht="9.75" hidden="1" customHeight="1">
      <c r="A779" s="1145"/>
      <c r="B779" s="1145"/>
      <c r="C779" s="1144"/>
      <c r="D779" s="1147"/>
      <c r="E779" s="1149"/>
      <c r="F779" s="1213"/>
      <c r="G779" s="1149"/>
      <c r="H779" s="1238"/>
      <c r="I779" s="782"/>
      <c r="J779" s="1398"/>
      <c r="L779" s="1399"/>
      <c r="R779" s="1213"/>
      <c r="S779" s="1213"/>
    </row>
    <row r="780" spans="1:19" ht="9.75" hidden="1" customHeight="1">
      <c r="A780" s="1145"/>
      <c r="B780" s="1145"/>
      <c r="C780" s="1144"/>
      <c r="D780" s="1147"/>
      <c r="E780" s="1149"/>
      <c r="F780" s="1213"/>
      <c r="G780" s="1149"/>
      <c r="H780" s="1238"/>
      <c r="I780" s="782"/>
      <c r="J780" s="1398"/>
      <c r="L780" s="1399"/>
      <c r="R780" s="1213"/>
      <c r="S780" s="1213"/>
    </row>
    <row r="781" spans="1:19" ht="9.75" hidden="1" customHeight="1">
      <c r="A781" s="1145"/>
      <c r="B781" s="1145"/>
      <c r="C781" s="1144"/>
      <c r="D781" s="1147"/>
      <c r="E781" s="1149"/>
      <c r="F781" s="1213"/>
      <c r="G781" s="1149"/>
      <c r="H781" s="1238"/>
      <c r="I781" s="782"/>
      <c r="J781" s="1398"/>
      <c r="L781" s="1399"/>
      <c r="R781" s="1213"/>
      <c r="S781" s="1213"/>
    </row>
    <row r="782" spans="1:19" ht="9.75" hidden="1" customHeight="1">
      <c r="A782" s="1145"/>
      <c r="B782" s="1145"/>
      <c r="C782" s="1144"/>
      <c r="D782" s="1147"/>
      <c r="E782" s="1149"/>
      <c r="F782" s="1214"/>
      <c r="G782" s="1149"/>
      <c r="H782" s="1238"/>
      <c r="I782" s="782"/>
      <c r="J782" s="1398"/>
      <c r="L782" s="1399"/>
      <c r="R782" s="1214"/>
      <c r="S782" s="1214"/>
    </row>
    <row r="783" spans="1:19" ht="9.75" hidden="1" customHeight="1">
      <c r="A783" s="1145"/>
      <c r="B783" s="1145"/>
      <c r="C783" s="1415"/>
      <c r="D783" s="1147"/>
      <c r="E783" s="1149"/>
      <c r="F783" s="1212"/>
      <c r="G783" s="1149">
        <f>+L783</f>
        <v>0</v>
      </c>
      <c r="H783" s="1238">
        <f>E783*G783</f>
        <v>0</v>
      </c>
      <c r="I783" s="782"/>
      <c r="J783" s="1397">
        <f>+F783</f>
        <v>0</v>
      </c>
      <c r="L783" s="1399">
        <f>J783*$L$3</f>
        <v>0</v>
      </c>
      <c r="R783" s="1212"/>
      <c r="S783" s="1212"/>
    </row>
    <row r="784" spans="1:19" ht="9.75" hidden="1" customHeight="1">
      <c r="A784" s="1145"/>
      <c r="B784" s="1145"/>
      <c r="C784" s="1415"/>
      <c r="D784" s="1147"/>
      <c r="E784" s="1149"/>
      <c r="F784" s="1213"/>
      <c r="G784" s="1149"/>
      <c r="H784" s="1238"/>
      <c r="I784" s="782"/>
      <c r="J784" s="1398"/>
      <c r="L784" s="1399"/>
      <c r="R784" s="1213"/>
      <c r="S784" s="1213"/>
    </row>
    <row r="785" spans="1:19" ht="9.75" hidden="1" customHeight="1">
      <c r="A785" s="1145"/>
      <c r="B785" s="1145"/>
      <c r="C785" s="1415"/>
      <c r="D785" s="1147"/>
      <c r="E785" s="1149"/>
      <c r="F785" s="1213"/>
      <c r="G785" s="1149"/>
      <c r="H785" s="1238"/>
      <c r="I785" s="782"/>
      <c r="J785" s="1398"/>
      <c r="L785" s="1399"/>
      <c r="R785" s="1213"/>
      <c r="S785" s="1213"/>
    </row>
    <row r="786" spans="1:19" ht="9.75" hidden="1" customHeight="1">
      <c r="A786" s="1145"/>
      <c r="B786" s="1145"/>
      <c r="C786" s="1415"/>
      <c r="D786" s="1147"/>
      <c r="E786" s="1149"/>
      <c r="F786" s="1213"/>
      <c r="G786" s="1149"/>
      <c r="H786" s="1238"/>
      <c r="I786" s="782"/>
      <c r="J786" s="1398"/>
      <c r="L786" s="1399"/>
      <c r="R786" s="1213"/>
      <c r="S786" s="1213"/>
    </row>
    <row r="787" spans="1:19" ht="9.75" hidden="1" customHeight="1">
      <c r="A787" s="1145"/>
      <c r="B787" s="1145"/>
      <c r="C787" s="1415"/>
      <c r="D787" s="1147"/>
      <c r="E787" s="1149"/>
      <c r="F787" s="1214"/>
      <c r="G787" s="1149"/>
      <c r="H787" s="1238"/>
      <c r="I787" s="782"/>
      <c r="J787" s="1398"/>
      <c r="L787" s="1399"/>
      <c r="R787" s="1214"/>
      <c r="S787" s="1214"/>
    </row>
    <row r="788" spans="1:19" ht="9.75" hidden="1" customHeight="1">
      <c r="A788" s="1145"/>
      <c r="B788" s="1145"/>
      <c r="C788" s="1144"/>
      <c r="D788" s="1147"/>
      <c r="E788" s="1149"/>
      <c r="F788" s="1212"/>
      <c r="G788" s="1149">
        <f>+L788</f>
        <v>0</v>
      </c>
      <c r="H788" s="1238">
        <f>E788*G788</f>
        <v>0</v>
      </c>
      <c r="I788" s="782"/>
      <c r="J788" s="1397">
        <f>+F788</f>
        <v>0</v>
      </c>
      <c r="L788" s="1399">
        <f>J788*$L$3</f>
        <v>0</v>
      </c>
      <c r="R788" s="1212"/>
      <c r="S788" s="1212"/>
    </row>
    <row r="789" spans="1:19" ht="9.75" hidden="1" customHeight="1">
      <c r="A789" s="1145"/>
      <c r="B789" s="1145"/>
      <c r="C789" s="1144"/>
      <c r="D789" s="1147"/>
      <c r="E789" s="1149"/>
      <c r="F789" s="1213"/>
      <c r="G789" s="1149"/>
      <c r="H789" s="1238"/>
      <c r="I789" s="782"/>
      <c r="J789" s="1398"/>
      <c r="L789" s="1399"/>
      <c r="R789" s="1213"/>
      <c r="S789" s="1213"/>
    </row>
    <row r="790" spans="1:19" ht="9.75" hidden="1" customHeight="1">
      <c r="A790" s="1145"/>
      <c r="B790" s="1145"/>
      <c r="C790" s="1144"/>
      <c r="D790" s="1147"/>
      <c r="E790" s="1149"/>
      <c r="F790" s="1213"/>
      <c r="G790" s="1149"/>
      <c r="H790" s="1238"/>
      <c r="I790" s="782"/>
      <c r="J790" s="1398"/>
      <c r="L790" s="1399"/>
      <c r="R790" s="1213"/>
      <c r="S790" s="1213"/>
    </row>
    <row r="791" spans="1:19" ht="9.75" hidden="1" customHeight="1">
      <c r="A791" s="1145"/>
      <c r="B791" s="1145"/>
      <c r="C791" s="1144"/>
      <c r="D791" s="1147"/>
      <c r="E791" s="1149"/>
      <c r="F791" s="1213"/>
      <c r="G791" s="1149"/>
      <c r="H791" s="1238"/>
      <c r="I791" s="782"/>
      <c r="J791" s="1398"/>
      <c r="L791" s="1399"/>
      <c r="R791" s="1213"/>
      <c r="S791" s="1213"/>
    </row>
    <row r="792" spans="1:19" ht="9.75" hidden="1" customHeight="1">
      <c r="A792" s="1145"/>
      <c r="B792" s="1145"/>
      <c r="C792" s="1144"/>
      <c r="D792" s="1147"/>
      <c r="E792" s="1149"/>
      <c r="F792" s="1214"/>
      <c r="G792" s="1149"/>
      <c r="H792" s="1238"/>
      <c r="I792" s="782"/>
      <c r="J792" s="1398"/>
      <c r="L792" s="1399"/>
      <c r="R792" s="1214"/>
      <c r="S792" s="1214"/>
    </row>
    <row r="793" spans="1:19" ht="9.75" hidden="1" customHeight="1">
      <c r="A793" s="1145"/>
      <c r="B793" s="1145"/>
      <c r="C793" s="1144"/>
      <c r="D793" s="1147"/>
      <c r="E793" s="1149"/>
      <c r="F793" s="1212"/>
      <c r="G793" s="1149">
        <f>+L793</f>
        <v>0</v>
      </c>
      <c r="H793" s="1238">
        <f>E793*G793</f>
        <v>0</v>
      </c>
      <c r="I793" s="782"/>
      <c r="J793" s="1397">
        <f>+F793</f>
        <v>0</v>
      </c>
      <c r="L793" s="1399">
        <f>J793*$L$3</f>
        <v>0</v>
      </c>
      <c r="R793" s="1212"/>
      <c r="S793" s="1212"/>
    </row>
    <row r="794" spans="1:19" ht="9.75" hidden="1" customHeight="1">
      <c r="A794" s="1145"/>
      <c r="B794" s="1145"/>
      <c r="C794" s="1144"/>
      <c r="D794" s="1147"/>
      <c r="E794" s="1149"/>
      <c r="F794" s="1213"/>
      <c r="G794" s="1149"/>
      <c r="H794" s="1238"/>
      <c r="I794" s="782"/>
      <c r="J794" s="1398"/>
      <c r="L794" s="1399"/>
      <c r="R794" s="1213"/>
      <c r="S794" s="1213"/>
    </row>
    <row r="795" spans="1:19" ht="9.75" hidden="1" customHeight="1">
      <c r="A795" s="1145"/>
      <c r="B795" s="1145"/>
      <c r="C795" s="1144"/>
      <c r="D795" s="1147"/>
      <c r="E795" s="1149"/>
      <c r="F795" s="1213"/>
      <c r="G795" s="1149"/>
      <c r="H795" s="1238"/>
      <c r="I795" s="782"/>
      <c r="J795" s="1398"/>
      <c r="L795" s="1399"/>
      <c r="R795" s="1213"/>
      <c r="S795" s="1213"/>
    </row>
    <row r="796" spans="1:19" ht="9.75" hidden="1" customHeight="1">
      <c r="A796" s="1145"/>
      <c r="B796" s="1145"/>
      <c r="C796" s="1144"/>
      <c r="D796" s="1147"/>
      <c r="E796" s="1149"/>
      <c r="F796" s="1213"/>
      <c r="G796" s="1149"/>
      <c r="H796" s="1238"/>
      <c r="I796" s="782"/>
      <c r="J796" s="1398"/>
      <c r="L796" s="1399"/>
      <c r="R796" s="1213"/>
      <c r="S796" s="1213"/>
    </row>
    <row r="797" spans="1:19" ht="9.75" hidden="1" customHeight="1">
      <c r="A797" s="1145"/>
      <c r="B797" s="1145"/>
      <c r="C797" s="1144"/>
      <c r="D797" s="1147"/>
      <c r="E797" s="1149"/>
      <c r="F797" s="1214"/>
      <c r="G797" s="1149"/>
      <c r="H797" s="1238"/>
      <c r="I797" s="782"/>
      <c r="J797" s="1398"/>
      <c r="L797" s="1399"/>
      <c r="R797" s="1214"/>
      <c r="S797" s="1214"/>
    </row>
    <row r="798" spans="1:19" ht="9.75" hidden="1" customHeight="1">
      <c r="A798" s="1145"/>
      <c r="B798" s="1145"/>
      <c r="C798" s="1144"/>
      <c r="D798" s="1147"/>
      <c r="E798" s="1149"/>
      <c r="F798" s="1212"/>
      <c r="G798" s="1149">
        <f>+L798</f>
        <v>0</v>
      </c>
      <c r="H798" s="1238">
        <f>E798*G798</f>
        <v>0</v>
      </c>
      <c r="I798" s="782"/>
      <c r="J798" s="1397">
        <f>+F798</f>
        <v>0</v>
      </c>
      <c r="L798" s="1399">
        <f>J798*$L$3</f>
        <v>0</v>
      </c>
      <c r="R798" s="1212"/>
      <c r="S798" s="1212"/>
    </row>
    <row r="799" spans="1:19" ht="9.75" hidden="1" customHeight="1">
      <c r="A799" s="1145"/>
      <c r="B799" s="1145"/>
      <c r="C799" s="1144"/>
      <c r="D799" s="1147"/>
      <c r="E799" s="1149"/>
      <c r="F799" s="1213"/>
      <c r="G799" s="1149"/>
      <c r="H799" s="1238"/>
      <c r="I799" s="782"/>
      <c r="J799" s="1398"/>
      <c r="L799" s="1399"/>
      <c r="R799" s="1213"/>
      <c r="S799" s="1213"/>
    </row>
    <row r="800" spans="1:19" ht="9.75" hidden="1" customHeight="1">
      <c r="A800" s="1145"/>
      <c r="B800" s="1145"/>
      <c r="C800" s="1144"/>
      <c r="D800" s="1147"/>
      <c r="E800" s="1149"/>
      <c r="F800" s="1213"/>
      <c r="G800" s="1149"/>
      <c r="H800" s="1238"/>
      <c r="I800" s="782"/>
      <c r="J800" s="1398"/>
      <c r="L800" s="1399"/>
      <c r="R800" s="1213"/>
      <c r="S800" s="1213"/>
    </row>
    <row r="801" spans="1:19" ht="9.75" hidden="1" customHeight="1">
      <c r="A801" s="1145"/>
      <c r="B801" s="1145"/>
      <c r="C801" s="1144"/>
      <c r="D801" s="1147"/>
      <c r="E801" s="1149"/>
      <c r="F801" s="1213"/>
      <c r="G801" s="1149"/>
      <c r="H801" s="1238"/>
      <c r="I801" s="782"/>
      <c r="J801" s="1398"/>
      <c r="L801" s="1399"/>
      <c r="R801" s="1213"/>
      <c r="S801" s="1213"/>
    </row>
    <row r="802" spans="1:19" ht="9.75" hidden="1" customHeight="1">
      <c r="A802" s="1145"/>
      <c r="B802" s="1145"/>
      <c r="C802" s="1144"/>
      <c r="D802" s="1147"/>
      <c r="E802" s="1149"/>
      <c r="F802" s="1214"/>
      <c r="G802" s="1149"/>
      <c r="H802" s="1238"/>
      <c r="I802" s="782"/>
      <c r="J802" s="1398"/>
      <c r="L802" s="1399"/>
      <c r="R802" s="1214"/>
      <c r="S802" s="1214"/>
    </row>
    <row r="803" spans="1:19" ht="9.75" hidden="1" customHeight="1">
      <c r="A803" s="1145"/>
      <c r="B803" s="1145"/>
      <c r="C803" s="1144"/>
      <c r="D803" s="1147"/>
      <c r="E803" s="1149"/>
      <c r="F803" s="1212"/>
      <c r="G803" s="1149">
        <f>+L803</f>
        <v>0</v>
      </c>
      <c r="H803" s="1238">
        <f>E803*G803</f>
        <v>0</v>
      </c>
      <c r="I803" s="782"/>
      <c r="J803" s="1397">
        <f>+F803</f>
        <v>0</v>
      </c>
      <c r="L803" s="1399">
        <f>J803*$L$3</f>
        <v>0</v>
      </c>
      <c r="R803" s="1212"/>
      <c r="S803" s="1212"/>
    </row>
    <row r="804" spans="1:19" ht="9.75" hidden="1" customHeight="1">
      <c r="A804" s="1145"/>
      <c r="B804" s="1145"/>
      <c r="C804" s="1144"/>
      <c r="D804" s="1147"/>
      <c r="E804" s="1149"/>
      <c r="F804" s="1213"/>
      <c r="G804" s="1149"/>
      <c r="H804" s="1238"/>
      <c r="I804" s="782"/>
      <c r="J804" s="1398"/>
      <c r="L804" s="1399"/>
      <c r="R804" s="1213"/>
      <c r="S804" s="1213"/>
    </row>
    <row r="805" spans="1:19" ht="9.75" hidden="1" customHeight="1">
      <c r="A805" s="1145"/>
      <c r="B805" s="1145"/>
      <c r="C805" s="1144"/>
      <c r="D805" s="1147"/>
      <c r="E805" s="1149"/>
      <c r="F805" s="1213"/>
      <c r="G805" s="1149"/>
      <c r="H805" s="1238"/>
      <c r="I805" s="782"/>
      <c r="J805" s="1398"/>
      <c r="L805" s="1399"/>
      <c r="R805" s="1213"/>
      <c r="S805" s="1213"/>
    </row>
    <row r="806" spans="1:19" ht="9.75" hidden="1" customHeight="1">
      <c r="A806" s="1145"/>
      <c r="B806" s="1145"/>
      <c r="C806" s="1144"/>
      <c r="D806" s="1147"/>
      <c r="E806" s="1149"/>
      <c r="F806" s="1213"/>
      <c r="G806" s="1149"/>
      <c r="H806" s="1238"/>
      <c r="I806" s="782"/>
      <c r="J806" s="1398"/>
      <c r="L806" s="1399"/>
      <c r="R806" s="1213"/>
      <c r="S806" s="1213"/>
    </row>
    <row r="807" spans="1:19" ht="9.75" hidden="1" customHeight="1">
      <c r="A807" s="1145"/>
      <c r="B807" s="1145"/>
      <c r="C807" s="1144"/>
      <c r="D807" s="1147"/>
      <c r="E807" s="1149"/>
      <c r="F807" s="1214"/>
      <c r="G807" s="1149"/>
      <c r="H807" s="1238"/>
      <c r="I807" s="782"/>
      <c r="J807" s="1398"/>
      <c r="L807" s="1399"/>
      <c r="R807" s="1214"/>
      <c r="S807" s="1214"/>
    </row>
    <row r="808" spans="1:19" ht="9.75" hidden="1" customHeight="1">
      <c r="A808" s="1145"/>
      <c r="B808" s="1145"/>
      <c r="C808" s="1144"/>
      <c r="D808" s="1147"/>
      <c r="E808" s="1149"/>
      <c r="F808" s="1212"/>
      <c r="G808" s="1149">
        <f>+L808</f>
        <v>0</v>
      </c>
      <c r="H808" s="1238">
        <f>E808*G808</f>
        <v>0</v>
      </c>
      <c r="I808" s="782"/>
      <c r="J808" s="1397">
        <f>+F808</f>
        <v>0</v>
      </c>
      <c r="L808" s="1399">
        <f>J808*$L$3</f>
        <v>0</v>
      </c>
      <c r="R808" s="1212"/>
      <c r="S808" s="1212"/>
    </row>
    <row r="809" spans="1:19" ht="9.75" hidden="1" customHeight="1">
      <c r="A809" s="1145"/>
      <c r="B809" s="1145"/>
      <c r="C809" s="1144"/>
      <c r="D809" s="1147"/>
      <c r="E809" s="1149"/>
      <c r="F809" s="1213"/>
      <c r="G809" s="1149"/>
      <c r="H809" s="1238"/>
      <c r="I809" s="782"/>
      <c r="J809" s="1398"/>
      <c r="L809" s="1399"/>
      <c r="R809" s="1213"/>
      <c r="S809" s="1213"/>
    </row>
    <row r="810" spans="1:19" ht="9.75" hidden="1" customHeight="1">
      <c r="A810" s="1145"/>
      <c r="B810" s="1145"/>
      <c r="C810" s="1144"/>
      <c r="D810" s="1147"/>
      <c r="E810" s="1149"/>
      <c r="F810" s="1213"/>
      <c r="G810" s="1149"/>
      <c r="H810" s="1238"/>
      <c r="I810" s="782"/>
      <c r="J810" s="1398"/>
      <c r="L810" s="1399"/>
      <c r="R810" s="1213"/>
      <c r="S810" s="1213"/>
    </row>
    <row r="811" spans="1:19" ht="9.75" hidden="1" customHeight="1">
      <c r="A811" s="1145"/>
      <c r="B811" s="1145"/>
      <c r="C811" s="1144"/>
      <c r="D811" s="1147"/>
      <c r="E811" s="1149"/>
      <c r="F811" s="1213"/>
      <c r="G811" s="1149"/>
      <c r="H811" s="1238"/>
      <c r="I811" s="782"/>
      <c r="J811" s="1398"/>
      <c r="L811" s="1399"/>
      <c r="R811" s="1213"/>
      <c r="S811" s="1213"/>
    </row>
    <row r="812" spans="1:19" ht="9.75" hidden="1" customHeight="1">
      <c r="A812" s="1145"/>
      <c r="B812" s="1145"/>
      <c r="C812" s="1144"/>
      <c r="D812" s="1147"/>
      <c r="E812" s="1149"/>
      <c r="F812" s="1214"/>
      <c r="G812" s="1149"/>
      <c r="H812" s="1238"/>
      <c r="I812" s="782"/>
      <c r="J812" s="1398"/>
      <c r="L812" s="1399"/>
      <c r="R812" s="1214"/>
      <c r="S812" s="1214"/>
    </row>
    <row r="813" spans="1:19" ht="9.75" hidden="1" customHeight="1">
      <c r="A813" s="1145"/>
      <c r="B813" s="1145"/>
      <c r="C813" s="1144"/>
      <c r="D813" s="1147"/>
      <c r="E813" s="1149"/>
      <c r="F813" s="1212"/>
      <c r="G813" s="1149">
        <f>+L813</f>
        <v>0</v>
      </c>
      <c r="H813" s="1238">
        <f>E813*G813</f>
        <v>0</v>
      </c>
      <c r="I813" s="782"/>
      <c r="J813" s="1397">
        <f>+F813</f>
        <v>0</v>
      </c>
      <c r="L813" s="1399">
        <f>J813*$L$3</f>
        <v>0</v>
      </c>
      <c r="R813" s="1212"/>
      <c r="S813" s="1212"/>
    </row>
    <row r="814" spans="1:19" ht="9.75" hidden="1" customHeight="1">
      <c r="A814" s="1145"/>
      <c r="B814" s="1145"/>
      <c r="C814" s="1144"/>
      <c r="D814" s="1147"/>
      <c r="E814" s="1149"/>
      <c r="F814" s="1213"/>
      <c r="G814" s="1149"/>
      <c r="H814" s="1238"/>
      <c r="I814" s="782"/>
      <c r="J814" s="1398"/>
      <c r="L814" s="1399"/>
      <c r="R814" s="1213"/>
      <c r="S814" s="1213"/>
    </row>
    <row r="815" spans="1:19" ht="9.75" hidden="1" customHeight="1">
      <c r="A815" s="1145"/>
      <c r="B815" s="1145"/>
      <c r="C815" s="1144"/>
      <c r="D815" s="1147"/>
      <c r="E815" s="1149"/>
      <c r="F815" s="1213"/>
      <c r="G815" s="1149"/>
      <c r="H815" s="1238"/>
      <c r="I815" s="782"/>
      <c r="J815" s="1398"/>
      <c r="L815" s="1399"/>
      <c r="R815" s="1213"/>
      <c r="S815" s="1213"/>
    </row>
    <row r="816" spans="1:19" ht="9.75" hidden="1" customHeight="1">
      <c r="A816" s="1145"/>
      <c r="B816" s="1145"/>
      <c r="C816" s="1144"/>
      <c r="D816" s="1147"/>
      <c r="E816" s="1149"/>
      <c r="F816" s="1213"/>
      <c r="G816" s="1149"/>
      <c r="H816" s="1238"/>
      <c r="I816" s="782"/>
      <c r="J816" s="1398"/>
      <c r="L816" s="1399"/>
      <c r="R816" s="1213"/>
      <c r="S816" s="1213"/>
    </row>
    <row r="817" spans="1:19" ht="9.75" hidden="1" customHeight="1">
      <c r="A817" s="1145"/>
      <c r="B817" s="1145"/>
      <c r="C817" s="1144"/>
      <c r="D817" s="1147"/>
      <c r="E817" s="1149"/>
      <c r="F817" s="1214"/>
      <c r="G817" s="1149"/>
      <c r="H817" s="1238"/>
      <c r="I817" s="782"/>
      <c r="J817" s="1398"/>
      <c r="L817" s="1399"/>
      <c r="R817" s="1214"/>
      <c r="S817" s="1214"/>
    </row>
    <row r="818" spans="1:19" ht="9.75" hidden="1" customHeight="1">
      <c r="A818" s="1145"/>
      <c r="B818" s="1145"/>
      <c r="C818" s="1144"/>
      <c r="D818" s="1147"/>
      <c r="E818" s="1149"/>
      <c r="F818" s="1212"/>
      <c r="G818" s="1149">
        <f>+L818</f>
        <v>0</v>
      </c>
      <c r="H818" s="1238">
        <f>E818*G818</f>
        <v>0</v>
      </c>
      <c r="I818" s="782"/>
      <c r="J818" s="1397">
        <f>+F818</f>
        <v>0</v>
      </c>
      <c r="L818" s="1399">
        <f>J818*$L$3</f>
        <v>0</v>
      </c>
      <c r="R818" s="1212"/>
      <c r="S818" s="1212"/>
    </row>
    <row r="819" spans="1:19" ht="9.75" hidden="1" customHeight="1">
      <c r="A819" s="1145"/>
      <c r="B819" s="1145"/>
      <c r="C819" s="1144"/>
      <c r="D819" s="1147"/>
      <c r="E819" s="1149"/>
      <c r="F819" s="1213"/>
      <c r="G819" s="1149"/>
      <c r="H819" s="1238"/>
      <c r="I819" s="782"/>
      <c r="J819" s="1398"/>
      <c r="L819" s="1399"/>
      <c r="R819" s="1213"/>
      <c r="S819" s="1213"/>
    </row>
    <row r="820" spans="1:19" ht="9.75" hidden="1" customHeight="1">
      <c r="A820" s="1145"/>
      <c r="B820" s="1145"/>
      <c r="C820" s="1144"/>
      <c r="D820" s="1147"/>
      <c r="E820" s="1149"/>
      <c r="F820" s="1213"/>
      <c r="G820" s="1149"/>
      <c r="H820" s="1238"/>
      <c r="I820" s="782"/>
      <c r="J820" s="1398"/>
      <c r="L820" s="1399"/>
      <c r="R820" s="1213"/>
      <c r="S820" s="1213"/>
    </row>
    <row r="821" spans="1:19" ht="9.75" hidden="1" customHeight="1">
      <c r="A821" s="1145"/>
      <c r="B821" s="1145"/>
      <c r="C821" s="1144"/>
      <c r="D821" s="1147"/>
      <c r="E821" s="1149"/>
      <c r="F821" s="1213"/>
      <c r="G821" s="1149"/>
      <c r="H821" s="1238"/>
      <c r="I821" s="782"/>
      <c r="J821" s="1398"/>
      <c r="L821" s="1399"/>
      <c r="R821" s="1213"/>
      <c r="S821" s="1213"/>
    </row>
    <row r="822" spans="1:19" ht="9.75" hidden="1" customHeight="1">
      <c r="A822" s="1145"/>
      <c r="B822" s="1145"/>
      <c r="C822" s="1144"/>
      <c r="D822" s="1147"/>
      <c r="E822" s="1149"/>
      <c r="F822" s="1214"/>
      <c r="G822" s="1149"/>
      <c r="H822" s="1238"/>
      <c r="I822" s="782"/>
      <c r="J822" s="1398"/>
      <c r="L822" s="1399"/>
      <c r="R822" s="1214"/>
      <c r="S822" s="1214"/>
    </row>
    <row r="823" spans="1:19" ht="9.75" hidden="1" customHeight="1">
      <c r="A823" s="1145"/>
      <c r="B823" s="1145"/>
      <c r="C823" s="1144"/>
      <c r="D823" s="1147"/>
      <c r="E823" s="1149"/>
      <c r="F823" s="1212"/>
      <c r="G823" s="1149">
        <f>+L823</f>
        <v>0</v>
      </c>
      <c r="H823" s="1238">
        <f>E823*G823</f>
        <v>0</v>
      </c>
      <c r="I823" s="782"/>
      <c r="J823" s="1397">
        <f>+F823</f>
        <v>0</v>
      </c>
      <c r="L823" s="1399">
        <f>J823*$L$3</f>
        <v>0</v>
      </c>
      <c r="R823" s="1212"/>
      <c r="S823" s="1212"/>
    </row>
    <row r="824" spans="1:19" ht="9.75" hidden="1" customHeight="1">
      <c r="A824" s="1145"/>
      <c r="B824" s="1145"/>
      <c r="C824" s="1144"/>
      <c r="D824" s="1147"/>
      <c r="E824" s="1149"/>
      <c r="F824" s="1213"/>
      <c r="G824" s="1149"/>
      <c r="H824" s="1238"/>
      <c r="I824" s="782"/>
      <c r="J824" s="1398"/>
      <c r="L824" s="1399"/>
      <c r="R824" s="1213"/>
      <c r="S824" s="1213"/>
    </row>
    <row r="825" spans="1:19" ht="9.75" hidden="1" customHeight="1">
      <c r="A825" s="1145"/>
      <c r="B825" s="1145"/>
      <c r="C825" s="1144"/>
      <c r="D825" s="1147"/>
      <c r="E825" s="1149"/>
      <c r="F825" s="1213"/>
      <c r="G825" s="1149"/>
      <c r="H825" s="1238"/>
      <c r="I825" s="782"/>
      <c r="J825" s="1398"/>
      <c r="L825" s="1399"/>
      <c r="R825" s="1213"/>
      <c r="S825" s="1213"/>
    </row>
    <row r="826" spans="1:19" ht="9.75" hidden="1" customHeight="1">
      <c r="A826" s="1145"/>
      <c r="B826" s="1145"/>
      <c r="C826" s="1144"/>
      <c r="D826" s="1147"/>
      <c r="E826" s="1149"/>
      <c r="F826" s="1213"/>
      <c r="G826" s="1149"/>
      <c r="H826" s="1238"/>
      <c r="I826" s="782"/>
      <c r="J826" s="1398"/>
      <c r="L826" s="1399"/>
      <c r="R826" s="1213"/>
      <c r="S826" s="1213"/>
    </row>
    <row r="827" spans="1:19" ht="9.75" hidden="1" customHeight="1">
      <c r="A827" s="1145"/>
      <c r="B827" s="1145"/>
      <c r="C827" s="1144"/>
      <c r="D827" s="1147"/>
      <c r="E827" s="1149"/>
      <c r="F827" s="1214"/>
      <c r="G827" s="1149"/>
      <c r="H827" s="1238"/>
      <c r="I827" s="782"/>
      <c r="J827" s="1398"/>
      <c r="L827" s="1399"/>
      <c r="R827" s="1214"/>
      <c r="S827" s="1214"/>
    </row>
    <row r="828" spans="1:19" ht="9.75" hidden="1" customHeight="1">
      <c r="A828" s="1145"/>
      <c r="B828" s="1145"/>
      <c r="C828" s="1144"/>
      <c r="D828" s="1147"/>
      <c r="E828" s="1149"/>
      <c r="F828" s="1212"/>
      <c r="G828" s="1149">
        <f>+L828</f>
        <v>0</v>
      </c>
      <c r="H828" s="1238">
        <f>E828*G828</f>
        <v>0</v>
      </c>
      <c r="I828" s="782"/>
      <c r="J828" s="1397">
        <f>+F828</f>
        <v>0</v>
      </c>
      <c r="L828" s="1399">
        <f>J828*$L$3</f>
        <v>0</v>
      </c>
      <c r="R828" s="1212"/>
      <c r="S828" s="1212"/>
    </row>
    <row r="829" spans="1:19" ht="9.75" hidden="1" customHeight="1">
      <c r="A829" s="1145"/>
      <c r="B829" s="1145"/>
      <c r="C829" s="1144"/>
      <c r="D829" s="1147"/>
      <c r="E829" s="1149"/>
      <c r="F829" s="1213"/>
      <c r="G829" s="1149"/>
      <c r="H829" s="1238"/>
      <c r="I829" s="782"/>
      <c r="J829" s="1398"/>
      <c r="L829" s="1399"/>
      <c r="R829" s="1213"/>
      <c r="S829" s="1213"/>
    </row>
    <row r="830" spans="1:19" ht="9.75" hidden="1" customHeight="1">
      <c r="A830" s="1145"/>
      <c r="B830" s="1145"/>
      <c r="C830" s="1144"/>
      <c r="D830" s="1147"/>
      <c r="E830" s="1149"/>
      <c r="F830" s="1213"/>
      <c r="G830" s="1149"/>
      <c r="H830" s="1238"/>
      <c r="I830" s="782"/>
      <c r="J830" s="1398"/>
      <c r="L830" s="1399"/>
      <c r="R830" s="1213"/>
      <c r="S830" s="1213"/>
    </row>
    <row r="831" spans="1:19" ht="9.75" hidden="1" customHeight="1">
      <c r="A831" s="1145"/>
      <c r="B831" s="1145"/>
      <c r="C831" s="1144"/>
      <c r="D831" s="1147"/>
      <c r="E831" s="1149"/>
      <c r="F831" s="1213"/>
      <c r="G831" s="1149"/>
      <c r="H831" s="1238"/>
      <c r="I831" s="782"/>
      <c r="J831" s="1398"/>
      <c r="L831" s="1399"/>
      <c r="R831" s="1213"/>
      <c r="S831" s="1213"/>
    </row>
    <row r="832" spans="1:19" ht="9.75" hidden="1" customHeight="1">
      <c r="A832" s="1145"/>
      <c r="B832" s="1145"/>
      <c r="C832" s="1144"/>
      <c r="D832" s="1147"/>
      <c r="E832" s="1149"/>
      <c r="F832" s="1214"/>
      <c r="G832" s="1149"/>
      <c r="H832" s="1238"/>
      <c r="I832" s="782"/>
      <c r="J832" s="1398"/>
      <c r="L832" s="1399"/>
      <c r="R832" s="1214"/>
      <c r="S832" s="1214"/>
    </row>
    <row r="833" spans="1:19" ht="9.75" hidden="1" customHeight="1">
      <c r="A833" s="1145"/>
      <c r="B833" s="1145"/>
      <c r="C833" s="1415"/>
      <c r="D833" s="1147"/>
      <c r="E833" s="1149"/>
      <c r="F833" s="1212"/>
      <c r="G833" s="1149">
        <f>+L833</f>
        <v>0</v>
      </c>
      <c r="H833" s="1238">
        <f>E833*G833</f>
        <v>0</v>
      </c>
      <c r="I833" s="782"/>
      <c r="J833" s="1397">
        <f>+F833</f>
        <v>0</v>
      </c>
      <c r="L833" s="1399">
        <f>J833*$L$3</f>
        <v>0</v>
      </c>
      <c r="R833" s="1212"/>
      <c r="S833" s="1212"/>
    </row>
    <row r="834" spans="1:19" ht="9.75" hidden="1" customHeight="1">
      <c r="A834" s="1145"/>
      <c r="B834" s="1145"/>
      <c r="C834" s="1415"/>
      <c r="D834" s="1147"/>
      <c r="E834" s="1149"/>
      <c r="F834" s="1213"/>
      <c r="G834" s="1149"/>
      <c r="H834" s="1238"/>
      <c r="I834" s="782"/>
      <c r="J834" s="1398"/>
      <c r="L834" s="1399"/>
      <c r="R834" s="1213"/>
      <c r="S834" s="1213"/>
    </row>
    <row r="835" spans="1:19" ht="9.75" hidden="1" customHeight="1">
      <c r="A835" s="1145"/>
      <c r="B835" s="1145"/>
      <c r="C835" s="1415"/>
      <c r="D835" s="1147"/>
      <c r="E835" s="1149"/>
      <c r="F835" s="1213"/>
      <c r="G835" s="1149"/>
      <c r="H835" s="1238"/>
      <c r="I835" s="782"/>
      <c r="J835" s="1398"/>
      <c r="L835" s="1399"/>
      <c r="R835" s="1213"/>
      <c r="S835" s="1213"/>
    </row>
    <row r="836" spans="1:19" ht="9.75" hidden="1" customHeight="1">
      <c r="A836" s="1145"/>
      <c r="B836" s="1145"/>
      <c r="C836" s="1415"/>
      <c r="D836" s="1147"/>
      <c r="E836" s="1149"/>
      <c r="F836" s="1213"/>
      <c r="G836" s="1149"/>
      <c r="H836" s="1238"/>
      <c r="I836" s="782"/>
      <c r="J836" s="1398"/>
      <c r="L836" s="1399"/>
      <c r="R836" s="1213"/>
      <c r="S836" s="1213"/>
    </row>
    <row r="837" spans="1:19" ht="9.75" hidden="1" customHeight="1">
      <c r="A837" s="1145"/>
      <c r="B837" s="1145"/>
      <c r="C837" s="1415"/>
      <c r="D837" s="1147"/>
      <c r="E837" s="1149"/>
      <c r="F837" s="1214"/>
      <c r="G837" s="1149"/>
      <c r="H837" s="1238"/>
      <c r="I837" s="782"/>
      <c r="J837" s="1398"/>
      <c r="L837" s="1399"/>
      <c r="R837" s="1214"/>
      <c r="S837" s="1214"/>
    </row>
    <row r="838" spans="1:19" ht="9.75" hidden="1" customHeight="1">
      <c r="A838" s="1145"/>
      <c r="B838" s="1145"/>
      <c r="C838" s="1415"/>
      <c r="D838" s="1147"/>
      <c r="E838" s="1149"/>
      <c r="F838" s="1212"/>
      <c r="G838" s="1149">
        <f>+L838</f>
        <v>0</v>
      </c>
      <c r="H838" s="1238">
        <f>E838*G838</f>
        <v>0</v>
      </c>
      <c r="I838" s="782"/>
      <c r="J838" s="1397">
        <f>+F838</f>
        <v>0</v>
      </c>
      <c r="L838" s="1399">
        <f>J838*$L$3</f>
        <v>0</v>
      </c>
      <c r="R838" s="1212"/>
      <c r="S838" s="1212"/>
    </row>
    <row r="839" spans="1:19" ht="9.75" hidden="1" customHeight="1">
      <c r="A839" s="1145"/>
      <c r="B839" s="1145"/>
      <c r="C839" s="1415"/>
      <c r="D839" s="1147"/>
      <c r="E839" s="1149"/>
      <c r="F839" s="1213"/>
      <c r="G839" s="1149"/>
      <c r="H839" s="1238"/>
      <c r="I839" s="782"/>
      <c r="J839" s="1398"/>
      <c r="L839" s="1399"/>
      <c r="R839" s="1213"/>
      <c r="S839" s="1213"/>
    </row>
    <row r="840" spans="1:19" ht="9.75" hidden="1" customHeight="1">
      <c r="A840" s="1145"/>
      <c r="B840" s="1145"/>
      <c r="C840" s="1415"/>
      <c r="D840" s="1147"/>
      <c r="E840" s="1149"/>
      <c r="F840" s="1213"/>
      <c r="G840" s="1149"/>
      <c r="H840" s="1238"/>
      <c r="I840" s="782"/>
      <c r="J840" s="1398"/>
      <c r="L840" s="1399"/>
      <c r="R840" s="1213"/>
      <c r="S840" s="1213"/>
    </row>
    <row r="841" spans="1:19" ht="9.75" hidden="1" customHeight="1">
      <c r="A841" s="1145"/>
      <c r="B841" s="1145"/>
      <c r="C841" s="1415"/>
      <c r="D841" s="1147"/>
      <c r="E841" s="1149"/>
      <c r="F841" s="1213"/>
      <c r="G841" s="1149"/>
      <c r="H841" s="1238"/>
      <c r="I841" s="782"/>
      <c r="J841" s="1398"/>
      <c r="L841" s="1399"/>
      <c r="R841" s="1213"/>
      <c r="S841" s="1213"/>
    </row>
    <row r="842" spans="1:19" ht="9.75" hidden="1" customHeight="1">
      <c r="A842" s="1145"/>
      <c r="B842" s="1145"/>
      <c r="C842" s="1415"/>
      <c r="D842" s="1147"/>
      <c r="E842" s="1149"/>
      <c r="F842" s="1214"/>
      <c r="G842" s="1149"/>
      <c r="H842" s="1238"/>
      <c r="I842" s="782"/>
      <c r="J842" s="1398"/>
      <c r="L842" s="1399"/>
      <c r="R842" s="1214"/>
      <c r="S842" s="1214"/>
    </row>
    <row r="843" spans="1:19" ht="9.75" hidden="1" customHeight="1">
      <c r="A843" s="1145"/>
      <c r="B843" s="1145"/>
      <c r="C843" s="1144"/>
      <c r="D843" s="1147"/>
      <c r="E843" s="1149"/>
      <c r="F843" s="1212"/>
      <c r="G843" s="1149">
        <f>+L843</f>
        <v>0</v>
      </c>
      <c r="H843" s="1238">
        <f>E843*G843</f>
        <v>0</v>
      </c>
      <c r="I843" s="782"/>
      <c r="J843" s="1397">
        <f>+F843</f>
        <v>0</v>
      </c>
      <c r="L843" s="1399">
        <f>J843*$L$3</f>
        <v>0</v>
      </c>
      <c r="R843" s="1212"/>
      <c r="S843" s="1212"/>
    </row>
    <row r="844" spans="1:19" ht="9.75" hidden="1" customHeight="1">
      <c r="A844" s="1145"/>
      <c r="B844" s="1145"/>
      <c r="C844" s="1144"/>
      <c r="D844" s="1147"/>
      <c r="E844" s="1149"/>
      <c r="F844" s="1213"/>
      <c r="G844" s="1149"/>
      <c r="H844" s="1238"/>
      <c r="I844" s="782"/>
      <c r="J844" s="1398"/>
      <c r="L844" s="1399"/>
      <c r="R844" s="1213"/>
      <c r="S844" s="1213"/>
    </row>
    <row r="845" spans="1:19" ht="9.75" hidden="1" customHeight="1">
      <c r="A845" s="1145"/>
      <c r="B845" s="1145"/>
      <c r="C845" s="1144"/>
      <c r="D845" s="1147"/>
      <c r="E845" s="1149"/>
      <c r="F845" s="1213"/>
      <c r="G845" s="1149"/>
      <c r="H845" s="1238"/>
      <c r="I845" s="782"/>
      <c r="J845" s="1398"/>
      <c r="L845" s="1399"/>
      <c r="R845" s="1213"/>
      <c r="S845" s="1213"/>
    </row>
    <row r="846" spans="1:19" ht="9.75" hidden="1" customHeight="1">
      <c r="A846" s="1145"/>
      <c r="B846" s="1145"/>
      <c r="C846" s="1144"/>
      <c r="D846" s="1147"/>
      <c r="E846" s="1149"/>
      <c r="F846" s="1213"/>
      <c r="G846" s="1149"/>
      <c r="H846" s="1238"/>
      <c r="I846" s="782"/>
      <c r="J846" s="1398"/>
      <c r="L846" s="1399"/>
      <c r="R846" s="1213"/>
      <c r="S846" s="1213"/>
    </row>
    <row r="847" spans="1:19" ht="7.5" hidden="1" customHeight="1">
      <c r="A847" s="1145"/>
      <c r="B847" s="1145"/>
      <c r="C847" s="1144"/>
      <c r="D847" s="1147"/>
      <c r="E847" s="1149"/>
      <c r="F847" s="1214"/>
      <c r="G847" s="1149"/>
      <c r="H847" s="1238"/>
      <c r="I847" s="782"/>
      <c r="J847" s="1398"/>
      <c r="L847" s="1399"/>
      <c r="R847" s="1214"/>
      <c r="S847" s="1214"/>
    </row>
    <row r="848" spans="1:19" ht="9.75" hidden="1" customHeight="1">
      <c r="A848" s="1145"/>
      <c r="B848" s="1145"/>
      <c r="C848" s="1144"/>
      <c r="D848" s="1147"/>
      <c r="E848" s="1149"/>
      <c r="F848" s="1212"/>
      <c r="G848" s="1149">
        <f>+L848</f>
        <v>0</v>
      </c>
      <c r="H848" s="1238">
        <f>E848*G848</f>
        <v>0</v>
      </c>
      <c r="I848" s="782"/>
      <c r="J848" s="1397">
        <f>+F848</f>
        <v>0</v>
      </c>
      <c r="L848" s="1399">
        <f>J848*$L$3</f>
        <v>0</v>
      </c>
      <c r="R848" s="1212"/>
      <c r="S848" s="1212"/>
    </row>
    <row r="849" spans="1:19" ht="9.75" hidden="1" customHeight="1">
      <c r="A849" s="1145"/>
      <c r="B849" s="1145"/>
      <c r="C849" s="1144"/>
      <c r="D849" s="1147"/>
      <c r="E849" s="1149"/>
      <c r="F849" s="1213"/>
      <c r="G849" s="1149"/>
      <c r="H849" s="1238"/>
      <c r="I849" s="782"/>
      <c r="J849" s="1398"/>
      <c r="L849" s="1399"/>
      <c r="R849" s="1213"/>
      <c r="S849" s="1213"/>
    </row>
    <row r="850" spans="1:19" ht="9.75" hidden="1" customHeight="1">
      <c r="A850" s="1145"/>
      <c r="B850" s="1145"/>
      <c r="C850" s="1144"/>
      <c r="D850" s="1147"/>
      <c r="E850" s="1149"/>
      <c r="F850" s="1213"/>
      <c r="G850" s="1149"/>
      <c r="H850" s="1238"/>
      <c r="I850" s="782"/>
      <c r="J850" s="1398"/>
      <c r="L850" s="1399"/>
      <c r="R850" s="1213"/>
      <c r="S850" s="1213"/>
    </row>
    <row r="851" spans="1:19" ht="9.75" hidden="1" customHeight="1">
      <c r="A851" s="1145"/>
      <c r="B851" s="1145"/>
      <c r="C851" s="1144"/>
      <c r="D851" s="1147"/>
      <c r="E851" s="1149"/>
      <c r="F851" s="1213"/>
      <c r="G851" s="1149"/>
      <c r="H851" s="1238"/>
      <c r="I851" s="782"/>
      <c r="J851" s="1398"/>
      <c r="L851" s="1399"/>
      <c r="R851" s="1213"/>
      <c r="S851" s="1213"/>
    </row>
    <row r="852" spans="1:19" ht="9.75" hidden="1" customHeight="1">
      <c r="A852" s="1145"/>
      <c r="B852" s="1145"/>
      <c r="C852" s="1144"/>
      <c r="D852" s="1147"/>
      <c r="E852" s="1149"/>
      <c r="F852" s="1214"/>
      <c r="G852" s="1149"/>
      <c r="H852" s="1238"/>
      <c r="I852" s="782"/>
      <c r="J852" s="1398"/>
      <c r="L852" s="1399"/>
      <c r="R852" s="1214"/>
      <c r="S852" s="1214"/>
    </row>
    <row r="853" spans="1:19" ht="9.75" hidden="1" customHeight="1">
      <c r="A853" s="1145"/>
      <c r="B853" s="1145"/>
      <c r="C853" s="1144"/>
      <c r="D853" s="1147"/>
      <c r="E853" s="1149"/>
      <c r="F853" s="1212"/>
      <c r="G853" s="1149">
        <f>+L853</f>
        <v>0</v>
      </c>
      <c r="H853" s="1238">
        <f>E853*G853</f>
        <v>0</v>
      </c>
      <c r="I853" s="782"/>
      <c r="J853" s="1397">
        <f>+F853</f>
        <v>0</v>
      </c>
      <c r="L853" s="1399">
        <f>J853*$L$3</f>
        <v>0</v>
      </c>
      <c r="R853" s="1212"/>
      <c r="S853" s="1212"/>
    </row>
    <row r="854" spans="1:19" ht="9.75" hidden="1" customHeight="1">
      <c r="A854" s="1145"/>
      <c r="B854" s="1145"/>
      <c r="C854" s="1144"/>
      <c r="D854" s="1147"/>
      <c r="E854" s="1149"/>
      <c r="F854" s="1213"/>
      <c r="G854" s="1149"/>
      <c r="H854" s="1238"/>
      <c r="I854" s="782"/>
      <c r="J854" s="1398"/>
      <c r="L854" s="1399"/>
      <c r="R854" s="1213"/>
      <c r="S854" s="1213"/>
    </row>
    <row r="855" spans="1:19" ht="9.75" hidden="1" customHeight="1">
      <c r="A855" s="1145"/>
      <c r="B855" s="1145"/>
      <c r="C855" s="1144"/>
      <c r="D855" s="1147"/>
      <c r="E855" s="1149"/>
      <c r="F855" s="1213"/>
      <c r="G855" s="1149"/>
      <c r="H855" s="1238"/>
      <c r="I855" s="782"/>
      <c r="J855" s="1398"/>
      <c r="L855" s="1399"/>
      <c r="R855" s="1213"/>
      <c r="S855" s="1213"/>
    </row>
    <row r="856" spans="1:19" ht="9.75" hidden="1" customHeight="1">
      <c r="A856" s="1145"/>
      <c r="B856" s="1145"/>
      <c r="C856" s="1144"/>
      <c r="D856" s="1147"/>
      <c r="E856" s="1149"/>
      <c r="F856" s="1213"/>
      <c r="G856" s="1149"/>
      <c r="H856" s="1238"/>
      <c r="I856" s="782"/>
      <c r="J856" s="1398"/>
      <c r="L856" s="1399"/>
      <c r="R856" s="1213"/>
      <c r="S856" s="1213"/>
    </row>
    <row r="857" spans="1:19" ht="9.75" hidden="1" customHeight="1">
      <c r="A857" s="1145"/>
      <c r="B857" s="1145"/>
      <c r="C857" s="1144"/>
      <c r="D857" s="1147"/>
      <c r="E857" s="1149"/>
      <c r="F857" s="1214"/>
      <c r="G857" s="1149"/>
      <c r="H857" s="1238"/>
      <c r="I857" s="782"/>
      <c r="J857" s="1398"/>
      <c r="L857" s="1399"/>
      <c r="R857" s="1214"/>
      <c r="S857" s="1214"/>
    </row>
    <row r="858" spans="1:19" ht="9.75" hidden="1" customHeight="1">
      <c r="A858" s="1145"/>
      <c r="B858" s="1145"/>
      <c r="C858" s="1144"/>
      <c r="D858" s="1147"/>
      <c r="E858" s="1149"/>
      <c r="F858" s="1212"/>
      <c r="G858" s="1149">
        <f>+L858</f>
        <v>0</v>
      </c>
      <c r="H858" s="1238">
        <f>E858*G858</f>
        <v>0</v>
      </c>
      <c r="I858" s="782"/>
      <c r="J858" s="1397">
        <f>+F858</f>
        <v>0</v>
      </c>
      <c r="L858" s="1399">
        <f>J858*$L$3</f>
        <v>0</v>
      </c>
      <c r="R858" s="1212"/>
      <c r="S858" s="1212"/>
    </row>
    <row r="859" spans="1:19" ht="9.75" hidden="1" customHeight="1">
      <c r="A859" s="1145"/>
      <c r="B859" s="1145"/>
      <c r="C859" s="1144"/>
      <c r="D859" s="1147"/>
      <c r="E859" s="1149"/>
      <c r="F859" s="1213"/>
      <c r="G859" s="1149"/>
      <c r="H859" s="1238"/>
      <c r="I859" s="782"/>
      <c r="J859" s="1398"/>
      <c r="L859" s="1399"/>
      <c r="R859" s="1213"/>
      <c r="S859" s="1213"/>
    </row>
    <row r="860" spans="1:19" ht="9.75" hidden="1" customHeight="1">
      <c r="A860" s="1145"/>
      <c r="B860" s="1145"/>
      <c r="C860" s="1144"/>
      <c r="D860" s="1147"/>
      <c r="E860" s="1149"/>
      <c r="F860" s="1213"/>
      <c r="G860" s="1149"/>
      <c r="H860" s="1238"/>
      <c r="I860" s="782"/>
      <c r="J860" s="1398"/>
      <c r="L860" s="1399"/>
      <c r="R860" s="1213"/>
      <c r="S860" s="1213"/>
    </row>
    <row r="861" spans="1:19" ht="9.75" hidden="1" customHeight="1">
      <c r="A861" s="1145"/>
      <c r="B861" s="1145"/>
      <c r="C861" s="1144"/>
      <c r="D861" s="1147"/>
      <c r="E861" s="1149"/>
      <c r="F861" s="1213"/>
      <c r="G861" s="1149"/>
      <c r="H861" s="1238"/>
      <c r="I861" s="782"/>
      <c r="J861" s="1398"/>
      <c r="L861" s="1399"/>
      <c r="R861" s="1213"/>
      <c r="S861" s="1213"/>
    </row>
    <row r="862" spans="1:19" ht="9.75" hidden="1" customHeight="1">
      <c r="A862" s="1145"/>
      <c r="B862" s="1145"/>
      <c r="C862" s="1144"/>
      <c r="D862" s="1147"/>
      <c r="E862" s="1149"/>
      <c r="F862" s="1214"/>
      <c r="G862" s="1149"/>
      <c r="H862" s="1238"/>
      <c r="I862" s="782"/>
      <c r="J862" s="1398"/>
      <c r="L862" s="1399"/>
      <c r="R862" s="1214"/>
      <c r="S862" s="1214"/>
    </row>
    <row r="863" spans="1:19" ht="9.75" hidden="1" customHeight="1">
      <c r="A863" s="1145"/>
      <c r="B863" s="1145"/>
      <c r="C863" s="1144"/>
      <c r="D863" s="1147"/>
      <c r="E863" s="1149"/>
      <c r="F863" s="1212"/>
      <c r="G863" s="1149">
        <f>+L863</f>
        <v>0</v>
      </c>
      <c r="H863" s="1238">
        <f>E863*G863</f>
        <v>0</v>
      </c>
      <c r="I863" s="782"/>
      <c r="J863" s="1397">
        <f>+F863</f>
        <v>0</v>
      </c>
      <c r="L863" s="1399">
        <f>J863*$L$3</f>
        <v>0</v>
      </c>
      <c r="R863" s="1212"/>
      <c r="S863" s="1212"/>
    </row>
    <row r="864" spans="1:19" ht="9.75" hidden="1" customHeight="1">
      <c r="A864" s="1145"/>
      <c r="B864" s="1145"/>
      <c r="C864" s="1144"/>
      <c r="D864" s="1147"/>
      <c r="E864" s="1149"/>
      <c r="F864" s="1213"/>
      <c r="G864" s="1149"/>
      <c r="H864" s="1238"/>
      <c r="I864" s="782"/>
      <c r="J864" s="1398"/>
      <c r="L864" s="1399"/>
      <c r="R864" s="1213"/>
      <c r="S864" s="1213"/>
    </row>
    <row r="865" spans="1:19" ht="9.75" hidden="1" customHeight="1">
      <c r="A865" s="1145"/>
      <c r="B865" s="1145"/>
      <c r="C865" s="1144"/>
      <c r="D865" s="1147"/>
      <c r="E865" s="1149"/>
      <c r="F865" s="1213"/>
      <c r="G865" s="1149"/>
      <c r="H865" s="1238"/>
      <c r="I865" s="782"/>
      <c r="J865" s="1398"/>
      <c r="L865" s="1399"/>
      <c r="R865" s="1213"/>
      <c r="S865" s="1213"/>
    </row>
    <row r="866" spans="1:19" ht="9.75" hidden="1" customHeight="1">
      <c r="A866" s="1145"/>
      <c r="B866" s="1145"/>
      <c r="C866" s="1144"/>
      <c r="D866" s="1147"/>
      <c r="E866" s="1149"/>
      <c r="F866" s="1213"/>
      <c r="G866" s="1149"/>
      <c r="H866" s="1238"/>
      <c r="I866" s="782"/>
      <c r="J866" s="1398"/>
      <c r="L866" s="1399"/>
      <c r="R866" s="1213"/>
      <c r="S866" s="1213"/>
    </row>
    <row r="867" spans="1:19" ht="9.75" hidden="1" customHeight="1">
      <c r="A867" s="1145"/>
      <c r="B867" s="1145"/>
      <c r="C867" s="1144"/>
      <c r="D867" s="1147"/>
      <c r="E867" s="1149"/>
      <c r="F867" s="1214"/>
      <c r="G867" s="1149"/>
      <c r="H867" s="1238"/>
      <c r="I867" s="782"/>
      <c r="J867" s="1398"/>
      <c r="L867" s="1399"/>
      <c r="R867" s="1214"/>
      <c r="S867" s="1214"/>
    </row>
    <row r="868" spans="1:19" ht="9.75" hidden="1" customHeight="1">
      <c r="A868" s="1145"/>
      <c r="B868" s="1145"/>
      <c r="C868" s="1415"/>
      <c r="D868" s="1147"/>
      <c r="E868" s="1149"/>
      <c r="F868" s="1212"/>
      <c r="G868" s="1149">
        <f>+L868</f>
        <v>0</v>
      </c>
      <c r="H868" s="1238">
        <f>E868*G868</f>
        <v>0</v>
      </c>
      <c r="I868" s="782"/>
      <c r="J868" s="1397">
        <f>+F868</f>
        <v>0</v>
      </c>
      <c r="L868" s="1399">
        <f>J868*$L$3</f>
        <v>0</v>
      </c>
      <c r="R868" s="1212"/>
      <c r="S868" s="1212"/>
    </row>
    <row r="869" spans="1:19" ht="9.75" hidden="1" customHeight="1">
      <c r="A869" s="1145"/>
      <c r="B869" s="1145"/>
      <c r="C869" s="1415"/>
      <c r="D869" s="1147"/>
      <c r="E869" s="1149"/>
      <c r="F869" s="1213"/>
      <c r="G869" s="1149"/>
      <c r="H869" s="1238"/>
      <c r="I869" s="782"/>
      <c r="J869" s="1398"/>
      <c r="L869" s="1399"/>
      <c r="R869" s="1213"/>
      <c r="S869" s="1213"/>
    </row>
    <row r="870" spans="1:19" ht="9.75" hidden="1" customHeight="1">
      <c r="A870" s="1145"/>
      <c r="B870" s="1145"/>
      <c r="C870" s="1415"/>
      <c r="D870" s="1147"/>
      <c r="E870" s="1149"/>
      <c r="F870" s="1213"/>
      <c r="G870" s="1149"/>
      <c r="H870" s="1238"/>
      <c r="I870" s="782"/>
      <c r="J870" s="1398"/>
      <c r="L870" s="1399"/>
      <c r="R870" s="1213"/>
      <c r="S870" s="1213"/>
    </row>
    <row r="871" spans="1:19" ht="9.75" hidden="1" customHeight="1">
      <c r="A871" s="1145"/>
      <c r="B871" s="1145"/>
      <c r="C871" s="1415"/>
      <c r="D871" s="1147"/>
      <c r="E871" s="1149"/>
      <c r="F871" s="1213"/>
      <c r="G871" s="1149"/>
      <c r="H871" s="1238"/>
      <c r="I871" s="782"/>
      <c r="J871" s="1398"/>
      <c r="L871" s="1399"/>
      <c r="R871" s="1213"/>
      <c r="S871" s="1213"/>
    </row>
    <row r="872" spans="1:19" ht="9.75" hidden="1" customHeight="1">
      <c r="A872" s="1145"/>
      <c r="B872" s="1145"/>
      <c r="C872" s="1415"/>
      <c r="D872" s="1147"/>
      <c r="E872" s="1149"/>
      <c r="F872" s="1214"/>
      <c r="G872" s="1149"/>
      <c r="H872" s="1238"/>
      <c r="I872" s="782"/>
      <c r="J872" s="1398"/>
      <c r="L872" s="1399"/>
      <c r="R872" s="1214"/>
      <c r="S872" s="1214"/>
    </row>
    <row r="873" spans="1:19" ht="9.75" hidden="1" customHeight="1">
      <c r="A873" s="1145"/>
      <c r="B873" s="1145"/>
      <c r="C873" s="1415"/>
      <c r="D873" s="1147"/>
      <c r="E873" s="1149"/>
      <c r="F873" s="1212"/>
      <c r="G873" s="1149">
        <f>+L873</f>
        <v>0</v>
      </c>
      <c r="H873" s="1238">
        <f>E873*G873</f>
        <v>0</v>
      </c>
      <c r="I873" s="782"/>
      <c r="J873" s="1397">
        <f>+F873</f>
        <v>0</v>
      </c>
      <c r="L873" s="1399">
        <f>J873*$L$3</f>
        <v>0</v>
      </c>
      <c r="R873" s="1212"/>
      <c r="S873" s="1212"/>
    </row>
    <row r="874" spans="1:19" ht="9.75" hidden="1" customHeight="1">
      <c r="A874" s="1145"/>
      <c r="B874" s="1145"/>
      <c r="C874" s="1415"/>
      <c r="D874" s="1147"/>
      <c r="E874" s="1149"/>
      <c r="F874" s="1213"/>
      <c r="G874" s="1149"/>
      <c r="H874" s="1238"/>
      <c r="I874" s="782"/>
      <c r="J874" s="1398"/>
      <c r="L874" s="1399"/>
      <c r="R874" s="1213"/>
      <c r="S874" s="1213"/>
    </row>
    <row r="875" spans="1:19" ht="9.75" hidden="1" customHeight="1">
      <c r="A875" s="1145"/>
      <c r="B875" s="1145"/>
      <c r="C875" s="1415"/>
      <c r="D875" s="1147"/>
      <c r="E875" s="1149"/>
      <c r="F875" s="1213"/>
      <c r="G875" s="1149"/>
      <c r="H875" s="1238"/>
      <c r="I875" s="782"/>
      <c r="J875" s="1398"/>
      <c r="L875" s="1399"/>
      <c r="R875" s="1213"/>
      <c r="S875" s="1213"/>
    </row>
    <row r="876" spans="1:19" ht="9.75" hidden="1" customHeight="1">
      <c r="A876" s="1145"/>
      <c r="B876" s="1145"/>
      <c r="C876" s="1415"/>
      <c r="D876" s="1147"/>
      <c r="E876" s="1149"/>
      <c r="F876" s="1213"/>
      <c r="G876" s="1149"/>
      <c r="H876" s="1238"/>
      <c r="I876" s="782"/>
      <c r="J876" s="1398"/>
      <c r="L876" s="1399"/>
      <c r="R876" s="1213"/>
      <c r="S876" s="1213"/>
    </row>
    <row r="877" spans="1:19" ht="9.75" hidden="1" customHeight="1">
      <c r="A877" s="1145"/>
      <c r="B877" s="1145"/>
      <c r="C877" s="1415"/>
      <c r="D877" s="1147"/>
      <c r="E877" s="1149"/>
      <c r="F877" s="1214"/>
      <c r="G877" s="1149"/>
      <c r="H877" s="1238"/>
      <c r="I877" s="782"/>
      <c r="J877" s="1398"/>
      <c r="L877" s="1399"/>
      <c r="R877" s="1214"/>
      <c r="S877" s="1214"/>
    </row>
    <row r="878" spans="1:19" ht="9.75" hidden="1" customHeight="1">
      <c r="A878" s="1145"/>
      <c r="B878" s="1145"/>
      <c r="C878" s="1144"/>
      <c r="D878" s="1147"/>
      <c r="E878" s="1149"/>
      <c r="F878" s="1212"/>
      <c r="G878" s="1149">
        <f>+L878</f>
        <v>0</v>
      </c>
      <c r="H878" s="1238">
        <f>E878*G878</f>
        <v>0</v>
      </c>
      <c r="I878" s="782"/>
      <c r="J878" s="1397">
        <f>+F878</f>
        <v>0</v>
      </c>
      <c r="L878" s="1399">
        <f>J878*$L$3</f>
        <v>0</v>
      </c>
      <c r="R878" s="1212"/>
      <c r="S878" s="1212"/>
    </row>
    <row r="879" spans="1:19" ht="9.75" hidden="1" customHeight="1">
      <c r="A879" s="1145"/>
      <c r="B879" s="1145"/>
      <c r="C879" s="1144"/>
      <c r="D879" s="1147"/>
      <c r="E879" s="1149"/>
      <c r="F879" s="1213"/>
      <c r="G879" s="1149"/>
      <c r="H879" s="1238"/>
      <c r="I879" s="782"/>
      <c r="J879" s="1398"/>
      <c r="L879" s="1399"/>
      <c r="R879" s="1213"/>
      <c r="S879" s="1213"/>
    </row>
    <row r="880" spans="1:19" ht="9.75" hidden="1" customHeight="1">
      <c r="A880" s="1145"/>
      <c r="B880" s="1145"/>
      <c r="C880" s="1144"/>
      <c r="D880" s="1147"/>
      <c r="E880" s="1149"/>
      <c r="F880" s="1213"/>
      <c r="G880" s="1149"/>
      <c r="H880" s="1238"/>
      <c r="I880" s="782"/>
      <c r="J880" s="1398"/>
      <c r="L880" s="1399"/>
      <c r="R880" s="1213"/>
      <c r="S880" s="1213"/>
    </row>
    <row r="881" spans="1:19" ht="9.75" hidden="1" customHeight="1">
      <c r="A881" s="1145"/>
      <c r="B881" s="1145"/>
      <c r="C881" s="1144"/>
      <c r="D881" s="1147"/>
      <c r="E881" s="1149"/>
      <c r="F881" s="1213"/>
      <c r="G881" s="1149"/>
      <c r="H881" s="1238"/>
      <c r="I881" s="782"/>
      <c r="J881" s="1398"/>
      <c r="L881" s="1399"/>
      <c r="R881" s="1213"/>
      <c r="S881" s="1213"/>
    </row>
    <row r="882" spans="1:19" ht="9.75" hidden="1" customHeight="1">
      <c r="A882" s="1145"/>
      <c r="B882" s="1145"/>
      <c r="C882" s="1144"/>
      <c r="D882" s="1147"/>
      <c r="E882" s="1149"/>
      <c r="F882" s="1214"/>
      <c r="G882" s="1149"/>
      <c r="H882" s="1238"/>
      <c r="I882" s="782"/>
      <c r="J882" s="1398"/>
      <c r="L882" s="1399"/>
      <c r="R882" s="1214"/>
      <c r="S882" s="1214"/>
    </row>
    <row r="883" spans="1:19" ht="9.75" hidden="1" customHeight="1">
      <c r="A883" s="1145"/>
      <c r="B883" s="1145"/>
      <c r="C883" s="1144"/>
      <c r="D883" s="1147"/>
      <c r="E883" s="1149"/>
      <c r="F883" s="1212"/>
      <c r="G883" s="1149">
        <f>+L883</f>
        <v>0</v>
      </c>
      <c r="H883" s="1238">
        <f>E883*G883</f>
        <v>0</v>
      </c>
      <c r="I883" s="782"/>
      <c r="J883" s="1397">
        <f>+F883</f>
        <v>0</v>
      </c>
      <c r="L883" s="1399">
        <f>J883*$L$3</f>
        <v>0</v>
      </c>
      <c r="R883" s="1212"/>
      <c r="S883" s="1212"/>
    </row>
    <row r="884" spans="1:19" ht="9.75" hidden="1" customHeight="1">
      <c r="A884" s="1145"/>
      <c r="B884" s="1145"/>
      <c r="C884" s="1144"/>
      <c r="D884" s="1147"/>
      <c r="E884" s="1149"/>
      <c r="F884" s="1213"/>
      <c r="G884" s="1149"/>
      <c r="H884" s="1238"/>
      <c r="I884" s="782"/>
      <c r="J884" s="1398"/>
      <c r="L884" s="1399"/>
      <c r="R884" s="1213"/>
      <c r="S884" s="1213"/>
    </row>
    <row r="885" spans="1:19" ht="9.75" hidden="1" customHeight="1">
      <c r="A885" s="1145"/>
      <c r="B885" s="1145"/>
      <c r="C885" s="1144"/>
      <c r="D885" s="1147"/>
      <c r="E885" s="1149"/>
      <c r="F885" s="1213"/>
      <c r="G885" s="1149"/>
      <c r="H885" s="1238"/>
      <c r="I885" s="782"/>
      <c r="J885" s="1398"/>
      <c r="L885" s="1399"/>
      <c r="R885" s="1213"/>
      <c r="S885" s="1213"/>
    </row>
    <row r="886" spans="1:19" ht="9.75" hidden="1" customHeight="1">
      <c r="A886" s="1145"/>
      <c r="B886" s="1145"/>
      <c r="C886" s="1144"/>
      <c r="D886" s="1147"/>
      <c r="E886" s="1149"/>
      <c r="F886" s="1213"/>
      <c r="G886" s="1149"/>
      <c r="H886" s="1238"/>
      <c r="I886" s="782"/>
      <c r="J886" s="1398"/>
      <c r="L886" s="1399"/>
      <c r="R886" s="1213"/>
      <c r="S886" s="1213"/>
    </row>
    <row r="887" spans="1:19" ht="9.75" hidden="1" customHeight="1">
      <c r="A887" s="1145"/>
      <c r="B887" s="1145"/>
      <c r="C887" s="1144"/>
      <c r="D887" s="1147"/>
      <c r="E887" s="1149"/>
      <c r="F887" s="1214"/>
      <c r="G887" s="1149"/>
      <c r="H887" s="1238"/>
      <c r="I887" s="782"/>
      <c r="J887" s="1398"/>
      <c r="L887" s="1399"/>
      <c r="R887" s="1214"/>
      <c r="S887" s="1214"/>
    </row>
    <row r="888" spans="1:19" ht="9.75" hidden="1" customHeight="1">
      <c r="A888" s="1145"/>
      <c r="B888" s="1145"/>
      <c r="C888" s="1144"/>
      <c r="D888" s="1147"/>
      <c r="E888" s="1149"/>
      <c r="F888" s="1212"/>
      <c r="G888" s="1149">
        <f>+L888</f>
        <v>0</v>
      </c>
      <c r="H888" s="1238">
        <f>E888*G888</f>
        <v>0</v>
      </c>
      <c r="I888" s="782"/>
      <c r="J888" s="1397">
        <f>+F888</f>
        <v>0</v>
      </c>
      <c r="L888" s="1399">
        <f>J888*$L$3</f>
        <v>0</v>
      </c>
      <c r="R888" s="1212"/>
      <c r="S888" s="1212"/>
    </row>
    <row r="889" spans="1:19" ht="9.75" hidden="1" customHeight="1">
      <c r="A889" s="1145"/>
      <c r="B889" s="1145"/>
      <c r="C889" s="1144"/>
      <c r="D889" s="1147"/>
      <c r="E889" s="1149"/>
      <c r="F889" s="1213"/>
      <c r="G889" s="1149"/>
      <c r="H889" s="1238"/>
      <c r="I889" s="782"/>
      <c r="J889" s="1398"/>
      <c r="L889" s="1399"/>
      <c r="R889" s="1213"/>
      <c r="S889" s="1213"/>
    </row>
    <row r="890" spans="1:19" ht="9.75" hidden="1" customHeight="1">
      <c r="A890" s="1145"/>
      <c r="B890" s="1145"/>
      <c r="C890" s="1144"/>
      <c r="D890" s="1147"/>
      <c r="E890" s="1149"/>
      <c r="F890" s="1213"/>
      <c r="G890" s="1149"/>
      <c r="H890" s="1238"/>
      <c r="I890" s="782"/>
      <c r="J890" s="1398"/>
      <c r="L890" s="1399"/>
      <c r="R890" s="1213"/>
      <c r="S890" s="1213"/>
    </row>
    <row r="891" spans="1:19" ht="9.75" hidden="1" customHeight="1">
      <c r="A891" s="1145"/>
      <c r="B891" s="1145"/>
      <c r="C891" s="1144"/>
      <c r="D891" s="1147"/>
      <c r="E891" s="1149"/>
      <c r="F891" s="1213"/>
      <c r="G891" s="1149"/>
      <c r="H891" s="1238"/>
      <c r="I891" s="782"/>
      <c r="J891" s="1398"/>
      <c r="L891" s="1399"/>
      <c r="R891" s="1213"/>
      <c r="S891" s="1213"/>
    </row>
    <row r="892" spans="1:19" ht="9.75" hidden="1" customHeight="1">
      <c r="A892" s="1145"/>
      <c r="B892" s="1145"/>
      <c r="C892" s="1144"/>
      <c r="D892" s="1147"/>
      <c r="E892" s="1149"/>
      <c r="F892" s="1214"/>
      <c r="G892" s="1149"/>
      <c r="H892" s="1238"/>
      <c r="I892" s="782"/>
      <c r="J892" s="1398"/>
      <c r="L892" s="1399"/>
      <c r="R892" s="1214"/>
      <c r="S892" s="1214"/>
    </row>
    <row r="893" spans="1:19" ht="9.75" hidden="1" customHeight="1">
      <c r="A893" s="1145"/>
      <c r="B893" s="1145"/>
      <c r="C893" s="1144"/>
      <c r="D893" s="1147"/>
      <c r="E893" s="1149"/>
      <c r="F893" s="1212"/>
      <c r="G893" s="1149">
        <f>+L893</f>
        <v>0</v>
      </c>
      <c r="H893" s="1238">
        <f>E893*G893</f>
        <v>0</v>
      </c>
      <c r="I893" s="782"/>
      <c r="J893" s="1397">
        <f>+F893</f>
        <v>0</v>
      </c>
      <c r="L893" s="1399">
        <f>J893*$L$3</f>
        <v>0</v>
      </c>
      <c r="R893" s="1212"/>
      <c r="S893" s="1212"/>
    </row>
    <row r="894" spans="1:19" ht="9.75" hidden="1" customHeight="1">
      <c r="A894" s="1145"/>
      <c r="B894" s="1145"/>
      <c r="C894" s="1144"/>
      <c r="D894" s="1147"/>
      <c r="E894" s="1149"/>
      <c r="F894" s="1213"/>
      <c r="G894" s="1149"/>
      <c r="H894" s="1238"/>
      <c r="I894" s="782"/>
      <c r="J894" s="1398"/>
      <c r="L894" s="1399"/>
      <c r="R894" s="1213"/>
      <c r="S894" s="1213"/>
    </row>
    <row r="895" spans="1:19" ht="9.75" hidden="1" customHeight="1">
      <c r="A895" s="1145"/>
      <c r="B895" s="1145"/>
      <c r="C895" s="1144"/>
      <c r="D895" s="1147"/>
      <c r="E895" s="1149"/>
      <c r="F895" s="1213"/>
      <c r="G895" s="1149"/>
      <c r="H895" s="1238"/>
      <c r="I895" s="782"/>
      <c r="J895" s="1398"/>
      <c r="L895" s="1399"/>
      <c r="R895" s="1213"/>
      <c r="S895" s="1213"/>
    </row>
    <row r="896" spans="1:19" ht="9.75" hidden="1" customHeight="1">
      <c r="A896" s="1145"/>
      <c r="B896" s="1145"/>
      <c r="C896" s="1144"/>
      <c r="D896" s="1147"/>
      <c r="E896" s="1149"/>
      <c r="F896" s="1213"/>
      <c r="G896" s="1149"/>
      <c r="H896" s="1238"/>
      <c r="I896" s="782"/>
      <c r="J896" s="1398"/>
      <c r="L896" s="1399"/>
      <c r="R896" s="1213"/>
      <c r="S896" s="1213"/>
    </row>
    <row r="897" spans="1:19" ht="9.75" hidden="1" customHeight="1">
      <c r="A897" s="1145"/>
      <c r="B897" s="1145"/>
      <c r="C897" s="1144"/>
      <c r="D897" s="1147"/>
      <c r="E897" s="1149"/>
      <c r="F897" s="1214"/>
      <c r="G897" s="1149"/>
      <c r="H897" s="1238"/>
      <c r="I897" s="782"/>
      <c r="J897" s="1398"/>
      <c r="L897" s="1399"/>
      <c r="R897" s="1214"/>
      <c r="S897" s="1214"/>
    </row>
    <row r="898" spans="1:19" ht="9.75" hidden="1" customHeight="1">
      <c r="A898" s="1145"/>
      <c r="B898" s="1145"/>
      <c r="C898" s="1144"/>
      <c r="D898" s="1147"/>
      <c r="E898" s="1149"/>
      <c r="F898" s="1212"/>
      <c r="G898" s="1149">
        <f>+L898</f>
        <v>0</v>
      </c>
      <c r="H898" s="1238">
        <f>E898*G898</f>
        <v>0</v>
      </c>
      <c r="I898" s="782"/>
      <c r="J898" s="1397">
        <f>+F898</f>
        <v>0</v>
      </c>
      <c r="L898" s="1399">
        <f>J898*$L$3</f>
        <v>0</v>
      </c>
      <c r="R898" s="1212"/>
      <c r="S898" s="1212"/>
    </row>
    <row r="899" spans="1:19" ht="9.75" hidden="1" customHeight="1">
      <c r="A899" s="1145"/>
      <c r="B899" s="1145"/>
      <c r="C899" s="1144"/>
      <c r="D899" s="1147"/>
      <c r="E899" s="1149"/>
      <c r="F899" s="1213"/>
      <c r="G899" s="1149"/>
      <c r="H899" s="1238"/>
      <c r="I899" s="782"/>
      <c r="J899" s="1398"/>
      <c r="L899" s="1399"/>
      <c r="R899" s="1213"/>
      <c r="S899" s="1213"/>
    </row>
    <row r="900" spans="1:19" ht="9.75" hidden="1" customHeight="1">
      <c r="A900" s="1145"/>
      <c r="B900" s="1145"/>
      <c r="C900" s="1144"/>
      <c r="D900" s="1147"/>
      <c r="E900" s="1149"/>
      <c r="F900" s="1213"/>
      <c r="G900" s="1149"/>
      <c r="H900" s="1238"/>
      <c r="I900" s="782"/>
      <c r="J900" s="1398"/>
      <c r="L900" s="1399"/>
      <c r="R900" s="1213"/>
      <c r="S900" s="1213"/>
    </row>
    <row r="901" spans="1:19" ht="9.75" hidden="1" customHeight="1">
      <c r="A901" s="1145"/>
      <c r="B901" s="1145"/>
      <c r="C901" s="1144"/>
      <c r="D901" s="1147"/>
      <c r="E901" s="1149"/>
      <c r="F901" s="1213"/>
      <c r="G901" s="1149"/>
      <c r="H901" s="1238"/>
      <c r="I901" s="782"/>
      <c r="J901" s="1398"/>
      <c r="L901" s="1399"/>
      <c r="R901" s="1213"/>
      <c r="S901" s="1213"/>
    </row>
    <row r="902" spans="1:19" ht="9.75" hidden="1" customHeight="1">
      <c r="A902" s="1145"/>
      <c r="B902" s="1145"/>
      <c r="C902" s="1144"/>
      <c r="D902" s="1147"/>
      <c r="E902" s="1149"/>
      <c r="F902" s="1214"/>
      <c r="G902" s="1149"/>
      <c r="H902" s="1238"/>
      <c r="I902" s="782"/>
      <c r="J902" s="1398"/>
      <c r="L902" s="1399"/>
      <c r="R902" s="1214"/>
      <c r="S902" s="1214"/>
    </row>
    <row r="903" spans="1:19" ht="9.75" hidden="1" customHeight="1">
      <c r="A903" s="1145"/>
      <c r="B903" s="1145"/>
      <c r="C903" s="1144"/>
      <c r="D903" s="1147"/>
      <c r="E903" s="1149"/>
      <c r="F903" s="1212"/>
      <c r="G903" s="1149">
        <f>+L903</f>
        <v>0</v>
      </c>
      <c r="H903" s="1238">
        <f>E903*G903</f>
        <v>0</v>
      </c>
      <c r="I903" s="782"/>
      <c r="J903" s="1397">
        <f>+F903</f>
        <v>0</v>
      </c>
      <c r="L903" s="1399">
        <f>J903*$L$3</f>
        <v>0</v>
      </c>
      <c r="R903" s="1212"/>
      <c r="S903" s="1212"/>
    </row>
    <row r="904" spans="1:19" ht="9.75" hidden="1" customHeight="1">
      <c r="A904" s="1145"/>
      <c r="B904" s="1145"/>
      <c r="C904" s="1144"/>
      <c r="D904" s="1147"/>
      <c r="E904" s="1149"/>
      <c r="F904" s="1213"/>
      <c r="G904" s="1149"/>
      <c r="H904" s="1238"/>
      <c r="I904" s="782"/>
      <c r="J904" s="1398"/>
      <c r="L904" s="1399"/>
      <c r="R904" s="1213"/>
      <c r="S904" s="1213"/>
    </row>
    <row r="905" spans="1:19" ht="9.75" hidden="1" customHeight="1">
      <c r="A905" s="1145"/>
      <c r="B905" s="1145"/>
      <c r="C905" s="1144"/>
      <c r="D905" s="1147"/>
      <c r="E905" s="1149"/>
      <c r="F905" s="1213"/>
      <c r="G905" s="1149"/>
      <c r="H905" s="1238"/>
      <c r="I905" s="782"/>
      <c r="J905" s="1398"/>
      <c r="L905" s="1399"/>
      <c r="R905" s="1213"/>
      <c r="S905" s="1213"/>
    </row>
    <row r="906" spans="1:19" ht="9.75" hidden="1" customHeight="1">
      <c r="A906" s="1145"/>
      <c r="B906" s="1145"/>
      <c r="C906" s="1144"/>
      <c r="D906" s="1147"/>
      <c r="E906" s="1149"/>
      <c r="F906" s="1213"/>
      <c r="G906" s="1149"/>
      <c r="H906" s="1238"/>
      <c r="I906" s="782"/>
      <c r="J906" s="1398"/>
      <c r="L906" s="1399"/>
      <c r="R906" s="1213"/>
      <c r="S906" s="1213"/>
    </row>
    <row r="907" spans="1:19" ht="9.75" hidden="1" customHeight="1">
      <c r="A907" s="1145"/>
      <c r="B907" s="1145"/>
      <c r="C907" s="1144"/>
      <c r="D907" s="1147"/>
      <c r="E907" s="1149"/>
      <c r="F907" s="1214"/>
      <c r="G907" s="1149"/>
      <c r="H907" s="1238"/>
      <c r="I907" s="782"/>
      <c r="J907" s="1398"/>
      <c r="L907" s="1399"/>
      <c r="R907" s="1214"/>
      <c r="S907" s="1214"/>
    </row>
    <row r="908" spans="1:19" ht="9.75" hidden="1" customHeight="1">
      <c r="A908" s="1145"/>
      <c r="B908" s="1145"/>
      <c r="C908" s="1144"/>
      <c r="D908" s="1147"/>
      <c r="E908" s="1149"/>
      <c r="F908" s="1212"/>
      <c r="G908" s="1149">
        <f>+L908</f>
        <v>0</v>
      </c>
      <c r="H908" s="1238">
        <f>E908*G908</f>
        <v>0</v>
      </c>
      <c r="I908" s="782"/>
      <c r="J908" s="1397">
        <f>+F908</f>
        <v>0</v>
      </c>
      <c r="L908" s="1399">
        <f>J908*$L$3</f>
        <v>0</v>
      </c>
      <c r="R908" s="1212"/>
      <c r="S908" s="1212"/>
    </row>
    <row r="909" spans="1:19" ht="9.75" hidden="1" customHeight="1">
      <c r="A909" s="1145"/>
      <c r="B909" s="1145"/>
      <c r="C909" s="1144"/>
      <c r="D909" s="1147"/>
      <c r="E909" s="1149"/>
      <c r="F909" s="1213"/>
      <c r="G909" s="1149"/>
      <c r="H909" s="1238"/>
      <c r="I909" s="782"/>
      <c r="J909" s="1398"/>
      <c r="L909" s="1399"/>
      <c r="R909" s="1213"/>
      <c r="S909" s="1213"/>
    </row>
    <row r="910" spans="1:19" ht="9.75" hidden="1" customHeight="1">
      <c r="A910" s="1145"/>
      <c r="B910" s="1145"/>
      <c r="C910" s="1144"/>
      <c r="D910" s="1147"/>
      <c r="E910" s="1149"/>
      <c r="F910" s="1213"/>
      <c r="G910" s="1149"/>
      <c r="H910" s="1238"/>
      <c r="I910" s="782"/>
      <c r="J910" s="1398"/>
      <c r="L910" s="1399"/>
      <c r="R910" s="1213"/>
      <c r="S910" s="1213"/>
    </row>
    <row r="911" spans="1:19" ht="9.75" hidden="1" customHeight="1">
      <c r="A911" s="1145"/>
      <c r="B911" s="1145"/>
      <c r="C911" s="1144"/>
      <c r="D911" s="1147"/>
      <c r="E911" s="1149"/>
      <c r="F911" s="1213"/>
      <c r="G911" s="1149"/>
      <c r="H911" s="1238"/>
      <c r="I911" s="782"/>
      <c r="J911" s="1398"/>
      <c r="L911" s="1399"/>
      <c r="R911" s="1213"/>
      <c r="S911" s="1213"/>
    </row>
    <row r="912" spans="1:19" ht="9.75" hidden="1" customHeight="1">
      <c r="A912" s="1145"/>
      <c r="B912" s="1145"/>
      <c r="C912" s="1144"/>
      <c r="D912" s="1147"/>
      <c r="E912" s="1149"/>
      <c r="F912" s="1214"/>
      <c r="G912" s="1149"/>
      <c r="H912" s="1238"/>
      <c r="I912" s="782"/>
      <c r="J912" s="1398"/>
      <c r="L912" s="1399"/>
      <c r="R912" s="1214"/>
      <c r="S912" s="1214"/>
    </row>
    <row r="913" spans="1:19" ht="9.75" hidden="1" customHeight="1">
      <c r="A913" s="1145"/>
      <c r="B913" s="1145"/>
      <c r="C913" s="1144"/>
      <c r="D913" s="1147"/>
      <c r="E913" s="1149"/>
      <c r="F913" s="1212"/>
      <c r="G913" s="1149">
        <f>+L913</f>
        <v>0</v>
      </c>
      <c r="H913" s="1238">
        <f>E913*G913</f>
        <v>0</v>
      </c>
      <c r="I913" s="782"/>
      <c r="J913" s="1397">
        <f>+F913</f>
        <v>0</v>
      </c>
      <c r="L913" s="1399">
        <f>J913*$L$3</f>
        <v>0</v>
      </c>
      <c r="R913" s="1212"/>
      <c r="S913" s="1212"/>
    </row>
    <row r="914" spans="1:19" ht="9.75" hidden="1" customHeight="1">
      <c r="A914" s="1145"/>
      <c r="B914" s="1145"/>
      <c r="C914" s="1144"/>
      <c r="D914" s="1147"/>
      <c r="E914" s="1149"/>
      <c r="F914" s="1213"/>
      <c r="G914" s="1149"/>
      <c r="H914" s="1238"/>
      <c r="I914" s="782"/>
      <c r="J914" s="1398"/>
      <c r="L914" s="1399"/>
      <c r="R914" s="1213"/>
      <c r="S914" s="1213"/>
    </row>
    <row r="915" spans="1:19" ht="9.75" hidden="1" customHeight="1">
      <c r="A915" s="1145"/>
      <c r="B915" s="1145"/>
      <c r="C915" s="1144"/>
      <c r="D915" s="1147"/>
      <c r="E915" s="1149"/>
      <c r="F915" s="1213"/>
      <c r="G915" s="1149"/>
      <c r="H915" s="1238"/>
      <c r="I915" s="782"/>
      <c r="J915" s="1398"/>
      <c r="L915" s="1399"/>
      <c r="R915" s="1213"/>
      <c r="S915" s="1213"/>
    </row>
    <row r="916" spans="1:19" ht="9.75" hidden="1" customHeight="1">
      <c r="A916" s="1145"/>
      <c r="B916" s="1145"/>
      <c r="C916" s="1144"/>
      <c r="D916" s="1147"/>
      <c r="E916" s="1149"/>
      <c r="F916" s="1213"/>
      <c r="G916" s="1149"/>
      <c r="H916" s="1238"/>
      <c r="I916" s="782"/>
      <c r="J916" s="1398"/>
      <c r="L916" s="1399"/>
      <c r="R916" s="1213"/>
      <c r="S916" s="1213"/>
    </row>
    <row r="917" spans="1:19" ht="7.5" hidden="1" customHeight="1">
      <c r="A917" s="1145"/>
      <c r="B917" s="1145"/>
      <c r="C917" s="1144"/>
      <c r="D917" s="1147"/>
      <c r="E917" s="1149"/>
      <c r="F917" s="1214"/>
      <c r="G917" s="1149"/>
      <c r="H917" s="1238"/>
      <c r="I917" s="782"/>
      <c r="J917" s="1398"/>
      <c r="L917" s="1399"/>
      <c r="R917" s="1214"/>
      <c r="S917" s="1214"/>
    </row>
    <row r="918" spans="1:19" ht="9.75" hidden="1" customHeight="1">
      <c r="A918" s="1145"/>
      <c r="B918" s="1145"/>
      <c r="C918" s="1144"/>
      <c r="D918" s="1147"/>
      <c r="E918" s="1149"/>
      <c r="F918" s="1212"/>
      <c r="G918" s="1149">
        <f>+L918</f>
        <v>0</v>
      </c>
      <c r="H918" s="1238">
        <f>E918*G918</f>
        <v>0</v>
      </c>
      <c r="I918" s="782"/>
      <c r="J918" s="1397">
        <f>+F918</f>
        <v>0</v>
      </c>
      <c r="L918" s="1399">
        <f>J918*$L$3</f>
        <v>0</v>
      </c>
      <c r="R918" s="1212"/>
      <c r="S918" s="1212"/>
    </row>
    <row r="919" spans="1:19" ht="9.75" hidden="1" customHeight="1">
      <c r="A919" s="1145"/>
      <c r="B919" s="1145"/>
      <c r="C919" s="1144"/>
      <c r="D919" s="1147"/>
      <c r="E919" s="1149"/>
      <c r="F919" s="1213"/>
      <c r="G919" s="1149"/>
      <c r="H919" s="1238"/>
      <c r="I919" s="782"/>
      <c r="J919" s="1398"/>
      <c r="L919" s="1399"/>
      <c r="R919" s="1213"/>
      <c r="S919" s="1213"/>
    </row>
    <row r="920" spans="1:19" ht="9.75" hidden="1" customHeight="1">
      <c r="A920" s="1145"/>
      <c r="B920" s="1145"/>
      <c r="C920" s="1144"/>
      <c r="D920" s="1147"/>
      <c r="E920" s="1149"/>
      <c r="F920" s="1213"/>
      <c r="G920" s="1149"/>
      <c r="H920" s="1238"/>
      <c r="I920" s="782"/>
      <c r="J920" s="1398"/>
      <c r="L920" s="1399"/>
      <c r="R920" s="1213"/>
      <c r="S920" s="1213"/>
    </row>
    <row r="921" spans="1:19" ht="9.75" hidden="1" customHeight="1">
      <c r="A921" s="1145"/>
      <c r="B921" s="1145"/>
      <c r="C921" s="1144"/>
      <c r="D921" s="1147"/>
      <c r="E921" s="1149"/>
      <c r="F921" s="1213"/>
      <c r="G921" s="1149"/>
      <c r="H921" s="1238"/>
      <c r="I921" s="782"/>
      <c r="J921" s="1398"/>
      <c r="L921" s="1399"/>
      <c r="R921" s="1213"/>
      <c r="S921" s="1213"/>
    </row>
    <row r="922" spans="1:19" ht="9.75" hidden="1" customHeight="1">
      <c r="A922" s="1145"/>
      <c r="B922" s="1145"/>
      <c r="C922" s="1144"/>
      <c r="D922" s="1147"/>
      <c r="E922" s="1149"/>
      <c r="F922" s="1214"/>
      <c r="G922" s="1149"/>
      <c r="H922" s="1238"/>
      <c r="I922" s="782"/>
      <c r="J922" s="1398"/>
      <c r="L922" s="1399"/>
      <c r="R922" s="1214"/>
      <c r="S922" s="1214"/>
    </row>
    <row r="923" spans="1:19" ht="9.75" hidden="1" customHeight="1">
      <c r="A923" s="1145"/>
      <c r="B923" s="1145"/>
      <c r="C923" s="1144"/>
      <c r="D923" s="1147"/>
      <c r="E923" s="1149"/>
      <c r="F923" s="1212"/>
      <c r="G923" s="1149">
        <f>+L923</f>
        <v>0</v>
      </c>
      <c r="H923" s="1238">
        <f>E923*G923</f>
        <v>0</v>
      </c>
      <c r="I923" s="782"/>
      <c r="J923" s="1397">
        <f>+F923</f>
        <v>0</v>
      </c>
      <c r="L923" s="1399">
        <f>J923*$L$3</f>
        <v>0</v>
      </c>
      <c r="R923" s="1212"/>
      <c r="S923" s="1212"/>
    </row>
    <row r="924" spans="1:19" ht="9.75" hidden="1" customHeight="1">
      <c r="A924" s="1145"/>
      <c r="B924" s="1145"/>
      <c r="C924" s="1144"/>
      <c r="D924" s="1147"/>
      <c r="E924" s="1149"/>
      <c r="F924" s="1213"/>
      <c r="G924" s="1149"/>
      <c r="H924" s="1238"/>
      <c r="I924" s="782"/>
      <c r="J924" s="1398"/>
      <c r="L924" s="1399"/>
      <c r="R924" s="1213"/>
      <c r="S924" s="1213"/>
    </row>
    <row r="925" spans="1:19" ht="9.75" hidden="1" customHeight="1">
      <c r="A925" s="1145"/>
      <c r="B925" s="1145"/>
      <c r="C925" s="1144"/>
      <c r="D925" s="1147"/>
      <c r="E925" s="1149"/>
      <c r="F925" s="1213"/>
      <c r="G925" s="1149"/>
      <c r="H925" s="1238"/>
      <c r="I925" s="782"/>
      <c r="J925" s="1398"/>
      <c r="L925" s="1399"/>
      <c r="R925" s="1213"/>
      <c r="S925" s="1213"/>
    </row>
    <row r="926" spans="1:19" ht="9.75" hidden="1" customHeight="1">
      <c r="A926" s="1145"/>
      <c r="B926" s="1145"/>
      <c r="C926" s="1144"/>
      <c r="D926" s="1147"/>
      <c r="E926" s="1149"/>
      <c r="F926" s="1213"/>
      <c r="G926" s="1149"/>
      <c r="H926" s="1238"/>
      <c r="I926" s="782"/>
      <c r="J926" s="1398"/>
      <c r="L926" s="1399"/>
      <c r="R926" s="1213"/>
      <c r="S926" s="1213"/>
    </row>
    <row r="927" spans="1:19" ht="9.75" hidden="1" customHeight="1">
      <c r="A927" s="1145"/>
      <c r="B927" s="1145"/>
      <c r="C927" s="1144"/>
      <c r="D927" s="1147"/>
      <c r="E927" s="1149"/>
      <c r="F927" s="1214"/>
      <c r="G927" s="1149"/>
      <c r="H927" s="1238"/>
      <c r="I927" s="782"/>
      <c r="J927" s="1398"/>
      <c r="L927" s="1399"/>
      <c r="R927" s="1214"/>
      <c r="S927" s="1214"/>
    </row>
    <row r="928" spans="1:19" ht="9.75" hidden="1" customHeight="1">
      <c r="A928" s="1145"/>
      <c r="B928" s="1145"/>
      <c r="C928" s="1144"/>
      <c r="D928" s="1147"/>
      <c r="E928" s="1149"/>
      <c r="F928" s="1212"/>
      <c r="G928" s="1149">
        <f>+L928</f>
        <v>0</v>
      </c>
      <c r="H928" s="1238">
        <f>E928*G928</f>
        <v>0</v>
      </c>
      <c r="I928" s="782"/>
      <c r="J928" s="1397">
        <f>+F928</f>
        <v>0</v>
      </c>
      <c r="L928" s="1399">
        <f>J928*$L$3</f>
        <v>0</v>
      </c>
      <c r="R928" s="1212"/>
      <c r="S928" s="1212"/>
    </row>
    <row r="929" spans="1:19" ht="9.75" hidden="1" customHeight="1">
      <c r="A929" s="1145"/>
      <c r="B929" s="1145"/>
      <c r="C929" s="1144"/>
      <c r="D929" s="1147"/>
      <c r="E929" s="1149"/>
      <c r="F929" s="1213"/>
      <c r="G929" s="1149"/>
      <c r="H929" s="1238"/>
      <c r="I929" s="782"/>
      <c r="J929" s="1398"/>
      <c r="L929" s="1399"/>
      <c r="R929" s="1213"/>
      <c r="S929" s="1213"/>
    </row>
    <row r="930" spans="1:19" ht="9.75" hidden="1" customHeight="1">
      <c r="A930" s="1145"/>
      <c r="B930" s="1145"/>
      <c r="C930" s="1144"/>
      <c r="D930" s="1147"/>
      <c r="E930" s="1149"/>
      <c r="F930" s="1213"/>
      <c r="G930" s="1149"/>
      <c r="H930" s="1238"/>
      <c r="I930" s="782"/>
      <c r="J930" s="1398"/>
      <c r="L930" s="1399"/>
      <c r="R930" s="1213"/>
      <c r="S930" s="1213"/>
    </row>
    <row r="931" spans="1:19" ht="9.75" hidden="1" customHeight="1">
      <c r="A931" s="1145"/>
      <c r="B931" s="1145"/>
      <c r="C931" s="1144"/>
      <c r="D931" s="1147"/>
      <c r="E931" s="1149"/>
      <c r="F931" s="1213"/>
      <c r="G931" s="1149"/>
      <c r="H931" s="1238"/>
      <c r="I931" s="782"/>
      <c r="J931" s="1398"/>
      <c r="L931" s="1399"/>
      <c r="R931" s="1213"/>
      <c r="S931" s="1213"/>
    </row>
    <row r="932" spans="1:19" ht="9.75" hidden="1" customHeight="1">
      <c r="A932" s="1145"/>
      <c r="B932" s="1145"/>
      <c r="C932" s="1144"/>
      <c r="D932" s="1147"/>
      <c r="E932" s="1149"/>
      <c r="F932" s="1214"/>
      <c r="G932" s="1149"/>
      <c r="H932" s="1238"/>
      <c r="I932" s="782"/>
      <c r="J932" s="1398"/>
      <c r="L932" s="1399"/>
      <c r="R932" s="1214"/>
      <c r="S932" s="1214"/>
    </row>
    <row r="933" spans="1:19" ht="9.75" hidden="1" customHeight="1">
      <c r="A933" s="1145"/>
      <c r="B933" s="1145"/>
      <c r="C933" s="1144"/>
      <c r="D933" s="1147"/>
      <c r="E933" s="1149"/>
      <c r="F933" s="1212"/>
      <c r="G933" s="1149">
        <f>+L933</f>
        <v>0</v>
      </c>
      <c r="H933" s="1238">
        <f>E933*G933</f>
        <v>0</v>
      </c>
      <c r="I933" s="782"/>
      <c r="J933" s="1397">
        <f>+F933</f>
        <v>0</v>
      </c>
      <c r="L933" s="1399">
        <f>J933*$L$3</f>
        <v>0</v>
      </c>
      <c r="R933" s="1212"/>
      <c r="S933" s="1212"/>
    </row>
    <row r="934" spans="1:19" ht="9.75" hidden="1" customHeight="1">
      <c r="A934" s="1145"/>
      <c r="B934" s="1145"/>
      <c r="C934" s="1144"/>
      <c r="D934" s="1147"/>
      <c r="E934" s="1149"/>
      <c r="F934" s="1213"/>
      <c r="G934" s="1149"/>
      <c r="H934" s="1238"/>
      <c r="I934" s="782"/>
      <c r="J934" s="1398"/>
      <c r="L934" s="1399"/>
      <c r="R934" s="1213"/>
      <c r="S934" s="1213"/>
    </row>
    <row r="935" spans="1:19" ht="9.75" hidden="1" customHeight="1">
      <c r="A935" s="1145"/>
      <c r="B935" s="1145"/>
      <c r="C935" s="1144"/>
      <c r="D935" s="1147"/>
      <c r="E935" s="1149"/>
      <c r="F935" s="1213"/>
      <c r="G935" s="1149"/>
      <c r="H935" s="1238"/>
      <c r="I935" s="782"/>
      <c r="J935" s="1398"/>
      <c r="L935" s="1399"/>
      <c r="R935" s="1213"/>
      <c r="S935" s="1213"/>
    </row>
    <row r="936" spans="1:19" ht="9.75" hidden="1" customHeight="1">
      <c r="A936" s="1145"/>
      <c r="B936" s="1145"/>
      <c r="C936" s="1144"/>
      <c r="D936" s="1147"/>
      <c r="E936" s="1149"/>
      <c r="F936" s="1213"/>
      <c r="G936" s="1149"/>
      <c r="H936" s="1238"/>
      <c r="I936" s="782"/>
      <c r="J936" s="1398"/>
      <c r="L936" s="1399"/>
      <c r="R936" s="1213"/>
      <c r="S936" s="1213"/>
    </row>
    <row r="937" spans="1:19" ht="9.75" hidden="1" customHeight="1">
      <c r="A937" s="1145"/>
      <c r="B937" s="1145"/>
      <c r="C937" s="1144"/>
      <c r="D937" s="1147"/>
      <c r="E937" s="1149"/>
      <c r="F937" s="1214"/>
      <c r="G937" s="1149"/>
      <c r="H937" s="1238"/>
      <c r="I937" s="782"/>
      <c r="J937" s="1398"/>
      <c r="L937" s="1399"/>
      <c r="R937" s="1214"/>
      <c r="S937" s="1214"/>
    </row>
    <row r="938" spans="1:19" ht="9.75" hidden="1" customHeight="1">
      <c r="A938" s="1145"/>
      <c r="B938" s="1145"/>
      <c r="C938" s="1144"/>
      <c r="D938" s="1147"/>
      <c r="E938" s="1149"/>
      <c r="F938" s="1212"/>
      <c r="G938" s="1149">
        <f>+L938</f>
        <v>0</v>
      </c>
      <c r="H938" s="1238">
        <f>E938*G938</f>
        <v>0</v>
      </c>
      <c r="I938" s="782"/>
      <c r="J938" s="1397">
        <f>+F938</f>
        <v>0</v>
      </c>
      <c r="L938" s="1399">
        <f>J938*$L$3</f>
        <v>0</v>
      </c>
      <c r="R938" s="1212"/>
      <c r="S938" s="1212"/>
    </row>
    <row r="939" spans="1:19" ht="9.75" hidden="1" customHeight="1">
      <c r="A939" s="1145"/>
      <c r="B939" s="1145"/>
      <c r="C939" s="1144"/>
      <c r="D939" s="1147"/>
      <c r="E939" s="1149"/>
      <c r="F939" s="1213"/>
      <c r="G939" s="1149"/>
      <c r="H939" s="1238"/>
      <c r="I939" s="782"/>
      <c r="J939" s="1398"/>
      <c r="L939" s="1399"/>
      <c r="R939" s="1213"/>
      <c r="S939" s="1213"/>
    </row>
    <row r="940" spans="1:19" ht="9.75" hidden="1" customHeight="1">
      <c r="A940" s="1145"/>
      <c r="B940" s="1145"/>
      <c r="C940" s="1144"/>
      <c r="D940" s="1147"/>
      <c r="E940" s="1149"/>
      <c r="F940" s="1213"/>
      <c r="G940" s="1149"/>
      <c r="H940" s="1238"/>
      <c r="I940" s="782"/>
      <c r="J940" s="1398"/>
      <c r="L940" s="1399"/>
      <c r="R940" s="1213"/>
      <c r="S940" s="1213"/>
    </row>
    <row r="941" spans="1:19" ht="9.75" hidden="1" customHeight="1">
      <c r="A941" s="1145"/>
      <c r="B941" s="1145"/>
      <c r="C941" s="1144"/>
      <c r="D941" s="1147"/>
      <c r="E941" s="1149"/>
      <c r="F941" s="1213"/>
      <c r="G941" s="1149"/>
      <c r="H941" s="1238"/>
      <c r="I941" s="782"/>
      <c r="J941" s="1398"/>
      <c r="L941" s="1399"/>
      <c r="R941" s="1213"/>
      <c r="S941" s="1213"/>
    </row>
    <row r="942" spans="1:19" ht="9.75" hidden="1" customHeight="1">
      <c r="A942" s="1145"/>
      <c r="B942" s="1145"/>
      <c r="C942" s="1144"/>
      <c r="D942" s="1147"/>
      <c r="E942" s="1149"/>
      <c r="F942" s="1214"/>
      <c r="G942" s="1149"/>
      <c r="H942" s="1238"/>
      <c r="I942" s="782"/>
      <c r="J942" s="1398"/>
      <c r="L942" s="1399"/>
      <c r="R942" s="1214"/>
      <c r="S942" s="1214"/>
    </row>
    <row r="943" spans="1:19" ht="9.75" hidden="1" customHeight="1">
      <c r="A943" s="1145"/>
      <c r="B943" s="1145"/>
      <c r="C943" s="1144"/>
      <c r="D943" s="1147"/>
      <c r="E943" s="1149"/>
      <c r="F943" s="1212"/>
      <c r="G943" s="1149">
        <f>+L943</f>
        <v>0</v>
      </c>
      <c r="H943" s="1238">
        <f>E943*G943</f>
        <v>0</v>
      </c>
      <c r="I943" s="782"/>
      <c r="J943" s="1397">
        <f>+F943</f>
        <v>0</v>
      </c>
      <c r="L943" s="1399">
        <f>J943*$L$3</f>
        <v>0</v>
      </c>
      <c r="R943" s="1212"/>
      <c r="S943" s="1212"/>
    </row>
    <row r="944" spans="1:19" ht="9.75" hidden="1" customHeight="1">
      <c r="A944" s="1145"/>
      <c r="B944" s="1145"/>
      <c r="C944" s="1144"/>
      <c r="D944" s="1147"/>
      <c r="E944" s="1149"/>
      <c r="F944" s="1213"/>
      <c r="G944" s="1149"/>
      <c r="H944" s="1238"/>
      <c r="I944" s="782"/>
      <c r="J944" s="1398"/>
      <c r="L944" s="1399"/>
      <c r="R944" s="1213"/>
      <c r="S944" s="1213"/>
    </row>
    <row r="945" spans="1:19" ht="9.75" hidden="1" customHeight="1">
      <c r="A945" s="1145"/>
      <c r="B945" s="1145"/>
      <c r="C945" s="1144"/>
      <c r="D945" s="1147"/>
      <c r="E945" s="1149"/>
      <c r="F945" s="1213"/>
      <c r="G945" s="1149"/>
      <c r="H945" s="1238"/>
      <c r="I945" s="782"/>
      <c r="J945" s="1398"/>
      <c r="L945" s="1399"/>
      <c r="R945" s="1213"/>
      <c r="S945" s="1213"/>
    </row>
    <row r="946" spans="1:19" ht="9.75" hidden="1" customHeight="1">
      <c r="A946" s="1145"/>
      <c r="B946" s="1145"/>
      <c r="C946" s="1144"/>
      <c r="D946" s="1147"/>
      <c r="E946" s="1149"/>
      <c r="F946" s="1213"/>
      <c r="G946" s="1149"/>
      <c r="H946" s="1238"/>
      <c r="I946" s="782"/>
      <c r="J946" s="1398"/>
      <c r="L946" s="1399"/>
      <c r="R946" s="1213"/>
      <c r="S946" s="1213"/>
    </row>
    <row r="947" spans="1:19" ht="9.75" hidden="1" customHeight="1">
      <c r="A947" s="1145"/>
      <c r="B947" s="1145"/>
      <c r="C947" s="1144"/>
      <c r="D947" s="1147"/>
      <c r="E947" s="1149"/>
      <c r="F947" s="1214"/>
      <c r="G947" s="1149"/>
      <c r="H947" s="1238"/>
      <c r="I947" s="782"/>
      <c r="J947" s="1398"/>
      <c r="L947" s="1399"/>
      <c r="R947" s="1214"/>
      <c r="S947" s="1214"/>
    </row>
    <row r="948" spans="1:19" ht="9.75" hidden="1" customHeight="1">
      <c r="A948" s="1145"/>
      <c r="B948" s="1145"/>
      <c r="C948" s="1144"/>
      <c r="D948" s="1147"/>
      <c r="E948" s="1149"/>
      <c r="F948" s="1212"/>
      <c r="G948" s="1149">
        <f>+L948</f>
        <v>0</v>
      </c>
      <c r="H948" s="1238">
        <f>E948*G948</f>
        <v>0</v>
      </c>
      <c r="I948" s="782"/>
      <c r="J948" s="1397">
        <f>+F948</f>
        <v>0</v>
      </c>
      <c r="L948" s="1399">
        <f>J948*$L$3</f>
        <v>0</v>
      </c>
      <c r="R948" s="1212"/>
      <c r="S948" s="1212"/>
    </row>
    <row r="949" spans="1:19" ht="9.75" hidden="1" customHeight="1">
      <c r="A949" s="1145"/>
      <c r="B949" s="1145"/>
      <c r="C949" s="1144"/>
      <c r="D949" s="1147"/>
      <c r="E949" s="1149"/>
      <c r="F949" s="1213"/>
      <c r="G949" s="1149"/>
      <c r="H949" s="1238"/>
      <c r="I949" s="782"/>
      <c r="J949" s="1398"/>
      <c r="L949" s="1399"/>
      <c r="R949" s="1213"/>
      <c r="S949" s="1213"/>
    </row>
    <row r="950" spans="1:19" ht="9.75" hidden="1" customHeight="1">
      <c r="A950" s="1145"/>
      <c r="B950" s="1145"/>
      <c r="C950" s="1144"/>
      <c r="D950" s="1147"/>
      <c r="E950" s="1149"/>
      <c r="F950" s="1213"/>
      <c r="G950" s="1149"/>
      <c r="H950" s="1238"/>
      <c r="I950" s="782"/>
      <c r="J950" s="1398"/>
      <c r="L950" s="1399"/>
      <c r="R950" s="1213"/>
      <c r="S950" s="1213"/>
    </row>
    <row r="951" spans="1:19" ht="9.75" hidden="1" customHeight="1">
      <c r="A951" s="1145"/>
      <c r="B951" s="1145"/>
      <c r="C951" s="1144"/>
      <c r="D951" s="1147"/>
      <c r="E951" s="1149"/>
      <c r="F951" s="1213"/>
      <c r="G951" s="1149"/>
      <c r="H951" s="1238"/>
      <c r="I951" s="782"/>
      <c r="J951" s="1398"/>
      <c r="L951" s="1399"/>
      <c r="R951" s="1213"/>
      <c r="S951" s="1213"/>
    </row>
    <row r="952" spans="1:19" ht="9.75" hidden="1" customHeight="1">
      <c r="A952" s="1145"/>
      <c r="B952" s="1145"/>
      <c r="C952" s="1144"/>
      <c r="D952" s="1147"/>
      <c r="E952" s="1149"/>
      <c r="F952" s="1214"/>
      <c r="G952" s="1149"/>
      <c r="H952" s="1238"/>
      <c r="I952" s="782"/>
      <c r="J952" s="1398"/>
      <c r="L952" s="1399"/>
      <c r="R952" s="1214"/>
      <c r="S952" s="1214"/>
    </row>
    <row r="953" spans="1:19" ht="9.75" hidden="1" customHeight="1">
      <c r="A953" s="1145"/>
      <c r="B953" s="1145"/>
      <c r="C953" s="1415"/>
      <c r="D953" s="1147"/>
      <c r="E953" s="1149"/>
      <c r="F953" s="1212"/>
      <c r="G953" s="1149">
        <f>+L953</f>
        <v>0</v>
      </c>
      <c r="H953" s="1238">
        <f>E953*G953</f>
        <v>0</v>
      </c>
      <c r="I953" s="782"/>
      <c r="J953" s="1397">
        <f>+F953</f>
        <v>0</v>
      </c>
      <c r="L953" s="1399">
        <f>J953*$L$3</f>
        <v>0</v>
      </c>
      <c r="R953" s="1212"/>
      <c r="S953" s="1212"/>
    </row>
    <row r="954" spans="1:19" ht="9.75" hidden="1" customHeight="1">
      <c r="A954" s="1145"/>
      <c r="B954" s="1145"/>
      <c r="C954" s="1415"/>
      <c r="D954" s="1147"/>
      <c r="E954" s="1149"/>
      <c r="F954" s="1213"/>
      <c r="G954" s="1149"/>
      <c r="H954" s="1238"/>
      <c r="I954" s="782"/>
      <c r="J954" s="1398"/>
      <c r="L954" s="1399"/>
      <c r="R954" s="1213"/>
      <c r="S954" s="1213"/>
    </row>
    <row r="955" spans="1:19" ht="9.75" hidden="1" customHeight="1">
      <c r="A955" s="1145"/>
      <c r="B955" s="1145"/>
      <c r="C955" s="1415"/>
      <c r="D955" s="1147"/>
      <c r="E955" s="1149"/>
      <c r="F955" s="1213"/>
      <c r="G955" s="1149"/>
      <c r="H955" s="1238"/>
      <c r="I955" s="782"/>
      <c r="J955" s="1398"/>
      <c r="L955" s="1399"/>
      <c r="R955" s="1213"/>
      <c r="S955" s="1213"/>
    </row>
    <row r="956" spans="1:19" ht="9.75" hidden="1" customHeight="1">
      <c r="A956" s="1145"/>
      <c r="B956" s="1145"/>
      <c r="C956" s="1415"/>
      <c r="D956" s="1147"/>
      <c r="E956" s="1149"/>
      <c r="F956" s="1213"/>
      <c r="G956" s="1149"/>
      <c r="H956" s="1238"/>
      <c r="I956" s="782"/>
      <c r="J956" s="1398"/>
      <c r="L956" s="1399"/>
      <c r="R956" s="1213"/>
      <c r="S956" s="1213"/>
    </row>
    <row r="957" spans="1:19" ht="9.75" hidden="1" customHeight="1">
      <c r="A957" s="1145"/>
      <c r="B957" s="1145"/>
      <c r="C957" s="1415"/>
      <c r="D957" s="1147"/>
      <c r="E957" s="1149"/>
      <c r="F957" s="1214"/>
      <c r="G957" s="1149"/>
      <c r="H957" s="1238"/>
      <c r="I957" s="782"/>
      <c r="J957" s="1398"/>
      <c r="L957" s="1399"/>
      <c r="R957" s="1214"/>
      <c r="S957" s="1214"/>
    </row>
    <row r="958" spans="1:19" ht="9.75" hidden="1" customHeight="1">
      <c r="A958" s="1145"/>
      <c r="B958" s="1145"/>
      <c r="C958" s="1415"/>
      <c r="D958" s="1147"/>
      <c r="E958" s="1149"/>
      <c r="F958" s="1212"/>
      <c r="G958" s="1149">
        <f>+L958</f>
        <v>0</v>
      </c>
      <c r="H958" s="1238">
        <f>E958*G958</f>
        <v>0</v>
      </c>
      <c r="I958" s="782"/>
      <c r="J958" s="1397">
        <f>+F958</f>
        <v>0</v>
      </c>
      <c r="L958" s="1399">
        <f>J958*$L$3</f>
        <v>0</v>
      </c>
      <c r="R958" s="1212"/>
      <c r="S958" s="1212"/>
    </row>
    <row r="959" spans="1:19" ht="9.75" hidden="1" customHeight="1">
      <c r="A959" s="1145"/>
      <c r="B959" s="1145"/>
      <c r="C959" s="1415"/>
      <c r="D959" s="1147"/>
      <c r="E959" s="1149"/>
      <c r="F959" s="1213"/>
      <c r="G959" s="1149"/>
      <c r="H959" s="1238"/>
      <c r="I959" s="782"/>
      <c r="J959" s="1398"/>
      <c r="L959" s="1399"/>
      <c r="R959" s="1213"/>
      <c r="S959" s="1213"/>
    </row>
    <row r="960" spans="1:19" ht="9.75" hidden="1" customHeight="1">
      <c r="A960" s="1145"/>
      <c r="B960" s="1145"/>
      <c r="C960" s="1415"/>
      <c r="D960" s="1147"/>
      <c r="E960" s="1149"/>
      <c r="F960" s="1213"/>
      <c r="G960" s="1149"/>
      <c r="H960" s="1238"/>
      <c r="I960" s="782"/>
      <c r="J960" s="1398"/>
      <c r="L960" s="1399"/>
      <c r="R960" s="1213"/>
      <c r="S960" s="1213"/>
    </row>
    <row r="961" spans="1:19" ht="9.75" hidden="1" customHeight="1">
      <c r="A961" s="1145"/>
      <c r="B961" s="1145"/>
      <c r="C961" s="1415"/>
      <c r="D961" s="1147"/>
      <c r="E961" s="1149"/>
      <c r="F961" s="1213"/>
      <c r="G961" s="1149"/>
      <c r="H961" s="1238"/>
      <c r="I961" s="782"/>
      <c r="J961" s="1398"/>
      <c r="L961" s="1399"/>
      <c r="R961" s="1213"/>
      <c r="S961" s="1213"/>
    </row>
    <row r="962" spans="1:19" ht="9.75" hidden="1" customHeight="1">
      <c r="A962" s="1145"/>
      <c r="B962" s="1145"/>
      <c r="C962" s="1415"/>
      <c r="D962" s="1147"/>
      <c r="E962" s="1149"/>
      <c r="F962" s="1214"/>
      <c r="G962" s="1149"/>
      <c r="H962" s="1238"/>
      <c r="I962" s="782"/>
      <c r="J962" s="1398"/>
      <c r="L962" s="1399"/>
      <c r="R962" s="1214"/>
      <c r="S962" s="1214"/>
    </row>
    <row r="963" spans="1:19" ht="9.75" hidden="1" customHeight="1">
      <c r="A963" s="1145"/>
      <c r="B963" s="1145"/>
      <c r="C963" s="1144"/>
      <c r="D963" s="1147"/>
      <c r="E963" s="1149"/>
      <c r="F963" s="1212"/>
      <c r="G963" s="1149">
        <f>+L963</f>
        <v>0</v>
      </c>
      <c r="H963" s="1238">
        <f>E963*G963</f>
        <v>0</v>
      </c>
      <c r="I963" s="782"/>
      <c r="J963" s="1397">
        <f>+F963</f>
        <v>0</v>
      </c>
      <c r="L963" s="1399">
        <f>J963*$L$3</f>
        <v>0</v>
      </c>
      <c r="R963" s="1212"/>
      <c r="S963" s="1212"/>
    </row>
    <row r="964" spans="1:19" ht="9.75" hidden="1" customHeight="1">
      <c r="A964" s="1145"/>
      <c r="B964" s="1145"/>
      <c r="C964" s="1144"/>
      <c r="D964" s="1147"/>
      <c r="E964" s="1149"/>
      <c r="F964" s="1213"/>
      <c r="G964" s="1149"/>
      <c r="H964" s="1238"/>
      <c r="I964" s="782"/>
      <c r="J964" s="1398"/>
      <c r="L964" s="1399"/>
      <c r="R964" s="1213"/>
      <c r="S964" s="1213"/>
    </row>
    <row r="965" spans="1:19" ht="9.75" hidden="1" customHeight="1">
      <c r="A965" s="1145"/>
      <c r="B965" s="1145"/>
      <c r="C965" s="1144"/>
      <c r="D965" s="1147"/>
      <c r="E965" s="1149"/>
      <c r="F965" s="1213"/>
      <c r="G965" s="1149"/>
      <c r="H965" s="1238"/>
      <c r="I965" s="782"/>
      <c r="J965" s="1398"/>
      <c r="L965" s="1399"/>
      <c r="R965" s="1213"/>
      <c r="S965" s="1213"/>
    </row>
    <row r="966" spans="1:19" ht="9.75" hidden="1" customHeight="1">
      <c r="A966" s="1145"/>
      <c r="B966" s="1145"/>
      <c r="C966" s="1144"/>
      <c r="D966" s="1147"/>
      <c r="E966" s="1149"/>
      <c r="F966" s="1213"/>
      <c r="G966" s="1149"/>
      <c r="H966" s="1238"/>
      <c r="I966" s="782"/>
      <c r="J966" s="1398"/>
      <c r="L966" s="1399"/>
      <c r="R966" s="1213"/>
      <c r="S966" s="1213"/>
    </row>
    <row r="967" spans="1:19" ht="9.75" hidden="1" customHeight="1">
      <c r="A967" s="1145"/>
      <c r="B967" s="1145"/>
      <c r="C967" s="1144"/>
      <c r="D967" s="1147"/>
      <c r="E967" s="1149"/>
      <c r="F967" s="1214"/>
      <c r="G967" s="1149"/>
      <c r="H967" s="1238"/>
      <c r="I967" s="782"/>
      <c r="J967" s="1398"/>
      <c r="L967" s="1399"/>
      <c r="R967" s="1214"/>
      <c r="S967" s="1214"/>
    </row>
    <row r="968" spans="1:19" ht="9.75" hidden="1" customHeight="1">
      <c r="A968" s="1145"/>
      <c r="B968" s="1145"/>
      <c r="C968" s="1144"/>
      <c r="D968" s="1147"/>
      <c r="E968" s="1149"/>
      <c r="F968" s="1212"/>
      <c r="G968" s="1149">
        <f>+L968</f>
        <v>0</v>
      </c>
      <c r="H968" s="1238">
        <f>E968*G968</f>
        <v>0</v>
      </c>
      <c r="I968" s="782"/>
      <c r="J968" s="1397">
        <f>+F968</f>
        <v>0</v>
      </c>
      <c r="L968" s="1399">
        <f>J968*$L$3</f>
        <v>0</v>
      </c>
      <c r="R968" s="1212"/>
      <c r="S968" s="1212"/>
    </row>
    <row r="969" spans="1:19" ht="9.75" hidden="1" customHeight="1">
      <c r="A969" s="1145"/>
      <c r="B969" s="1145"/>
      <c r="C969" s="1144"/>
      <c r="D969" s="1147"/>
      <c r="E969" s="1149"/>
      <c r="F969" s="1213"/>
      <c r="G969" s="1149"/>
      <c r="H969" s="1238"/>
      <c r="I969" s="782"/>
      <c r="J969" s="1398"/>
      <c r="L969" s="1399"/>
      <c r="R969" s="1213"/>
      <c r="S969" s="1213"/>
    </row>
    <row r="970" spans="1:19" ht="9.75" hidden="1" customHeight="1">
      <c r="A970" s="1145"/>
      <c r="B970" s="1145"/>
      <c r="C970" s="1144"/>
      <c r="D970" s="1147"/>
      <c r="E970" s="1149"/>
      <c r="F970" s="1213"/>
      <c r="G970" s="1149"/>
      <c r="H970" s="1238"/>
      <c r="I970" s="782"/>
      <c r="J970" s="1398"/>
      <c r="L970" s="1399"/>
      <c r="R970" s="1213"/>
      <c r="S970" s="1213"/>
    </row>
    <row r="971" spans="1:19" ht="9.75" hidden="1" customHeight="1">
      <c r="A971" s="1145"/>
      <c r="B971" s="1145"/>
      <c r="C971" s="1144"/>
      <c r="D971" s="1147"/>
      <c r="E971" s="1149"/>
      <c r="F971" s="1213"/>
      <c r="G971" s="1149"/>
      <c r="H971" s="1238"/>
      <c r="I971" s="782"/>
      <c r="J971" s="1398"/>
      <c r="L971" s="1399"/>
      <c r="R971" s="1213"/>
      <c r="S971" s="1213"/>
    </row>
    <row r="972" spans="1:19" ht="9.75" hidden="1" customHeight="1">
      <c r="A972" s="1145"/>
      <c r="B972" s="1145"/>
      <c r="C972" s="1144"/>
      <c r="D972" s="1147"/>
      <c r="E972" s="1149"/>
      <c r="F972" s="1214"/>
      <c r="G972" s="1149"/>
      <c r="H972" s="1238"/>
      <c r="I972" s="782"/>
      <c r="J972" s="1398"/>
      <c r="L972" s="1399"/>
      <c r="R972" s="1214"/>
      <c r="S972" s="1214"/>
    </row>
    <row r="973" spans="1:19" ht="9.75" hidden="1" customHeight="1">
      <c r="A973" s="1145"/>
      <c r="B973" s="1145"/>
      <c r="C973" s="1144"/>
      <c r="D973" s="1147"/>
      <c r="E973" s="1149"/>
      <c r="F973" s="1212"/>
      <c r="G973" s="1149">
        <f>+L973</f>
        <v>0</v>
      </c>
      <c r="H973" s="1238">
        <f>E973*G973</f>
        <v>0</v>
      </c>
      <c r="I973" s="782"/>
      <c r="J973" s="1397">
        <f>+F973</f>
        <v>0</v>
      </c>
      <c r="L973" s="1399">
        <f>J973*$L$3</f>
        <v>0</v>
      </c>
      <c r="R973" s="1212"/>
      <c r="S973" s="1212"/>
    </row>
    <row r="974" spans="1:19" ht="9.75" hidden="1" customHeight="1">
      <c r="A974" s="1145"/>
      <c r="B974" s="1145"/>
      <c r="C974" s="1144"/>
      <c r="D974" s="1147"/>
      <c r="E974" s="1149"/>
      <c r="F974" s="1213"/>
      <c r="G974" s="1149"/>
      <c r="H974" s="1238"/>
      <c r="I974" s="782"/>
      <c r="J974" s="1398"/>
      <c r="L974" s="1399"/>
      <c r="R974" s="1213"/>
      <c r="S974" s="1213"/>
    </row>
    <row r="975" spans="1:19" ht="9.75" hidden="1" customHeight="1">
      <c r="A975" s="1145"/>
      <c r="B975" s="1145"/>
      <c r="C975" s="1144"/>
      <c r="D975" s="1147"/>
      <c r="E975" s="1149"/>
      <c r="F975" s="1213"/>
      <c r="G975" s="1149"/>
      <c r="H975" s="1238"/>
      <c r="I975" s="782"/>
      <c r="J975" s="1398"/>
      <c r="L975" s="1399"/>
      <c r="R975" s="1213"/>
      <c r="S975" s="1213"/>
    </row>
    <row r="976" spans="1:19" ht="9.75" hidden="1" customHeight="1">
      <c r="A976" s="1145"/>
      <c r="B976" s="1145"/>
      <c r="C976" s="1144"/>
      <c r="D976" s="1147"/>
      <c r="E976" s="1149"/>
      <c r="F976" s="1213"/>
      <c r="G976" s="1149"/>
      <c r="H976" s="1238"/>
      <c r="I976" s="782"/>
      <c r="J976" s="1398"/>
      <c r="L976" s="1399"/>
      <c r="R976" s="1213"/>
      <c r="S976" s="1213"/>
    </row>
    <row r="977" spans="1:19" ht="9.75" hidden="1" customHeight="1">
      <c r="A977" s="1145"/>
      <c r="B977" s="1145"/>
      <c r="C977" s="1144"/>
      <c r="D977" s="1147"/>
      <c r="E977" s="1149"/>
      <c r="F977" s="1214"/>
      <c r="G977" s="1149"/>
      <c r="H977" s="1238"/>
      <c r="I977" s="782"/>
      <c r="J977" s="1398"/>
      <c r="L977" s="1399"/>
      <c r="R977" s="1214"/>
      <c r="S977" s="1214"/>
    </row>
    <row r="978" spans="1:19" ht="9.75" hidden="1" customHeight="1">
      <c r="A978" s="1145"/>
      <c r="B978" s="1145"/>
      <c r="C978" s="1144"/>
      <c r="D978" s="1147"/>
      <c r="E978" s="1149"/>
      <c r="F978" s="1212"/>
      <c r="G978" s="1149">
        <f>+L978</f>
        <v>0</v>
      </c>
      <c r="H978" s="1238">
        <f>E978*G978</f>
        <v>0</v>
      </c>
      <c r="I978" s="782"/>
      <c r="J978" s="1397">
        <f>+F978</f>
        <v>0</v>
      </c>
      <c r="L978" s="1399">
        <f>J978*$L$3</f>
        <v>0</v>
      </c>
      <c r="R978" s="1212"/>
      <c r="S978" s="1212"/>
    </row>
    <row r="979" spans="1:19" ht="9.75" hidden="1" customHeight="1">
      <c r="A979" s="1145"/>
      <c r="B979" s="1145"/>
      <c r="C979" s="1144"/>
      <c r="D979" s="1147"/>
      <c r="E979" s="1149"/>
      <c r="F979" s="1213"/>
      <c r="G979" s="1149"/>
      <c r="H979" s="1238"/>
      <c r="I979" s="782"/>
      <c r="J979" s="1398"/>
      <c r="L979" s="1399"/>
      <c r="R979" s="1213"/>
      <c r="S979" s="1213"/>
    </row>
    <row r="980" spans="1:19" ht="9.75" hidden="1" customHeight="1">
      <c r="A980" s="1145"/>
      <c r="B980" s="1145"/>
      <c r="C980" s="1144"/>
      <c r="D980" s="1147"/>
      <c r="E980" s="1149"/>
      <c r="F980" s="1213"/>
      <c r="G980" s="1149"/>
      <c r="H980" s="1238"/>
      <c r="I980" s="782"/>
      <c r="J980" s="1398"/>
      <c r="L980" s="1399"/>
      <c r="R980" s="1213"/>
      <c r="S980" s="1213"/>
    </row>
    <row r="981" spans="1:19" ht="9.75" hidden="1" customHeight="1">
      <c r="A981" s="1145"/>
      <c r="B981" s="1145"/>
      <c r="C981" s="1144"/>
      <c r="D981" s="1147"/>
      <c r="E981" s="1149"/>
      <c r="F981" s="1213"/>
      <c r="G981" s="1149"/>
      <c r="H981" s="1238"/>
      <c r="I981" s="782"/>
      <c r="J981" s="1398"/>
      <c r="L981" s="1399"/>
      <c r="R981" s="1213"/>
      <c r="S981" s="1213"/>
    </row>
    <row r="982" spans="1:19" ht="9.75" hidden="1" customHeight="1">
      <c r="A982" s="1145"/>
      <c r="B982" s="1145"/>
      <c r="C982" s="1144"/>
      <c r="D982" s="1147"/>
      <c r="E982" s="1149"/>
      <c r="F982" s="1214"/>
      <c r="G982" s="1149"/>
      <c r="H982" s="1238"/>
      <c r="I982" s="782"/>
      <c r="J982" s="1398"/>
      <c r="L982" s="1399"/>
      <c r="R982" s="1214"/>
      <c r="S982" s="1214"/>
    </row>
    <row r="983" spans="1:19" ht="9.75" hidden="1" customHeight="1">
      <c r="A983" s="1145"/>
      <c r="B983" s="1145"/>
      <c r="C983" s="1144"/>
      <c r="D983" s="1147"/>
      <c r="E983" s="1149"/>
      <c r="F983" s="1212"/>
      <c r="G983" s="1149">
        <f>+L983</f>
        <v>0</v>
      </c>
      <c r="H983" s="1238">
        <f>E983*G983</f>
        <v>0</v>
      </c>
      <c r="I983" s="782"/>
      <c r="J983" s="1397">
        <f>+F983</f>
        <v>0</v>
      </c>
      <c r="L983" s="1399">
        <f>J983*$L$3</f>
        <v>0</v>
      </c>
      <c r="R983" s="1212"/>
      <c r="S983" s="1212"/>
    </row>
    <row r="984" spans="1:19" ht="9.75" hidden="1" customHeight="1">
      <c r="A984" s="1145"/>
      <c r="B984" s="1145"/>
      <c r="C984" s="1144"/>
      <c r="D984" s="1147"/>
      <c r="E984" s="1149"/>
      <c r="F984" s="1213"/>
      <c r="G984" s="1149"/>
      <c r="H984" s="1238"/>
      <c r="I984" s="782"/>
      <c r="J984" s="1398"/>
      <c r="L984" s="1399"/>
      <c r="R984" s="1213"/>
      <c r="S984" s="1213"/>
    </row>
    <row r="985" spans="1:19" ht="9.75" hidden="1" customHeight="1">
      <c r="A985" s="1145"/>
      <c r="B985" s="1145"/>
      <c r="C985" s="1144"/>
      <c r="D985" s="1147"/>
      <c r="E985" s="1149"/>
      <c r="F985" s="1213"/>
      <c r="G985" s="1149"/>
      <c r="H985" s="1238"/>
      <c r="I985" s="782"/>
      <c r="J985" s="1398"/>
      <c r="L985" s="1399"/>
      <c r="R985" s="1213"/>
      <c r="S985" s="1213"/>
    </row>
    <row r="986" spans="1:19" ht="9.75" hidden="1" customHeight="1">
      <c r="A986" s="1145"/>
      <c r="B986" s="1145"/>
      <c r="C986" s="1144"/>
      <c r="D986" s="1147"/>
      <c r="E986" s="1149"/>
      <c r="F986" s="1213"/>
      <c r="G986" s="1149"/>
      <c r="H986" s="1238"/>
      <c r="I986" s="782"/>
      <c r="J986" s="1398"/>
      <c r="L986" s="1399"/>
      <c r="R986" s="1213"/>
      <c r="S986" s="1213"/>
    </row>
    <row r="987" spans="1:19" ht="9.75" hidden="1" customHeight="1">
      <c r="A987" s="1145"/>
      <c r="B987" s="1145"/>
      <c r="C987" s="1144"/>
      <c r="D987" s="1147"/>
      <c r="E987" s="1149"/>
      <c r="F987" s="1214"/>
      <c r="G987" s="1149"/>
      <c r="H987" s="1238"/>
      <c r="I987" s="782"/>
      <c r="J987" s="1398"/>
      <c r="L987" s="1399"/>
      <c r="R987" s="1214"/>
      <c r="S987" s="1214"/>
    </row>
    <row r="988" spans="1:19" ht="9.75" hidden="1" customHeight="1">
      <c r="A988" s="1145"/>
      <c r="B988" s="1145"/>
      <c r="C988" s="1144"/>
      <c r="D988" s="1147"/>
      <c r="E988" s="1149"/>
      <c r="F988" s="1212"/>
      <c r="G988" s="1149">
        <f>+L988</f>
        <v>0</v>
      </c>
      <c r="H988" s="1238">
        <f>E988*G988</f>
        <v>0</v>
      </c>
      <c r="I988" s="782"/>
      <c r="J988" s="1397">
        <f>+F988</f>
        <v>0</v>
      </c>
      <c r="L988" s="1399">
        <f>J988*$L$3</f>
        <v>0</v>
      </c>
      <c r="R988" s="1212"/>
      <c r="S988" s="1212"/>
    </row>
    <row r="989" spans="1:19" ht="9.75" hidden="1" customHeight="1">
      <c r="A989" s="1145"/>
      <c r="B989" s="1145"/>
      <c r="C989" s="1144"/>
      <c r="D989" s="1147"/>
      <c r="E989" s="1149"/>
      <c r="F989" s="1213"/>
      <c r="G989" s="1149"/>
      <c r="H989" s="1238"/>
      <c r="I989" s="782"/>
      <c r="J989" s="1398"/>
      <c r="L989" s="1399"/>
      <c r="R989" s="1213"/>
      <c r="S989" s="1213"/>
    </row>
    <row r="990" spans="1:19" ht="9.75" hidden="1" customHeight="1">
      <c r="A990" s="1145"/>
      <c r="B990" s="1145"/>
      <c r="C990" s="1144"/>
      <c r="D990" s="1147"/>
      <c r="E990" s="1149"/>
      <c r="F990" s="1213"/>
      <c r="G990" s="1149"/>
      <c r="H990" s="1238"/>
      <c r="I990" s="782"/>
      <c r="J990" s="1398"/>
      <c r="L990" s="1399"/>
      <c r="R990" s="1213"/>
      <c r="S990" s="1213"/>
    </row>
    <row r="991" spans="1:19" ht="9.75" hidden="1" customHeight="1">
      <c r="A991" s="1145"/>
      <c r="B991" s="1145"/>
      <c r="C991" s="1144"/>
      <c r="D991" s="1147"/>
      <c r="E991" s="1149"/>
      <c r="F991" s="1213"/>
      <c r="G991" s="1149"/>
      <c r="H991" s="1238"/>
      <c r="I991" s="782"/>
      <c r="J991" s="1398"/>
      <c r="L991" s="1399"/>
      <c r="R991" s="1213"/>
      <c r="S991" s="1213"/>
    </row>
    <row r="992" spans="1:19" ht="9.75" hidden="1" customHeight="1">
      <c r="A992" s="1145"/>
      <c r="B992" s="1145"/>
      <c r="C992" s="1144"/>
      <c r="D992" s="1147"/>
      <c r="E992" s="1149"/>
      <c r="F992" s="1214"/>
      <c r="G992" s="1149"/>
      <c r="H992" s="1238"/>
      <c r="I992" s="782"/>
      <c r="J992" s="1398"/>
      <c r="L992" s="1399"/>
      <c r="R992" s="1214"/>
      <c r="S992" s="1214"/>
    </row>
    <row r="993" spans="1:19" ht="9.75" hidden="1" customHeight="1">
      <c r="A993" s="1145"/>
      <c r="B993" s="1145"/>
      <c r="C993" s="1144"/>
      <c r="D993" s="1147"/>
      <c r="E993" s="1149"/>
      <c r="F993" s="1212"/>
      <c r="G993" s="1149">
        <f>+L993</f>
        <v>0</v>
      </c>
      <c r="H993" s="1238">
        <f>E993*G993</f>
        <v>0</v>
      </c>
      <c r="I993" s="782"/>
      <c r="J993" s="1397">
        <f>+F993</f>
        <v>0</v>
      </c>
      <c r="L993" s="1399">
        <f>J993*$L$3</f>
        <v>0</v>
      </c>
      <c r="R993" s="1212"/>
      <c r="S993" s="1212"/>
    </row>
    <row r="994" spans="1:19" ht="9.75" hidden="1" customHeight="1">
      <c r="A994" s="1145"/>
      <c r="B994" s="1145"/>
      <c r="C994" s="1144"/>
      <c r="D994" s="1147"/>
      <c r="E994" s="1149"/>
      <c r="F994" s="1213"/>
      <c r="G994" s="1149"/>
      <c r="H994" s="1238"/>
      <c r="I994" s="782"/>
      <c r="J994" s="1398"/>
      <c r="L994" s="1399"/>
      <c r="R994" s="1213"/>
      <c r="S994" s="1213"/>
    </row>
    <row r="995" spans="1:19" ht="9.75" hidden="1" customHeight="1">
      <c r="A995" s="1145"/>
      <c r="B995" s="1145"/>
      <c r="C995" s="1144"/>
      <c r="D995" s="1147"/>
      <c r="E995" s="1149"/>
      <c r="F995" s="1213"/>
      <c r="G995" s="1149"/>
      <c r="H995" s="1238"/>
      <c r="I995" s="782"/>
      <c r="J995" s="1398"/>
      <c r="L995" s="1399"/>
      <c r="R995" s="1213"/>
      <c r="S995" s="1213"/>
    </row>
    <row r="996" spans="1:19" ht="9.75" hidden="1" customHeight="1">
      <c r="A996" s="1145"/>
      <c r="B996" s="1145"/>
      <c r="C996" s="1144"/>
      <c r="D996" s="1147"/>
      <c r="E996" s="1149"/>
      <c r="F996" s="1213"/>
      <c r="G996" s="1149"/>
      <c r="H996" s="1238"/>
      <c r="I996" s="782"/>
      <c r="J996" s="1398"/>
      <c r="L996" s="1399"/>
      <c r="R996" s="1213"/>
      <c r="S996" s="1213"/>
    </row>
    <row r="997" spans="1:19" ht="8.25" hidden="1" customHeight="1">
      <c r="A997" s="1145"/>
      <c r="B997" s="1145"/>
      <c r="C997" s="1144"/>
      <c r="D997" s="1147"/>
      <c r="E997" s="1149"/>
      <c r="F997" s="1214"/>
      <c r="G997" s="1149"/>
      <c r="H997" s="1238"/>
      <c r="I997" s="782"/>
      <c r="J997" s="1398"/>
      <c r="L997" s="1399"/>
      <c r="R997" s="1214"/>
      <c r="S997" s="1214"/>
    </row>
    <row r="998" spans="1:19" ht="9.75" hidden="1" customHeight="1">
      <c r="A998" s="1145"/>
      <c r="B998" s="1145"/>
      <c r="C998" s="1144"/>
      <c r="D998" s="1147"/>
      <c r="E998" s="1149"/>
      <c r="F998" s="1212"/>
      <c r="G998" s="1149">
        <f>+L998</f>
        <v>0</v>
      </c>
      <c r="H998" s="1238">
        <f>E998*G998</f>
        <v>0</v>
      </c>
      <c r="I998" s="782"/>
      <c r="J998" s="1397">
        <f>+F998</f>
        <v>0</v>
      </c>
      <c r="L998" s="1399">
        <f>J998*$L$3</f>
        <v>0</v>
      </c>
      <c r="R998" s="1212"/>
      <c r="S998" s="1212"/>
    </row>
    <row r="999" spans="1:19" ht="9.75" hidden="1" customHeight="1">
      <c r="A999" s="1145"/>
      <c r="B999" s="1145"/>
      <c r="C999" s="1144"/>
      <c r="D999" s="1147"/>
      <c r="E999" s="1149"/>
      <c r="F999" s="1213"/>
      <c r="G999" s="1149"/>
      <c r="H999" s="1238"/>
      <c r="I999" s="782"/>
      <c r="J999" s="1398"/>
      <c r="L999" s="1399"/>
      <c r="R999" s="1213"/>
      <c r="S999" s="1213"/>
    </row>
    <row r="1000" spans="1:19" ht="9.75" hidden="1" customHeight="1">
      <c r="A1000" s="1145"/>
      <c r="B1000" s="1145"/>
      <c r="C1000" s="1144"/>
      <c r="D1000" s="1147"/>
      <c r="E1000" s="1149"/>
      <c r="F1000" s="1213"/>
      <c r="G1000" s="1149"/>
      <c r="H1000" s="1238"/>
      <c r="I1000" s="782"/>
      <c r="J1000" s="1398"/>
      <c r="L1000" s="1399"/>
      <c r="R1000" s="1213"/>
      <c r="S1000" s="1213"/>
    </row>
    <row r="1001" spans="1:19" ht="9.75" hidden="1" customHeight="1">
      <c r="A1001" s="1145"/>
      <c r="B1001" s="1145"/>
      <c r="C1001" s="1144"/>
      <c r="D1001" s="1147"/>
      <c r="E1001" s="1149"/>
      <c r="F1001" s="1213"/>
      <c r="G1001" s="1149"/>
      <c r="H1001" s="1238"/>
      <c r="I1001" s="782"/>
      <c r="J1001" s="1398"/>
      <c r="L1001" s="1399"/>
      <c r="R1001" s="1213"/>
      <c r="S1001" s="1213"/>
    </row>
    <row r="1002" spans="1:19" ht="6.75" hidden="1" customHeight="1">
      <c r="A1002" s="1145"/>
      <c r="B1002" s="1145"/>
      <c r="C1002" s="1144"/>
      <c r="D1002" s="1147"/>
      <c r="E1002" s="1149"/>
      <c r="F1002" s="1214"/>
      <c r="G1002" s="1149"/>
      <c r="H1002" s="1238"/>
      <c r="I1002" s="782"/>
      <c r="J1002" s="1398"/>
      <c r="L1002" s="1399"/>
      <c r="R1002" s="1214"/>
      <c r="S1002" s="1214"/>
    </row>
    <row r="1003" spans="1:19" ht="9.75" hidden="1" customHeight="1">
      <c r="A1003" s="1145"/>
      <c r="B1003" s="1145"/>
      <c r="C1003" s="1144"/>
      <c r="D1003" s="1147"/>
      <c r="E1003" s="1146"/>
      <c r="F1003" s="1154"/>
      <c r="G1003" s="1149">
        <f>+L1003</f>
        <v>0</v>
      </c>
      <c r="H1003" s="1238">
        <f>E1003*G1003</f>
        <v>0</v>
      </c>
      <c r="I1003" s="782"/>
      <c r="J1003" s="1397">
        <f>+F1003</f>
        <v>0</v>
      </c>
      <c r="L1003" s="1399">
        <f>J1003*$L$3</f>
        <v>0</v>
      </c>
      <c r="R1003" s="1154"/>
      <c r="S1003" s="1154"/>
    </row>
    <row r="1004" spans="1:19" ht="9.75" hidden="1" customHeight="1">
      <c r="A1004" s="1145"/>
      <c r="B1004" s="1145"/>
      <c r="C1004" s="1144"/>
      <c r="D1004" s="1147"/>
      <c r="E1004" s="1146"/>
      <c r="F1004" s="1155"/>
      <c r="G1004" s="1149"/>
      <c r="H1004" s="1238"/>
      <c r="I1004" s="782"/>
      <c r="J1004" s="1398"/>
      <c r="L1004" s="1399"/>
      <c r="R1004" s="1155"/>
      <c r="S1004" s="1155"/>
    </row>
    <row r="1005" spans="1:19" ht="9.75" hidden="1" customHeight="1">
      <c r="A1005" s="1145"/>
      <c r="B1005" s="1145"/>
      <c r="C1005" s="1144"/>
      <c r="D1005" s="1147"/>
      <c r="E1005" s="1146"/>
      <c r="F1005" s="1155"/>
      <c r="G1005" s="1149"/>
      <c r="H1005" s="1238"/>
      <c r="I1005" s="782"/>
      <c r="J1005" s="1398"/>
      <c r="L1005" s="1399"/>
      <c r="R1005" s="1155"/>
      <c r="S1005" s="1155"/>
    </row>
    <row r="1006" spans="1:19" ht="9.75" hidden="1" customHeight="1">
      <c r="A1006" s="1145"/>
      <c r="B1006" s="1145"/>
      <c r="C1006" s="1144"/>
      <c r="D1006" s="1147"/>
      <c r="E1006" s="1146"/>
      <c r="F1006" s="1155"/>
      <c r="G1006" s="1149"/>
      <c r="H1006" s="1238"/>
      <c r="I1006" s="782"/>
      <c r="J1006" s="1398"/>
      <c r="L1006" s="1399"/>
      <c r="R1006" s="1155"/>
      <c r="S1006" s="1155"/>
    </row>
    <row r="1007" spans="1:19" ht="9.75" hidden="1" customHeight="1">
      <c r="A1007" s="1145"/>
      <c r="B1007" s="1145"/>
      <c r="C1007" s="1144"/>
      <c r="D1007" s="1147"/>
      <c r="E1007" s="1146"/>
      <c r="F1007" s="1156"/>
      <c r="G1007" s="1149"/>
      <c r="H1007" s="1238"/>
      <c r="I1007" s="782"/>
      <c r="J1007" s="1398"/>
      <c r="L1007" s="1399"/>
      <c r="R1007" s="1156"/>
      <c r="S1007" s="1156"/>
    </row>
    <row r="1008" spans="1:19" ht="9.75" hidden="1" customHeight="1">
      <c r="A1008" s="1145"/>
      <c r="B1008" s="1145"/>
      <c r="C1008" s="1144"/>
      <c r="D1008" s="1147"/>
      <c r="E1008" s="1149"/>
      <c r="F1008" s="1212"/>
      <c r="G1008" s="1149">
        <f>+L1008</f>
        <v>0</v>
      </c>
      <c r="H1008" s="1238">
        <f>E1008*G1008</f>
        <v>0</v>
      </c>
      <c r="I1008" s="782"/>
      <c r="J1008" s="1397">
        <f>+F1008</f>
        <v>0</v>
      </c>
      <c r="L1008" s="1399">
        <f>J1008*$L$3</f>
        <v>0</v>
      </c>
      <c r="R1008" s="1212"/>
      <c r="S1008" s="1212"/>
    </row>
    <row r="1009" spans="1:19" ht="9.75" hidden="1" customHeight="1">
      <c r="A1009" s="1145"/>
      <c r="B1009" s="1145"/>
      <c r="C1009" s="1144"/>
      <c r="D1009" s="1147"/>
      <c r="E1009" s="1149"/>
      <c r="F1009" s="1213"/>
      <c r="G1009" s="1149"/>
      <c r="H1009" s="1238"/>
      <c r="I1009" s="782"/>
      <c r="J1009" s="1398"/>
      <c r="L1009" s="1399"/>
      <c r="R1009" s="1213"/>
      <c r="S1009" s="1213"/>
    </row>
    <row r="1010" spans="1:19" ht="9.75" hidden="1" customHeight="1">
      <c r="A1010" s="1145"/>
      <c r="B1010" s="1145"/>
      <c r="C1010" s="1144"/>
      <c r="D1010" s="1147"/>
      <c r="E1010" s="1149"/>
      <c r="F1010" s="1213"/>
      <c r="G1010" s="1149"/>
      <c r="H1010" s="1238"/>
      <c r="I1010" s="782"/>
      <c r="J1010" s="1398"/>
      <c r="L1010" s="1399"/>
      <c r="R1010" s="1213"/>
      <c r="S1010" s="1213"/>
    </row>
    <row r="1011" spans="1:19" ht="9.75" hidden="1" customHeight="1">
      <c r="A1011" s="1145"/>
      <c r="B1011" s="1145"/>
      <c r="C1011" s="1144"/>
      <c r="D1011" s="1147"/>
      <c r="E1011" s="1149"/>
      <c r="F1011" s="1213"/>
      <c r="G1011" s="1149"/>
      <c r="H1011" s="1238"/>
      <c r="I1011" s="782"/>
      <c r="J1011" s="1398"/>
      <c r="L1011" s="1399"/>
      <c r="R1011" s="1213"/>
      <c r="S1011" s="1213"/>
    </row>
    <row r="1012" spans="1:19" ht="9.75" hidden="1" customHeight="1">
      <c r="A1012" s="1145"/>
      <c r="B1012" s="1145"/>
      <c r="C1012" s="1144"/>
      <c r="D1012" s="1147"/>
      <c r="E1012" s="1149"/>
      <c r="F1012" s="1214"/>
      <c r="G1012" s="1149"/>
      <c r="H1012" s="1238"/>
      <c r="I1012" s="782"/>
      <c r="J1012" s="1398"/>
      <c r="L1012" s="1399"/>
      <c r="R1012" s="1214"/>
      <c r="S1012" s="1214"/>
    </row>
    <row r="1013" spans="1:19" ht="9.75" hidden="1" customHeight="1">
      <c r="A1013" s="1145"/>
      <c r="B1013" s="1145"/>
      <c r="C1013" s="1415"/>
      <c r="D1013" s="1147"/>
      <c r="E1013" s="1149"/>
      <c r="F1013" s="1212"/>
      <c r="G1013" s="1149">
        <f>+L1013</f>
        <v>0</v>
      </c>
      <c r="H1013" s="1238">
        <f>E1013*G1013</f>
        <v>0</v>
      </c>
      <c r="I1013" s="782"/>
      <c r="J1013" s="1397">
        <f>+F1013</f>
        <v>0</v>
      </c>
      <c r="L1013" s="1399">
        <f>J1013*$L$3</f>
        <v>0</v>
      </c>
      <c r="R1013" s="1212"/>
      <c r="S1013" s="1212"/>
    </row>
    <row r="1014" spans="1:19" ht="9.75" hidden="1" customHeight="1">
      <c r="A1014" s="1145"/>
      <c r="B1014" s="1145"/>
      <c r="C1014" s="1415"/>
      <c r="D1014" s="1147"/>
      <c r="E1014" s="1149"/>
      <c r="F1014" s="1213"/>
      <c r="G1014" s="1149"/>
      <c r="H1014" s="1238"/>
      <c r="I1014" s="782"/>
      <c r="J1014" s="1398"/>
      <c r="L1014" s="1399"/>
      <c r="R1014" s="1213"/>
      <c r="S1014" s="1213"/>
    </row>
    <row r="1015" spans="1:19" ht="9.75" hidden="1" customHeight="1">
      <c r="A1015" s="1145"/>
      <c r="B1015" s="1145"/>
      <c r="C1015" s="1415"/>
      <c r="D1015" s="1147"/>
      <c r="E1015" s="1149"/>
      <c r="F1015" s="1213"/>
      <c r="G1015" s="1149"/>
      <c r="H1015" s="1238"/>
      <c r="I1015" s="782"/>
      <c r="J1015" s="1398"/>
      <c r="L1015" s="1399"/>
      <c r="R1015" s="1213"/>
      <c r="S1015" s="1213"/>
    </row>
    <row r="1016" spans="1:19" ht="9.75" hidden="1" customHeight="1">
      <c r="A1016" s="1145"/>
      <c r="B1016" s="1145"/>
      <c r="C1016" s="1415"/>
      <c r="D1016" s="1147"/>
      <c r="E1016" s="1149"/>
      <c r="F1016" s="1213"/>
      <c r="G1016" s="1149"/>
      <c r="H1016" s="1238"/>
      <c r="I1016" s="782"/>
      <c r="J1016" s="1398"/>
      <c r="L1016" s="1399"/>
      <c r="R1016" s="1213"/>
      <c r="S1016" s="1213"/>
    </row>
    <row r="1017" spans="1:19" ht="9.75" hidden="1" customHeight="1">
      <c r="A1017" s="1145"/>
      <c r="B1017" s="1145"/>
      <c r="C1017" s="1415"/>
      <c r="D1017" s="1147"/>
      <c r="E1017" s="1149"/>
      <c r="F1017" s="1214"/>
      <c r="G1017" s="1149"/>
      <c r="H1017" s="1238"/>
      <c r="I1017" s="782"/>
      <c r="J1017" s="1398"/>
      <c r="L1017" s="1399"/>
      <c r="R1017" s="1214"/>
      <c r="S1017" s="1214"/>
    </row>
    <row r="1018" spans="1:19" ht="9.75" hidden="1" customHeight="1">
      <c r="A1018" s="1145"/>
      <c r="B1018" s="1145"/>
      <c r="C1018" s="1144"/>
      <c r="D1018" s="1147"/>
      <c r="E1018" s="1149"/>
      <c r="F1018" s="1212"/>
      <c r="G1018" s="1149">
        <f>+L1018</f>
        <v>0</v>
      </c>
      <c r="H1018" s="1238">
        <f>E1018*G1018</f>
        <v>0</v>
      </c>
      <c r="I1018" s="782"/>
      <c r="J1018" s="1397">
        <f>+F1018</f>
        <v>0</v>
      </c>
      <c r="L1018" s="1399">
        <f>J1018*$L$3</f>
        <v>0</v>
      </c>
      <c r="R1018" s="1212"/>
      <c r="S1018" s="1212"/>
    </row>
    <row r="1019" spans="1:19" ht="9.75" hidden="1" customHeight="1">
      <c r="A1019" s="1145"/>
      <c r="B1019" s="1145"/>
      <c r="C1019" s="1144"/>
      <c r="D1019" s="1147"/>
      <c r="E1019" s="1149"/>
      <c r="F1019" s="1213"/>
      <c r="G1019" s="1149"/>
      <c r="H1019" s="1238"/>
      <c r="I1019" s="782"/>
      <c r="J1019" s="1398"/>
      <c r="L1019" s="1399"/>
      <c r="R1019" s="1213"/>
      <c r="S1019" s="1213"/>
    </row>
    <row r="1020" spans="1:19" ht="9.75" hidden="1" customHeight="1">
      <c r="A1020" s="1145"/>
      <c r="B1020" s="1145"/>
      <c r="C1020" s="1144"/>
      <c r="D1020" s="1147"/>
      <c r="E1020" s="1149"/>
      <c r="F1020" s="1213"/>
      <c r="G1020" s="1149"/>
      <c r="H1020" s="1238"/>
      <c r="I1020" s="782"/>
      <c r="J1020" s="1398"/>
      <c r="L1020" s="1399"/>
      <c r="R1020" s="1213"/>
      <c r="S1020" s="1213"/>
    </row>
    <row r="1021" spans="1:19" ht="9.75" hidden="1" customHeight="1">
      <c r="A1021" s="1145"/>
      <c r="B1021" s="1145"/>
      <c r="C1021" s="1144"/>
      <c r="D1021" s="1147"/>
      <c r="E1021" s="1149"/>
      <c r="F1021" s="1213"/>
      <c r="G1021" s="1149"/>
      <c r="H1021" s="1238"/>
      <c r="I1021" s="782"/>
      <c r="J1021" s="1398"/>
      <c r="L1021" s="1399"/>
      <c r="R1021" s="1213"/>
      <c r="S1021" s="1213"/>
    </row>
    <row r="1022" spans="1:19" ht="9.75" hidden="1" customHeight="1">
      <c r="A1022" s="1145"/>
      <c r="B1022" s="1145"/>
      <c r="C1022" s="1144"/>
      <c r="D1022" s="1147"/>
      <c r="E1022" s="1149"/>
      <c r="F1022" s="1214"/>
      <c r="G1022" s="1149"/>
      <c r="H1022" s="1238"/>
      <c r="I1022" s="782"/>
      <c r="J1022" s="1398"/>
      <c r="L1022" s="1399"/>
      <c r="R1022" s="1214"/>
      <c r="S1022" s="1214"/>
    </row>
    <row r="1023" spans="1:19" ht="9.75" hidden="1" customHeight="1">
      <c r="A1023" s="1145"/>
      <c r="B1023" s="1145"/>
      <c r="C1023" s="1144"/>
      <c r="D1023" s="1147"/>
      <c r="E1023" s="1149"/>
      <c r="F1023" s="1212"/>
      <c r="G1023" s="1149">
        <f>+L1023</f>
        <v>0</v>
      </c>
      <c r="H1023" s="1238">
        <f>E1023*G1023</f>
        <v>0</v>
      </c>
      <c r="I1023" s="782"/>
      <c r="J1023" s="1397">
        <f>+F1023</f>
        <v>0</v>
      </c>
      <c r="L1023" s="1399">
        <f>J1023*$L$3</f>
        <v>0</v>
      </c>
      <c r="R1023" s="1212"/>
      <c r="S1023" s="1212"/>
    </row>
    <row r="1024" spans="1:19" ht="9.75" hidden="1" customHeight="1">
      <c r="A1024" s="1145"/>
      <c r="B1024" s="1145"/>
      <c r="C1024" s="1144"/>
      <c r="D1024" s="1147"/>
      <c r="E1024" s="1149"/>
      <c r="F1024" s="1213"/>
      <c r="G1024" s="1149"/>
      <c r="H1024" s="1238"/>
      <c r="I1024" s="782"/>
      <c r="J1024" s="1398"/>
      <c r="L1024" s="1399"/>
      <c r="R1024" s="1213"/>
      <c r="S1024" s="1213"/>
    </row>
    <row r="1025" spans="1:19" ht="9.75" hidden="1" customHeight="1">
      <c r="A1025" s="1145"/>
      <c r="B1025" s="1145"/>
      <c r="C1025" s="1144"/>
      <c r="D1025" s="1147"/>
      <c r="E1025" s="1149"/>
      <c r="F1025" s="1213"/>
      <c r="G1025" s="1149"/>
      <c r="H1025" s="1238"/>
      <c r="I1025" s="782"/>
      <c r="J1025" s="1398"/>
      <c r="L1025" s="1399"/>
      <c r="R1025" s="1213"/>
      <c r="S1025" s="1213"/>
    </row>
    <row r="1026" spans="1:19" ht="9.75" hidden="1" customHeight="1">
      <c r="A1026" s="1145"/>
      <c r="B1026" s="1145"/>
      <c r="C1026" s="1144"/>
      <c r="D1026" s="1147"/>
      <c r="E1026" s="1149"/>
      <c r="F1026" s="1213"/>
      <c r="G1026" s="1149"/>
      <c r="H1026" s="1238"/>
      <c r="I1026" s="782"/>
      <c r="J1026" s="1398"/>
      <c r="L1026" s="1399"/>
      <c r="R1026" s="1213"/>
      <c r="S1026" s="1213"/>
    </row>
    <row r="1027" spans="1:19" ht="9.75" hidden="1" customHeight="1">
      <c r="A1027" s="1145"/>
      <c r="B1027" s="1145"/>
      <c r="C1027" s="1144"/>
      <c r="D1027" s="1147"/>
      <c r="E1027" s="1149"/>
      <c r="F1027" s="1214"/>
      <c r="G1027" s="1149"/>
      <c r="H1027" s="1238"/>
      <c r="I1027" s="782"/>
      <c r="J1027" s="1398"/>
      <c r="L1027" s="1399"/>
      <c r="R1027" s="1214"/>
      <c r="S1027" s="1214"/>
    </row>
    <row r="1028" spans="1:19" ht="9.75" hidden="1" customHeight="1">
      <c r="A1028" s="1145"/>
      <c r="B1028" s="1145"/>
      <c r="C1028" s="1144"/>
      <c r="D1028" s="1147"/>
      <c r="E1028" s="1149"/>
      <c r="F1028" s="1212"/>
      <c r="G1028" s="1149">
        <f>+L1028</f>
        <v>0</v>
      </c>
      <c r="H1028" s="1238">
        <f>E1028*G1028</f>
        <v>0</v>
      </c>
      <c r="I1028" s="782"/>
      <c r="J1028" s="1397">
        <f>+F1028</f>
        <v>0</v>
      </c>
      <c r="L1028" s="1399">
        <f>J1028*$L$3</f>
        <v>0</v>
      </c>
      <c r="R1028" s="1212"/>
      <c r="S1028" s="1212"/>
    </row>
    <row r="1029" spans="1:19" ht="9.75" hidden="1" customHeight="1">
      <c r="A1029" s="1145"/>
      <c r="B1029" s="1145"/>
      <c r="C1029" s="1144"/>
      <c r="D1029" s="1147"/>
      <c r="E1029" s="1149"/>
      <c r="F1029" s="1213"/>
      <c r="G1029" s="1149"/>
      <c r="H1029" s="1238"/>
      <c r="I1029" s="782"/>
      <c r="J1029" s="1398"/>
      <c r="L1029" s="1399"/>
      <c r="R1029" s="1213"/>
      <c r="S1029" s="1213"/>
    </row>
    <row r="1030" spans="1:19" ht="9.75" hidden="1" customHeight="1">
      <c r="A1030" s="1145"/>
      <c r="B1030" s="1145"/>
      <c r="C1030" s="1144"/>
      <c r="D1030" s="1147"/>
      <c r="E1030" s="1149"/>
      <c r="F1030" s="1213"/>
      <c r="G1030" s="1149"/>
      <c r="H1030" s="1238"/>
      <c r="I1030" s="782"/>
      <c r="J1030" s="1398"/>
      <c r="L1030" s="1399"/>
      <c r="R1030" s="1213"/>
      <c r="S1030" s="1213"/>
    </row>
    <row r="1031" spans="1:19" ht="9.75" hidden="1" customHeight="1">
      <c r="A1031" s="1145"/>
      <c r="B1031" s="1145"/>
      <c r="C1031" s="1144"/>
      <c r="D1031" s="1147"/>
      <c r="E1031" s="1149"/>
      <c r="F1031" s="1213"/>
      <c r="G1031" s="1149"/>
      <c r="H1031" s="1238"/>
      <c r="I1031" s="782"/>
      <c r="J1031" s="1398"/>
      <c r="L1031" s="1399"/>
      <c r="R1031" s="1213"/>
      <c r="S1031" s="1213"/>
    </row>
    <row r="1032" spans="1:19" ht="9.75" hidden="1" customHeight="1">
      <c r="A1032" s="1145"/>
      <c r="B1032" s="1145"/>
      <c r="C1032" s="1144"/>
      <c r="D1032" s="1147"/>
      <c r="E1032" s="1149"/>
      <c r="F1032" s="1214"/>
      <c r="G1032" s="1149"/>
      <c r="H1032" s="1238"/>
      <c r="I1032" s="782"/>
      <c r="J1032" s="1398"/>
      <c r="L1032" s="1399"/>
      <c r="R1032" s="1214"/>
      <c r="S1032" s="1214"/>
    </row>
    <row r="1033" spans="1:19" ht="9.75" hidden="1" customHeight="1">
      <c r="A1033" s="1145"/>
      <c r="B1033" s="1145"/>
      <c r="C1033" s="1144"/>
      <c r="D1033" s="1147"/>
      <c r="E1033" s="1149"/>
      <c r="F1033" s="1212"/>
      <c r="G1033" s="1149">
        <f>+L1033</f>
        <v>0</v>
      </c>
      <c r="H1033" s="1238">
        <f>E1033*G1033</f>
        <v>0</v>
      </c>
      <c r="I1033" s="782"/>
      <c r="J1033" s="1397">
        <f>+F1033</f>
        <v>0</v>
      </c>
      <c r="L1033" s="1399">
        <f>J1033*$L$3</f>
        <v>0</v>
      </c>
      <c r="R1033" s="1212"/>
      <c r="S1033" s="1212"/>
    </row>
    <row r="1034" spans="1:19" ht="9.75" hidden="1" customHeight="1">
      <c r="A1034" s="1145"/>
      <c r="B1034" s="1145"/>
      <c r="C1034" s="1144"/>
      <c r="D1034" s="1147"/>
      <c r="E1034" s="1149"/>
      <c r="F1034" s="1213"/>
      <c r="G1034" s="1149"/>
      <c r="H1034" s="1238"/>
      <c r="I1034" s="782"/>
      <c r="J1034" s="1398"/>
      <c r="L1034" s="1399"/>
      <c r="R1034" s="1213"/>
      <c r="S1034" s="1213"/>
    </row>
    <row r="1035" spans="1:19" ht="9.75" hidden="1" customHeight="1">
      <c r="A1035" s="1145"/>
      <c r="B1035" s="1145"/>
      <c r="C1035" s="1144"/>
      <c r="D1035" s="1147"/>
      <c r="E1035" s="1149"/>
      <c r="F1035" s="1213"/>
      <c r="G1035" s="1149"/>
      <c r="H1035" s="1238"/>
      <c r="I1035" s="782"/>
      <c r="J1035" s="1398"/>
      <c r="L1035" s="1399"/>
      <c r="R1035" s="1213"/>
      <c r="S1035" s="1213"/>
    </row>
    <row r="1036" spans="1:19" ht="9.75" hidden="1" customHeight="1">
      <c r="A1036" s="1145"/>
      <c r="B1036" s="1145"/>
      <c r="C1036" s="1144"/>
      <c r="D1036" s="1147"/>
      <c r="E1036" s="1149"/>
      <c r="F1036" s="1213"/>
      <c r="G1036" s="1149"/>
      <c r="H1036" s="1238"/>
      <c r="I1036" s="782"/>
      <c r="J1036" s="1398"/>
      <c r="L1036" s="1399"/>
      <c r="R1036" s="1213"/>
      <c r="S1036" s="1213"/>
    </row>
    <row r="1037" spans="1:19" ht="9.75" hidden="1" customHeight="1">
      <c r="A1037" s="1145"/>
      <c r="B1037" s="1145"/>
      <c r="C1037" s="1144"/>
      <c r="D1037" s="1147"/>
      <c r="E1037" s="1149"/>
      <c r="F1037" s="1214"/>
      <c r="G1037" s="1149"/>
      <c r="H1037" s="1238"/>
      <c r="I1037" s="782"/>
      <c r="J1037" s="1398"/>
      <c r="L1037" s="1399"/>
      <c r="R1037" s="1214"/>
      <c r="S1037" s="1214"/>
    </row>
    <row r="1038" spans="1:19" ht="9.75" hidden="1" customHeight="1">
      <c r="A1038" s="1145"/>
      <c r="B1038" s="1145"/>
      <c r="C1038" s="1144"/>
      <c r="D1038" s="1147"/>
      <c r="E1038" s="1149"/>
      <c r="F1038" s="1212"/>
      <c r="G1038" s="1149">
        <f>+L1038</f>
        <v>0</v>
      </c>
      <c r="H1038" s="1238">
        <f>E1038*G1038</f>
        <v>0</v>
      </c>
      <c r="I1038" s="782"/>
      <c r="J1038" s="1397">
        <f>+F1038</f>
        <v>0</v>
      </c>
      <c r="L1038" s="1399">
        <f>J1038*$L$3</f>
        <v>0</v>
      </c>
      <c r="R1038" s="1212"/>
      <c r="S1038" s="1212"/>
    </row>
    <row r="1039" spans="1:19" ht="9.75" hidden="1" customHeight="1">
      <c r="A1039" s="1145"/>
      <c r="B1039" s="1145"/>
      <c r="C1039" s="1144"/>
      <c r="D1039" s="1147"/>
      <c r="E1039" s="1149"/>
      <c r="F1039" s="1213"/>
      <c r="G1039" s="1149"/>
      <c r="H1039" s="1238"/>
      <c r="I1039" s="782"/>
      <c r="J1039" s="1398"/>
      <c r="L1039" s="1399"/>
      <c r="R1039" s="1213"/>
      <c r="S1039" s="1213"/>
    </row>
    <row r="1040" spans="1:19" ht="9.75" hidden="1" customHeight="1">
      <c r="A1040" s="1145"/>
      <c r="B1040" s="1145"/>
      <c r="C1040" s="1144"/>
      <c r="D1040" s="1147"/>
      <c r="E1040" s="1149"/>
      <c r="F1040" s="1213"/>
      <c r="G1040" s="1149"/>
      <c r="H1040" s="1238"/>
      <c r="I1040" s="782"/>
      <c r="J1040" s="1398"/>
      <c r="L1040" s="1399"/>
      <c r="R1040" s="1213"/>
      <c r="S1040" s="1213"/>
    </row>
    <row r="1041" spans="1:19" ht="9.75" hidden="1" customHeight="1">
      <c r="A1041" s="1145"/>
      <c r="B1041" s="1145"/>
      <c r="C1041" s="1144"/>
      <c r="D1041" s="1147"/>
      <c r="E1041" s="1149"/>
      <c r="F1041" s="1213"/>
      <c r="G1041" s="1149"/>
      <c r="H1041" s="1238"/>
      <c r="I1041" s="782"/>
      <c r="J1041" s="1398"/>
      <c r="L1041" s="1399"/>
      <c r="R1041" s="1213"/>
      <c r="S1041" s="1213"/>
    </row>
    <row r="1042" spans="1:19" ht="9.75" hidden="1" customHeight="1">
      <c r="A1042" s="1145"/>
      <c r="B1042" s="1145"/>
      <c r="C1042" s="1144"/>
      <c r="D1042" s="1147"/>
      <c r="E1042" s="1149"/>
      <c r="F1042" s="1214"/>
      <c r="G1042" s="1149"/>
      <c r="H1042" s="1238"/>
      <c r="I1042" s="782"/>
      <c r="J1042" s="1398"/>
      <c r="L1042" s="1399"/>
      <c r="R1042" s="1214"/>
      <c r="S1042" s="1214"/>
    </row>
    <row r="1043" spans="1:19" ht="9.75" hidden="1" customHeight="1">
      <c r="A1043" s="1145"/>
      <c r="B1043" s="1145"/>
      <c r="C1043" s="1144"/>
      <c r="D1043" s="1147"/>
      <c r="E1043" s="1149"/>
      <c r="F1043" s="1212"/>
      <c r="G1043" s="1149">
        <f>+L1043</f>
        <v>0</v>
      </c>
      <c r="H1043" s="1238">
        <f>E1043*G1043</f>
        <v>0</v>
      </c>
      <c r="I1043" s="782"/>
      <c r="J1043" s="1397">
        <f>+F1043</f>
        <v>0</v>
      </c>
      <c r="L1043" s="1399">
        <f>J1043*$L$3</f>
        <v>0</v>
      </c>
      <c r="R1043" s="1212"/>
      <c r="S1043" s="1212"/>
    </row>
    <row r="1044" spans="1:19" ht="9.75" hidden="1" customHeight="1">
      <c r="A1044" s="1145"/>
      <c r="B1044" s="1145"/>
      <c r="C1044" s="1144"/>
      <c r="D1044" s="1147"/>
      <c r="E1044" s="1149"/>
      <c r="F1044" s="1213"/>
      <c r="G1044" s="1149"/>
      <c r="H1044" s="1238"/>
      <c r="I1044" s="782"/>
      <c r="J1044" s="1398"/>
      <c r="L1044" s="1399"/>
      <c r="R1044" s="1213"/>
      <c r="S1044" s="1213"/>
    </row>
    <row r="1045" spans="1:19" ht="9.75" hidden="1" customHeight="1">
      <c r="A1045" s="1145"/>
      <c r="B1045" s="1145"/>
      <c r="C1045" s="1144"/>
      <c r="D1045" s="1147"/>
      <c r="E1045" s="1149"/>
      <c r="F1045" s="1213"/>
      <c r="G1045" s="1149"/>
      <c r="H1045" s="1238"/>
      <c r="I1045" s="782"/>
      <c r="J1045" s="1398"/>
      <c r="L1045" s="1399"/>
      <c r="R1045" s="1213"/>
      <c r="S1045" s="1213"/>
    </row>
    <row r="1046" spans="1:19" ht="9.75" hidden="1" customHeight="1">
      <c r="A1046" s="1145"/>
      <c r="B1046" s="1145"/>
      <c r="C1046" s="1144"/>
      <c r="D1046" s="1147"/>
      <c r="E1046" s="1149"/>
      <c r="F1046" s="1213"/>
      <c r="G1046" s="1149"/>
      <c r="H1046" s="1238"/>
      <c r="I1046" s="782"/>
      <c r="J1046" s="1398"/>
      <c r="L1046" s="1399"/>
      <c r="R1046" s="1213"/>
      <c r="S1046" s="1213"/>
    </row>
    <row r="1047" spans="1:19" ht="9.75" hidden="1" customHeight="1">
      <c r="A1047" s="1145"/>
      <c r="B1047" s="1145"/>
      <c r="C1047" s="1144"/>
      <c r="D1047" s="1147"/>
      <c r="E1047" s="1149"/>
      <c r="F1047" s="1214"/>
      <c r="G1047" s="1149"/>
      <c r="H1047" s="1238"/>
      <c r="I1047" s="782"/>
      <c r="J1047" s="1398"/>
      <c r="L1047" s="1399"/>
      <c r="R1047" s="1214"/>
      <c r="S1047" s="1214"/>
    </row>
    <row r="1048" spans="1:19" ht="9.75" hidden="1" customHeight="1">
      <c r="A1048" s="1145"/>
      <c r="B1048" s="1145"/>
      <c r="C1048" s="1144"/>
      <c r="D1048" s="1147"/>
      <c r="E1048" s="1149"/>
      <c r="F1048" s="1212"/>
      <c r="G1048" s="1149">
        <f>+L1048</f>
        <v>0</v>
      </c>
      <c r="H1048" s="1238">
        <f>E1048*G1048</f>
        <v>0</v>
      </c>
      <c r="I1048" s="782"/>
      <c r="J1048" s="1397">
        <f>+F1048</f>
        <v>0</v>
      </c>
      <c r="L1048" s="1399">
        <f>J1048*$L$3</f>
        <v>0</v>
      </c>
      <c r="R1048" s="1212"/>
      <c r="S1048" s="1212"/>
    </row>
    <row r="1049" spans="1:19" ht="9.75" hidden="1" customHeight="1">
      <c r="A1049" s="1145"/>
      <c r="B1049" s="1145"/>
      <c r="C1049" s="1144"/>
      <c r="D1049" s="1147"/>
      <c r="E1049" s="1149"/>
      <c r="F1049" s="1213"/>
      <c r="G1049" s="1149"/>
      <c r="H1049" s="1238"/>
      <c r="I1049" s="782"/>
      <c r="J1049" s="1398"/>
      <c r="L1049" s="1399"/>
      <c r="R1049" s="1213"/>
      <c r="S1049" s="1213"/>
    </row>
    <row r="1050" spans="1:19" ht="9.75" hidden="1" customHeight="1">
      <c r="A1050" s="1145"/>
      <c r="B1050" s="1145"/>
      <c r="C1050" s="1144"/>
      <c r="D1050" s="1147"/>
      <c r="E1050" s="1149"/>
      <c r="F1050" s="1213"/>
      <c r="G1050" s="1149"/>
      <c r="H1050" s="1238"/>
      <c r="I1050" s="782"/>
      <c r="J1050" s="1398"/>
      <c r="L1050" s="1399"/>
      <c r="R1050" s="1213"/>
      <c r="S1050" s="1213"/>
    </row>
    <row r="1051" spans="1:19" ht="9.75" hidden="1" customHeight="1">
      <c r="A1051" s="1145"/>
      <c r="B1051" s="1145"/>
      <c r="C1051" s="1144"/>
      <c r="D1051" s="1147"/>
      <c r="E1051" s="1149"/>
      <c r="F1051" s="1213"/>
      <c r="G1051" s="1149"/>
      <c r="H1051" s="1238"/>
      <c r="I1051" s="782"/>
      <c r="J1051" s="1398"/>
      <c r="L1051" s="1399"/>
      <c r="R1051" s="1213"/>
      <c r="S1051" s="1213"/>
    </row>
    <row r="1052" spans="1:19" ht="9.75" hidden="1" customHeight="1">
      <c r="A1052" s="1145"/>
      <c r="B1052" s="1145"/>
      <c r="C1052" s="1144"/>
      <c r="D1052" s="1147"/>
      <c r="E1052" s="1149"/>
      <c r="F1052" s="1214"/>
      <c r="G1052" s="1149"/>
      <c r="H1052" s="1238"/>
      <c r="I1052" s="782"/>
      <c r="J1052" s="1398"/>
      <c r="L1052" s="1399"/>
      <c r="R1052" s="1214"/>
      <c r="S1052" s="1214"/>
    </row>
    <row r="1053" spans="1:19" ht="9.75" hidden="1" customHeight="1">
      <c r="A1053" s="1145"/>
      <c r="B1053" s="1145"/>
      <c r="C1053" s="1144"/>
      <c r="D1053" s="1147"/>
      <c r="E1053" s="1149"/>
      <c r="F1053" s="1212"/>
      <c r="G1053" s="1149">
        <f>+L1053</f>
        <v>0</v>
      </c>
      <c r="H1053" s="1238">
        <f>E1053*G1053</f>
        <v>0</v>
      </c>
      <c r="I1053" s="782"/>
      <c r="J1053" s="1397">
        <f>+F1053</f>
        <v>0</v>
      </c>
      <c r="L1053" s="1399">
        <f>J1053*$L$3</f>
        <v>0</v>
      </c>
      <c r="R1053" s="1212"/>
      <c r="S1053" s="1212"/>
    </row>
    <row r="1054" spans="1:19" ht="9.75" hidden="1" customHeight="1">
      <c r="A1054" s="1145"/>
      <c r="B1054" s="1145"/>
      <c r="C1054" s="1144"/>
      <c r="D1054" s="1147"/>
      <c r="E1054" s="1149"/>
      <c r="F1054" s="1213"/>
      <c r="G1054" s="1149"/>
      <c r="H1054" s="1238"/>
      <c r="I1054" s="782"/>
      <c r="J1054" s="1398"/>
      <c r="L1054" s="1399"/>
      <c r="R1054" s="1213"/>
      <c r="S1054" s="1213"/>
    </row>
    <row r="1055" spans="1:19" ht="9.75" hidden="1" customHeight="1">
      <c r="A1055" s="1145"/>
      <c r="B1055" s="1145"/>
      <c r="C1055" s="1144"/>
      <c r="D1055" s="1147"/>
      <c r="E1055" s="1149"/>
      <c r="F1055" s="1213"/>
      <c r="G1055" s="1149"/>
      <c r="H1055" s="1238"/>
      <c r="I1055" s="782"/>
      <c r="J1055" s="1398"/>
      <c r="L1055" s="1399"/>
      <c r="R1055" s="1213"/>
      <c r="S1055" s="1213"/>
    </row>
    <row r="1056" spans="1:19" ht="9.75" hidden="1" customHeight="1">
      <c r="A1056" s="1145"/>
      <c r="B1056" s="1145"/>
      <c r="C1056" s="1144"/>
      <c r="D1056" s="1147"/>
      <c r="E1056" s="1149"/>
      <c r="F1056" s="1213"/>
      <c r="G1056" s="1149"/>
      <c r="H1056" s="1238"/>
      <c r="I1056" s="782"/>
      <c r="J1056" s="1398"/>
      <c r="L1056" s="1399"/>
      <c r="R1056" s="1213"/>
      <c r="S1056" s="1213"/>
    </row>
    <row r="1057" spans="1:19" ht="9.75" hidden="1" customHeight="1">
      <c r="A1057" s="1145"/>
      <c r="B1057" s="1145"/>
      <c r="C1057" s="1144"/>
      <c r="D1057" s="1147"/>
      <c r="E1057" s="1149"/>
      <c r="F1057" s="1214"/>
      <c r="G1057" s="1149"/>
      <c r="H1057" s="1238"/>
      <c r="I1057" s="782"/>
      <c r="J1057" s="1398"/>
      <c r="L1057" s="1399"/>
      <c r="R1057" s="1214"/>
      <c r="S1057" s="1214"/>
    </row>
    <row r="1058" spans="1:19" ht="9.75" hidden="1" customHeight="1">
      <c r="A1058" s="1145"/>
      <c r="B1058" s="1145"/>
      <c r="C1058" s="1144"/>
      <c r="D1058" s="1147"/>
      <c r="E1058" s="1149"/>
      <c r="F1058" s="1212"/>
      <c r="G1058" s="1149">
        <f>+L1058</f>
        <v>0</v>
      </c>
      <c r="H1058" s="1238">
        <f>E1058*G1058</f>
        <v>0</v>
      </c>
      <c r="I1058" s="782"/>
      <c r="J1058" s="1397">
        <f>+F1058</f>
        <v>0</v>
      </c>
      <c r="L1058" s="1399">
        <f>J1058*$L$3</f>
        <v>0</v>
      </c>
      <c r="R1058" s="1212"/>
      <c r="S1058" s="1212"/>
    </row>
    <row r="1059" spans="1:19" ht="9.75" hidden="1" customHeight="1">
      <c r="A1059" s="1145"/>
      <c r="B1059" s="1145"/>
      <c r="C1059" s="1144"/>
      <c r="D1059" s="1147"/>
      <c r="E1059" s="1149"/>
      <c r="F1059" s="1213"/>
      <c r="G1059" s="1149"/>
      <c r="H1059" s="1238"/>
      <c r="I1059" s="782"/>
      <c r="J1059" s="1398"/>
      <c r="L1059" s="1399"/>
      <c r="R1059" s="1213"/>
      <c r="S1059" s="1213"/>
    </row>
    <row r="1060" spans="1:19" ht="9.75" hidden="1" customHeight="1">
      <c r="A1060" s="1145"/>
      <c r="B1060" s="1145"/>
      <c r="C1060" s="1144"/>
      <c r="D1060" s="1147"/>
      <c r="E1060" s="1149"/>
      <c r="F1060" s="1213"/>
      <c r="G1060" s="1149"/>
      <c r="H1060" s="1238"/>
      <c r="I1060" s="782"/>
      <c r="J1060" s="1398"/>
      <c r="L1060" s="1399"/>
      <c r="R1060" s="1213"/>
      <c r="S1060" s="1213"/>
    </row>
    <row r="1061" spans="1:19" ht="9.75" hidden="1" customHeight="1">
      <c r="A1061" s="1145"/>
      <c r="B1061" s="1145"/>
      <c r="C1061" s="1144"/>
      <c r="D1061" s="1147"/>
      <c r="E1061" s="1149"/>
      <c r="F1061" s="1213"/>
      <c r="G1061" s="1149"/>
      <c r="H1061" s="1238"/>
      <c r="I1061" s="782"/>
      <c r="J1061" s="1398"/>
      <c r="L1061" s="1399"/>
      <c r="R1061" s="1213"/>
      <c r="S1061" s="1213"/>
    </row>
    <row r="1062" spans="1:19" ht="9.75" hidden="1" customHeight="1">
      <c r="A1062" s="1145"/>
      <c r="B1062" s="1145"/>
      <c r="C1062" s="1144"/>
      <c r="D1062" s="1147"/>
      <c r="E1062" s="1149"/>
      <c r="F1062" s="1214"/>
      <c r="G1062" s="1149"/>
      <c r="H1062" s="1238"/>
      <c r="I1062" s="782"/>
      <c r="J1062" s="1398"/>
      <c r="L1062" s="1399"/>
      <c r="R1062" s="1214"/>
      <c r="S1062" s="1214"/>
    </row>
    <row r="1063" spans="1:19" ht="9.75" hidden="1" customHeight="1">
      <c r="A1063" s="1145"/>
      <c r="B1063" s="1145"/>
      <c r="C1063" s="1415"/>
      <c r="D1063" s="1147"/>
      <c r="E1063" s="1149"/>
      <c r="F1063" s="1212"/>
      <c r="G1063" s="1149">
        <f>+L1063</f>
        <v>0</v>
      </c>
      <c r="H1063" s="1238">
        <f>E1063*G1063</f>
        <v>0</v>
      </c>
      <c r="I1063" s="782"/>
      <c r="J1063" s="1397">
        <f>+F1063</f>
        <v>0</v>
      </c>
      <c r="L1063" s="1399">
        <f>J1063*$L$3</f>
        <v>0</v>
      </c>
      <c r="R1063" s="1212"/>
      <c r="S1063" s="1212"/>
    </row>
    <row r="1064" spans="1:19" ht="9.75" hidden="1" customHeight="1">
      <c r="A1064" s="1145"/>
      <c r="B1064" s="1145"/>
      <c r="C1064" s="1415"/>
      <c r="D1064" s="1147"/>
      <c r="E1064" s="1149"/>
      <c r="F1064" s="1213"/>
      <c r="G1064" s="1149"/>
      <c r="H1064" s="1238"/>
      <c r="I1064" s="782"/>
      <c r="J1064" s="1398"/>
      <c r="L1064" s="1399"/>
      <c r="R1064" s="1213"/>
      <c r="S1064" s="1213"/>
    </row>
    <row r="1065" spans="1:19" ht="9.75" hidden="1" customHeight="1">
      <c r="A1065" s="1145"/>
      <c r="B1065" s="1145"/>
      <c r="C1065" s="1415"/>
      <c r="D1065" s="1147"/>
      <c r="E1065" s="1149"/>
      <c r="F1065" s="1213"/>
      <c r="G1065" s="1149"/>
      <c r="H1065" s="1238"/>
      <c r="I1065" s="782"/>
      <c r="J1065" s="1398"/>
      <c r="L1065" s="1399"/>
      <c r="R1065" s="1213"/>
      <c r="S1065" s="1213"/>
    </row>
    <row r="1066" spans="1:19" ht="9.75" hidden="1" customHeight="1">
      <c r="A1066" s="1145"/>
      <c r="B1066" s="1145"/>
      <c r="C1066" s="1415"/>
      <c r="D1066" s="1147"/>
      <c r="E1066" s="1149"/>
      <c r="F1066" s="1213"/>
      <c r="G1066" s="1149"/>
      <c r="H1066" s="1238"/>
      <c r="I1066" s="782"/>
      <c r="J1066" s="1398"/>
      <c r="L1066" s="1399"/>
      <c r="R1066" s="1213"/>
      <c r="S1066" s="1213"/>
    </row>
    <row r="1067" spans="1:19" ht="9.75" hidden="1" customHeight="1">
      <c r="A1067" s="1145"/>
      <c r="B1067" s="1145"/>
      <c r="C1067" s="1415"/>
      <c r="D1067" s="1147"/>
      <c r="E1067" s="1149"/>
      <c r="F1067" s="1214"/>
      <c r="G1067" s="1149"/>
      <c r="H1067" s="1238"/>
      <c r="I1067" s="782"/>
      <c r="J1067" s="1398"/>
      <c r="L1067" s="1399"/>
      <c r="R1067" s="1214"/>
      <c r="S1067" s="1214"/>
    </row>
    <row r="1068" spans="1:19" ht="9.75" hidden="1" customHeight="1">
      <c r="A1068" s="1145"/>
      <c r="B1068" s="1145"/>
      <c r="C1068" s="1415"/>
      <c r="D1068" s="1147"/>
      <c r="E1068" s="1149"/>
      <c r="F1068" s="1212"/>
      <c r="G1068" s="1149">
        <f>+L1068</f>
        <v>0</v>
      </c>
      <c r="H1068" s="1238">
        <f>E1068*G1068</f>
        <v>0</v>
      </c>
      <c r="I1068" s="782"/>
      <c r="J1068" s="1397">
        <f>+F1068</f>
        <v>0</v>
      </c>
      <c r="L1068" s="1399">
        <f>J1068*$L$3</f>
        <v>0</v>
      </c>
      <c r="R1068" s="1212"/>
      <c r="S1068" s="1212"/>
    </row>
    <row r="1069" spans="1:19" ht="9.75" hidden="1" customHeight="1">
      <c r="A1069" s="1145"/>
      <c r="B1069" s="1145"/>
      <c r="C1069" s="1415"/>
      <c r="D1069" s="1147"/>
      <c r="E1069" s="1149"/>
      <c r="F1069" s="1213"/>
      <c r="G1069" s="1149"/>
      <c r="H1069" s="1238"/>
      <c r="I1069" s="782"/>
      <c r="J1069" s="1398"/>
      <c r="L1069" s="1399"/>
      <c r="R1069" s="1213"/>
      <c r="S1069" s="1213"/>
    </row>
    <row r="1070" spans="1:19" ht="9.75" hidden="1" customHeight="1">
      <c r="A1070" s="1145"/>
      <c r="B1070" s="1145"/>
      <c r="C1070" s="1415"/>
      <c r="D1070" s="1147"/>
      <c r="E1070" s="1149"/>
      <c r="F1070" s="1213"/>
      <c r="G1070" s="1149"/>
      <c r="H1070" s="1238"/>
      <c r="I1070" s="782"/>
      <c r="J1070" s="1398"/>
      <c r="L1070" s="1399"/>
      <c r="R1070" s="1213"/>
      <c r="S1070" s="1213"/>
    </row>
    <row r="1071" spans="1:19" ht="9.75" hidden="1" customHeight="1">
      <c r="A1071" s="1145"/>
      <c r="B1071" s="1145"/>
      <c r="C1071" s="1415"/>
      <c r="D1071" s="1147"/>
      <c r="E1071" s="1149"/>
      <c r="F1071" s="1213"/>
      <c r="G1071" s="1149"/>
      <c r="H1071" s="1238"/>
      <c r="I1071" s="782"/>
      <c r="J1071" s="1398"/>
      <c r="L1071" s="1399"/>
      <c r="R1071" s="1213"/>
      <c r="S1071" s="1213"/>
    </row>
    <row r="1072" spans="1:19" ht="9.75" hidden="1" customHeight="1">
      <c r="A1072" s="1145"/>
      <c r="B1072" s="1145"/>
      <c r="C1072" s="1415"/>
      <c r="D1072" s="1147"/>
      <c r="E1072" s="1149"/>
      <c r="F1072" s="1214"/>
      <c r="G1072" s="1149"/>
      <c r="H1072" s="1238"/>
      <c r="I1072" s="782"/>
      <c r="J1072" s="1398"/>
      <c r="L1072" s="1399"/>
      <c r="R1072" s="1214"/>
      <c r="S1072" s="1214"/>
    </row>
    <row r="1073" spans="1:19" ht="9.75" hidden="1" customHeight="1">
      <c r="A1073" s="1145"/>
      <c r="B1073" s="1145"/>
      <c r="C1073" s="1144"/>
      <c r="D1073" s="1147"/>
      <c r="E1073" s="1149"/>
      <c r="F1073" s="1212"/>
      <c r="G1073" s="1149">
        <f>+L1073</f>
        <v>0</v>
      </c>
      <c r="H1073" s="1238">
        <f>E1073*G1073</f>
        <v>0</v>
      </c>
      <c r="I1073" s="782"/>
      <c r="J1073" s="1397">
        <f>+F1073</f>
        <v>0</v>
      </c>
      <c r="L1073" s="1399">
        <f>J1073*$L$3</f>
        <v>0</v>
      </c>
      <c r="R1073" s="1212"/>
      <c r="S1073" s="1212"/>
    </row>
    <row r="1074" spans="1:19" ht="9.75" hidden="1" customHeight="1">
      <c r="A1074" s="1145"/>
      <c r="B1074" s="1145"/>
      <c r="C1074" s="1144"/>
      <c r="D1074" s="1147"/>
      <c r="E1074" s="1149"/>
      <c r="F1074" s="1213"/>
      <c r="G1074" s="1149"/>
      <c r="H1074" s="1238"/>
      <c r="I1074" s="782"/>
      <c r="J1074" s="1398"/>
      <c r="L1074" s="1399"/>
      <c r="R1074" s="1213"/>
      <c r="S1074" s="1213"/>
    </row>
    <row r="1075" spans="1:19" ht="9.75" hidden="1" customHeight="1">
      <c r="A1075" s="1145"/>
      <c r="B1075" s="1145"/>
      <c r="C1075" s="1144"/>
      <c r="D1075" s="1147"/>
      <c r="E1075" s="1149"/>
      <c r="F1075" s="1213"/>
      <c r="G1075" s="1149"/>
      <c r="H1075" s="1238"/>
      <c r="I1075" s="782"/>
      <c r="J1075" s="1398"/>
      <c r="L1075" s="1399"/>
      <c r="R1075" s="1213"/>
      <c r="S1075" s="1213"/>
    </row>
    <row r="1076" spans="1:19" ht="9.75" hidden="1" customHeight="1">
      <c r="A1076" s="1145"/>
      <c r="B1076" s="1145"/>
      <c r="C1076" s="1144"/>
      <c r="D1076" s="1147"/>
      <c r="E1076" s="1149"/>
      <c r="F1076" s="1213"/>
      <c r="G1076" s="1149"/>
      <c r="H1076" s="1238"/>
      <c r="I1076" s="782"/>
      <c r="J1076" s="1398"/>
      <c r="L1076" s="1399"/>
      <c r="R1076" s="1213"/>
      <c r="S1076" s="1213"/>
    </row>
    <row r="1077" spans="1:19" ht="7.5" hidden="1" customHeight="1">
      <c r="A1077" s="1145"/>
      <c r="B1077" s="1145"/>
      <c r="C1077" s="1144"/>
      <c r="D1077" s="1147"/>
      <c r="E1077" s="1149"/>
      <c r="F1077" s="1214"/>
      <c r="G1077" s="1149"/>
      <c r="H1077" s="1238"/>
      <c r="I1077" s="782"/>
      <c r="J1077" s="1398"/>
      <c r="L1077" s="1399"/>
      <c r="R1077" s="1214"/>
      <c r="S1077" s="1214"/>
    </row>
    <row r="1078" spans="1:19" ht="9.75" hidden="1" customHeight="1">
      <c r="A1078" s="1145"/>
      <c r="B1078" s="1145"/>
      <c r="C1078" s="1144"/>
      <c r="D1078" s="1147"/>
      <c r="E1078" s="1149"/>
      <c r="F1078" s="1212"/>
      <c r="G1078" s="1149">
        <f>+L1078</f>
        <v>0</v>
      </c>
      <c r="H1078" s="1238">
        <f>E1078*G1078</f>
        <v>0</v>
      </c>
      <c r="I1078" s="782"/>
      <c r="J1078" s="1397">
        <f>+F1078</f>
        <v>0</v>
      </c>
      <c r="L1078" s="1399">
        <f>J1078*$L$3</f>
        <v>0</v>
      </c>
      <c r="R1078" s="1212"/>
      <c r="S1078" s="1212"/>
    </row>
    <row r="1079" spans="1:19" ht="9.75" hidden="1" customHeight="1">
      <c r="A1079" s="1145"/>
      <c r="B1079" s="1145"/>
      <c r="C1079" s="1144"/>
      <c r="D1079" s="1147"/>
      <c r="E1079" s="1149"/>
      <c r="F1079" s="1213"/>
      <c r="G1079" s="1149"/>
      <c r="H1079" s="1238"/>
      <c r="I1079" s="782"/>
      <c r="J1079" s="1398"/>
      <c r="L1079" s="1399"/>
      <c r="R1079" s="1213"/>
      <c r="S1079" s="1213"/>
    </row>
    <row r="1080" spans="1:19" ht="9.75" hidden="1" customHeight="1">
      <c r="A1080" s="1145"/>
      <c r="B1080" s="1145"/>
      <c r="C1080" s="1144"/>
      <c r="D1080" s="1147"/>
      <c r="E1080" s="1149"/>
      <c r="F1080" s="1213"/>
      <c r="G1080" s="1149"/>
      <c r="H1080" s="1238"/>
      <c r="I1080" s="782"/>
      <c r="J1080" s="1398"/>
      <c r="L1080" s="1399"/>
      <c r="R1080" s="1213"/>
      <c r="S1080" s="1213"/>
    </row>
    <row r="1081" spans="1:19" ht="9.75" hidden="1" customHeight="1">
      <c r="A1081" s="1145"/>
      <c r="B1081" s="1145"/>
      <c r="C1081" s="1144"/>
      <c r="D1081" s="1147"/>
      <c r="E1081" s="1149"/>
      <c r="F1081" s="1213"/>
      <c r="G1081" s="1149"/>
      <c r="H1081" s="1238"/>
      <c r="I1081" s="782"/>
      <c r="J1081" s="1398"/>
      <c r="L1081" s="1399"/>
      <c r="R1081" s="1213"/>
      <c r="S1081" s="1213"/>
    </row>
    <row r="1082" spans="1:19" ht="9.75" hidden="1" customHeight="1">
      <c r="A1082" s="1145"/>
      <c r="B1082" s="1145"/>
      <c r="C1082" s="1144"/>
      <c r="D1082" s="1147"/>
      <c r="E1082" s="1149"/>
      <c r="F1082" s="1214"/>
      <c r="G1082" s="1149"/>
      <c r="H1082" s="1238"/>
      <c r="I1082" s="782"/>
      <c r="J1082" s="1398"/>
      <c r="L1082" s="1399"/>
      <c r="R1082" s="1214"/>
      <c r="S1082" s="1214"/>
    </row>
    <row r="1083" spans="1:19" ht="9.75" hidden="1" customHeight="1">
      <c r="A1083" s="1145"/>
      <c r="B1083" s="1145"/>
      <c r="C1083" s="1144"/>
      <c r="D1083" s="1147"/>
      <c r="E1083" s="1149"/>
      <c r="F1083" s="1212"/>
      <c r="G1083" s="1149">
        <f>+L1083</f>
        <v>0</v>
      </c>
      <c r="H1083" s="1238">
        <f>E1083*G1083</f>
        <v>0</v>
      </c>
      <c r="I1083" s="782"/>
      <c r="J1083" s="1397">
        <f>+F1083</f>
        <v>0</v>
      </c>
      <c r="L1083" s="1399">
        <f>J1083*$L$3</f>
        <v>0</v>
      </c>
      <c r="R1083" s="1212"/>
      <c r="S1083" s="1212"/>
    </row>
    <row r="1084" spans="1:19" ht="9.75" hidden="1" customHeight="1">
      <c r="A1084" s="1145"/>
      <c r="B1084" s="1145"/>
      <c r="C1084" s="1144"/>
      <c r="D1084" s="1147"/>
      <c r="E1084" s="1149"/>
      <c r="F1084" s="1213"/>
      <c r="G1084" s="1149"/>
      <c r="H1084" s="1238"/>
      <c r="I1084" s="782"/>
      <c r="J1084" s="1398"/>
      <c r="L1084" s="1399"/>
      <c r="R1084" s="1213"/>
      <c r="S1084" s="1213"/>
    </row>
    <row r="1085" spans="1:19" ht="9.75" hidden="1" customHeight="1">
      <c r="A1085" s="1145"/>
      <c r="B1085" s="1145"/>
      <c r="C1085" s="1144"/>
      <c r="D1085" s="1147"/>
      <c r="E1085" s="1149"/>
      <c r="F1085" s="1213"/>
      <c r="G1085" s="1149"/>
      <c r="H1085" s="1238"/>
      <c r="I1085" s="782"/>
      <c r="J1085" s="1398"/>
      <c r="L1085" s="1399"/>
      <c r="R1085" s="1213"/>
      <c r="S1085" s="1213"/>
    </row>
    <row r="1086" spans="1:19" ht="9.75" hidden="1" customHeight="1">
      <c r="A1086" s="1145"/>
      <c r="B1086" s="1145"/>
      <c r="C1086" s="1144"/>
      <c r="D1086" s="1147"/>
      <c r="E1086" s="1149"/>
      <c r="F1086" s="1213"/>
      <c r="G1086" s="1149"/>
      <c r="H1086" s="1238"/>
      <c r="I1086" s="782"/>
      <c r="J1086" s="1398"/>
      <c r="L1086" s="1399"/>
      <c r="R1086" s="1213"/>
      <c r="S1086" s="1213"/>
    </row>
    <row r="1087" spans="1:19" ht="9.75" hidden="1" customHeight="1">
      <c r="A1087" s="1145"/>
      <c r="B1087" s="1145"/>
      <c r="C1087" s="1144"/>
      <c r="D1087" s="1147"/>
      <c r="E1087" s="1149"/>
      <c r="F1087" s="1214"/>
      <c r="G1087" s="1149"/>
      <c r="H1087" s="1238"/>
      <c r="I1087" s="782"/>
      <c r="J1087" s="1398"/>
      <c r="L1087" s="1399"/>
      <c r="R1087" s="1214"/>
      <c r="S1087" s="1214"/>
    </row>
    <row r="1088" spans="1:19" ht="9.75" hidden="1" customHeight="1">
      <c r="A1088" s="1145"/>
      <c r="B1088" s="1145"/>
      <c r="C1088" s="1144"/>
      <c r="D1088" s="1147"/>
      <c r="E1088" s="1149"/>
      <c r="F1088" s="1212"/>
      <c r="G1088" s="1149">
        <f>+L1088</f>
        <v>0</v>
      </c>
      <c r="H1088" s="1238">
        <f>E1088*G1088</f>
        <v>0</v>
      </c>
      <c r="I1088" s="782"/>
      <c r="J1088" s="1397">
        <f>+F1088</f>
        <v>0</v>
      </c>
      <c r="L1088" s="1399">
        <f>J1088*$L$3</f>
        <v>0</v>
      </c>
      <c r="R1088" s="1212"/>
      <c r="S1088" s="1212"/>
    </row>
    <row r="1089" spans="1:19" ht="9.75" hidden="1" customHeight="1">
      <c r="A1089" s="1145"/>
      <c r="B1089" s="1145"/>
      <c r="C1089" s="1144"/>
      <c r="D1089" s="1147"/>
      <c r="E1089" s="1149"/>
      <c r="F1089" s="1213"/>
      <c r="G1089" s="1149"/>
      <c r="H1089" s="1238"/>
      <c r="I1089" s="782"/>
      <c r="J1089" s="1398"/>
      <c r="L1089" s="1399"/>
      <c r="R1089" s="1213"/>
      <c r="S1089" s="1213"/>
    </row>
    <row r="1090" spans="1:19" ht="9.75" hidden="1" customHeight="1">
      <c r="A1090" s="1145"/>
      <c r="B1090" s="1145"/>
      <c r="C1090" s="1144"/>
      <c r="D1090" s="1147"/>
      <c r="E1090" s="1149"/>
      <c r="F1090" s="1213"/>
      <c r="G1090" s="1149"/>
      <c r="H1090" s="1238"/>
      <c r="I1090" s="782"/>
      <c r="J1090" s="1398"/>
      <c r="L1090" s="1399"/>
      <c r="R1090" s="1213"/>
      <c r="S1090" s="1213"/>
    </row>
    <row r="1091" spans="1:19" ht="9.75" hidden="1" customHeight="1">
      <c r="A1091" s="1145"/>
      <c r="B1091" s="1145"/>
      <c r="C1091" s="1144"/>
      <c r="D1091" s="1147"/>
      <c r="E1091" s="1149"/>
      <c r="F1091" s="1213"/>
      <c r="G1091" s="1149"/>
      <c r="H1091" s="1238"/>
      <c r="I1091" s="782"/>
      <c r="J1091" s="1398"/>
      <c r="L1091" s="1399"/>
      <c r="R1091" s="1213"/>
      <c r="S1091" s="1213"/>
    </row>
    <row r="1092" spans="1:19" ht="9.75" hidden="1" customHeight="1">
      <c r="A1092" s="1145"/>
      <c r="B1092" s="1145"/>
      <c r="C1092" s="1144"/>
      <c r="D1092" s="1147"/>
      <c r="E1092" s="1149"/>
      <c r="F1092" s="1214"/>
      <c r="G1092" s="1149"/>
      <c r="H1092" s="1238"/>
      <c r="I1092" s="782"/>
      <c r="J1092" s="1398"/>
      <c r="L1092" s="1399"/>
      <c r="R1092" s="1214"/>
      <c r="S1092" s="1214"/>
    </row>
    <row r="1093" spans="1:19" ht="9.75" hidden="1" customHeight="1">
      <c r="A1093" s="1145"/>
      <c r="B1093" s="1145"/>
      <c r="C1093" s="1144"/>
      <c r="D1093" s="1147"/>
      <c r="E1093" s="1149"/>
      <c r="F1093" s="1212"/>
      <c r="G1093" s="1149">
        <f>+L1093</f>
        <v>0</v>
      </c>
      <c r="H1093" s="1238">
        <f>E1093*G1093</f>
        <v>0</v>
      </c>
      <c r="I1093" s="782"/>
      <c r="J1093" s="1397">
        <f>+F1093</f>
        <v>0</v>
      </c>
      <c r="L1093" s="1399">
        <f>J1093*$L$3</f>
        <v>0</v>
      </c>
      <c r="R1093" s="1212"/>
      <c r="S1093" s="1212"/>
    </row>
    <row r="1094" spans="1:19" ht="9.75" hidden="1" customHeight="1">
      <c r="A1094" s="1145"/>
      <c r="B1094" s="1145"/>
      <c r="C1094" s="1144"/>
      <c r="D1094" s="1147"/>
      <c r="E1094" s="1149"/>
      <c r="F1094" s="1213"/>
      <c r="G1094" s="1149"/>
      <c r="H1094" s="1238"/>
      <c r="I1094" s="782"/>
      <c r="J1094" s="1398"/>
      <c r="L1094" s="1399"/>
      <c r="R1094" s="1213"/>
      <c r="S1094" s="1213"/>
    </row>
    <row r="1095" spans="1:19" ht="9.75" hidden="1" customHeight="1">
      <c r="A1095" s="1145"/>
      <c r="B1095" s="1145"/>
      <c r="C1095" s="1144"/>
      <c r="D1095" s="1147"/>
      <c r="E1095" s="1149"/>
      <c r="F1095" s="1213"/>
      <c r="G1095" s="1149"/>
      <c r="H1095" s="1238"/>
      <c r="I1095" s="782"/>
      <c r="J1095" s="1398"/>
      <c r="L1095" s="1399"/>
      <c r="R1095" s="1213"/>
      <c r="S1095" s="1213"/>
    </row>
    <row r="1096" spans="1:19" ht="9.75" hidden="1" customHeight="1">
      <c r="A1096" s="1145"/>
      <c r="B1096" s="1145"/>
      <c r="C1096" s="1144"/>
      <c r="D1096" s="1147"/>
      <c r="E1096" s="1149"/>
      <c r="F1096" s="1213"/>
      <c r="G1096" s="1149"/>
      <c r="H1096" s="1238"/>
      <c r="I1096" s="782"/>
      <c r="J1096" s="1398"/>
      <c r="L1096" s="1399"/>
      <c r="R1096" s="1213"/>
      <c r="S1096" s="1213"/>
    </row>
    <row r="1097" spans="1:19" ht="9.75" hidden="1" customHeight="1">
      <c r="A1097" s="1145"/>
      <c r="B1097" s="1145"/>
      <c r="C1097" s="1144"/>
      <c r="D1097" s="1147"/>
      <c r="E1097" s="1149"/>
      <c r="F1097" s="1214"/>
      <c r="G1097" s="1149"/>
      <c r="H1097" s="1238"/>
      <c r="I1097" s="782"/>
      <c r="J1097" s="1398"/>
      <c r="L1097" s="1399"/>
      <c r="R1097" s="1214"/>
      <c r="S1097" s="1214"/>
    </row>
    <row r="1098" spans="1:19" ht="9.75" hidden="1" customHeight="1">
      <c r="A1098" s="1145"/>
      <c r="B1098" s="1145"/>
      <c r="C1098" s="1415"/>
      <c r="D1098" s="1147"/>
      <c r="E1098" s="1149"/>
      <c r="F1098" s="1212"/>
      <c r="G1098" s="1149">
        <f>+L1098</f>
        <v>0</v>
      </c>
      <c r="H1098" s="1238">
        <f>E1098*G1098</f>
        <v>0</v>
      </c>
      <c r="I1098" s="782"/>
      <c r="J1098" s="1397">
        <f>+F1098</f>
        <v>0</v>
      </c>
      <c r="L1098" s="1399">
        <f>J1098*$L$3</f>
        <v>0</v>
      </c>
      <c r="R1098" s="1212"/>
      <c r="S1098" s="1212"/>
    </row>
    <row r="1099" spans="1:19" ht="9.75" hidden="1" customHeight="1">
      <c r="A1099" s="1145"/>
      <c r="B1099" s="1145"/>
      <c r="C1099" s="1415"/>
      <c r="D1099" s="1147"/>
      <c r="E1099" s="1149"/>
      <c r="F1099" s="1213"/>
      <c r="G1099" s="1149"/>
      <c r="H1099" s="1238"/>
      <c r="I1099" s="782"/>
      <c r="J1099" s="1398"/>
      <c r="L1099" s="1399"/>
      <c r="R1099" s="1213"/>
      <c r="S1099" s="1213"/>
    </row>
    <row r="1100" spans="1:19" ht="9.75" hidden="1" customHeight="1">
      <c r="A1100" s="1145"/>
      <c r="B1100" s="1145"/>
      <c r="C1100" s="1415"/>
      <c r="D1100" s="1147"/>
      <c r="E1100" s="1149"/>
      <c r="F1100" s="1213"/>
      <c r="G1100" s="1149"/>
      <c r="H1100" s="1238"/>
      <c r="I1100" s="782"/>
      <c r="J1100" s="1398"/>
      <c r="L1100" s="1399"/>
      <c r="R1100" s="1213"/>
      <c r="S1100" s="1213"/>
    </row>
    <row r="1101" spans="1:19" ht="9.75" hidden="1" customHeight="1">
      <c r="A1101" s="1145"/>
      <c r="B1101" s="1145"/>
      <c r="C1101" s="1415"/>
      <c r="D1101" s="1147"/>
      <c r="E1101" s="1149"/>
      <c r="F1101" s="1213"/>
      <c r="G1101" s="1149"/>
      <c r="H1101" s="1238"/>
      <c r="I1101" s="782"/>
      <c r="J1101" s="1398"/>
      <c r="L1101" s="1399"/>
      <c r="R1101" s="1213"/>
      <c r="S1101" s="1213"/>
    </row>
    <row r="1102" spans="1:19" ht="9.75" hidden="1" customHeight="1">
      <c r="A1102" s="1145"/>
      <c r="B1102" s="1145"/>
      <c r="C1102" s="1415"/>
      <c r="D1102" s="1147"/>
      <c r="E1102" s="1149"/>
      <c r="F1102" s="1214"/>
      <c r="G1102" s="1149"/>
      <c r="H1102" s="1238"/>
      <c r="I1102" s="782"/>
      <c r="J1102" s="1398"/>
      <c r="L1102" s="1399"/>
      <c r="R1102" s="1214"/>
      <c r="S1102" s="1214"/>
    </row>
    <row r="1103" spans="1:19" ht="9.75" hidden="1" customHeight="1">
      <c r="A1103" s="1145"/>
      <c r="B1103" s="1145"/>
      <c r="C1103" s="1415"/>
      <c r="D1103" s="1147"/>
      <c r="E1103" s="1149"/>
      <c r="F1103" s="1212"/>
      <c r="G1103" s="1149">
        <f>+L1103</f>
        <v>0</v>
      </c>
      <c r="H1103" s="1238">
        <f>E1103*G1103</f>
        <v>0</v>
      </c>
      <c r="I1103" s="782"/>
      <c r="J1103" s="1397">
        <f>+F1103</f>
        <v>0</v>
      </c>
      <c r="L1103" s="1399">
        <f>J1103*$L$3</f>
        <v>0</v>
      </c>
      <c r="R1103" s="1212"/>
      <c r="S1103" s="1212"/>
    </row>
    <row r="1104" spans="1:19" ht="9.75" hidden="1" customHeight="1">
      <c r="A1104" s="1145"/>
      <c r="B1104" s="1145"/>
      <c r="C1104" s="1415"/>
      <c r="D1104" s="1147"/>
      <c r="E1104" s="1149"/>
      <c r="F1104" s="1213"/>
      <c r="G1104" s="1149"/>
      <c r="H1104" s="1238"/>
      <c r="I1104" s="782"/>
      <c r="J1104" s="1398"/>
      <c r="L1104" s="1399"/>
      <c r="R1104" s="1213"/>
      <c r="S1104" s="1213"/>
    </row>
    <row r="1105" spans="1:19" ht="9.75" hidden="1" customHeight="1">
      <c r="A1105" s="1145"/>
      <c r="B1105" s="1145"/>
      <c r="C1105" s="1415"/>
      <c r="D1105" s="1147"/>
      <c r="E1105" s="1149"/>
      <c r="F1105" s="1213"/>
      <c r="G1105" s="1149"/>
      <c r="H1105" s="1238"/>
      <c r="I1105" s="782"/>
      <c r="J1105" s="1398"/>
      <c r="L1105" s="1399"/>
      <c r="R1105" s="1213"/>
      <c r="S1105" s="1213"/>
    </row>
    <row r="1106" spans="1:19" ht="9.75" hidden="1" customHeight="1">
      <c r="A1106" s="1145"/>
      <c r="B1106" s="1145"/>
      <c r="C1106" s="1415"/>
      <c r="D1106" s="1147"/>
      <c r="E1106" s="1149"/>
      <c r="F1106" s="1213"/>
      <c r="G1106" s="1149"/>
      <c r="H1106" s="1238"/>
      <c r="I1106" s="782"/>
      <c r="J1106" s="1398"/>
      <c r="L1106" s="1399"/>
      <c r="R1106" s="1213"/>
      <c r="S1106" s="1213"/>
    </row>
    <row r="1107" spans="1:19" ht="9.75" hidden="1" customHeight="1">
      <c r="A1107" s="1145"/>
      <c r="B1107" s="1145"/>
      <c r="C1107" s="1415"/>
      <c r="D1107" s="1147"/>
      <c r="E1107" s="1149"/>
      <c r="F1107" s="1214"/>
      <c r="G1107" s="1149"/>
      <c r="H1107" s="1238"/>
      <c r="I1107" s="782"/>
      <c r="J1107" s="1398"/>
      <c r="L1107" s="1399"/>
      <c r="R1107" s="1214"/>
      <c r="S1107" s="1214"/>
    </row>
    <row r="1108" spans="1:19" ht="9.75" hidden="1" customHeight="1">
      <c r="A1108" s="1145"/>
      <c r="B1108" s="1145"/>
      <c r="C1108" s="1144"/>
      <c r="D1108" s="1147"/>
      <c r="E1108" s="1149"/>
      <c r="F1108" s="1212"/>
      <c r="G1108" s="1149">
        <f>+L1108</f>
        <v>0</v>
      </c>
      <c r="H1108" s="1238">
        <f>E1108*G1108</f>
        <v>0</v>
      </c>
      <c r="I1108" s="782"/>
      <c r="J1108" s="1397">
        <f>+F1108</f>
        <v>0</v>
      </c>
      <c r="L1108" s="1399">
        <f>J1108*$L$3</f>
        <v>0</v>
      </c>
      <c r="R1108" s="1212"/>
      <c r="S1108" s="1212"/>
    </row>
    <row r="1109" spans="1:19" ht="9.75" hidden="1" customHeight="1">
      <c r="A1109" s="1145"/>
      <c r="B1109" s="1145"/>
      <c r="C1109" s="1144"/>
      <c r="D1109" s="1147"/>
      <c r="E1109" s="1149"/>
      <c r="F1109" s="1213"/>
      <c r="G1109" s="1149"/>
      <c r="H1109" s="1238"/>
      <c r="I1109" s="782"/>
      <c r="J1109" s="1398"/>
      <c r="L1109" s="1399"/>
      <c r="R1109" s="1213"/>
      <c r="S1109" s="1213"/>
    </row>
    <row r="1110" spans="1:19" ht="9.75" hidden="1" customHeight="1">
      <c r="A1110" s="1145"/>
      <c r="B1110" s="1145"/>
      <c r="C1110" s="1144"/>
      <c r="D1110" s="1147"/>
      <c r="E1110" s="1149"/>
      <c r="F1110" s="1213"/>
      <c r="G1110" s="1149"/>
      <c r="H1110" s="1238"/>
      <c r="I1110" s="782"/>
      <c r="J1110" s="1398"/>
      <c r="L1110" s="1399"/>
      <c r="R1110" s="1213"/>
      <c r="S1110" s="1213"/>
    </row>
    <row r="1111" spans="1:19" ht="9.75" hidden="1" customHeight="1">
      <c r="A1111" s="1145"/>
      <c r="B1111" s="1145"/>
      <c r="C1111" s="1144"/>
      <c r="D1111" s="1147"/>
      <c r="E1111" s="1149"/>
      <c r="F1111" s="1213"/>
      <c r="G1111" s="1149"/>
      <c r="H1111" s="1238"/>
      <c r="I1111" s="782"/>
      <c r="J1111" s="1398"/>
      <c r="L1111" s="1399"/>
      <c r="R1111" s="1213"/>
      <c r="S1111" s="1213"/>
    </row>
    <row r="1112" spans="1:19" ht="9.75" hidden="1" customHeight="1">
      <c r="A1112" s="1145"/>
      <c r="B1112" s="1145"/>
      <c r="C1112" s="1144"/>
      <c r="D1112" s="1147"/>
      <c r="E1112" s="1149"/>
      <c r="F1112" s="1214"/>
      <c r="G1112" s="1149"/>
      <c r="H1112" s="1238"/>
      <c r="I1112" s="782"/>
      <c r="J1112" s="1398"/>
      <c r="L1112" s="1399"/>
      <c r="R1112" s="1214"/>
      <c r="S1112" s="1214"/>
    </row>
    <row r="1113" spans="1:19" ht="9.75" hidden="1" customHeight="1">
      <c r="A1113" s="1145"/>
      <c r="B1113" s="1145"/>
      <c r="C1113" s="1144"/>
      <c r="D1113" s="1147"/>
      <c r="E1113" s="1149"/>
      <c r="F1113" s="1212"/>
      <c r="G1113" s="1149">
        <f>+L1113</f>
        <v>0</v>
      </c>
      <c r="H1113" s="1238">
        <f>E1113*G1113</f>
        <v>0</v>
      </c>
      <c r="I1113" s="782"/>
      <c r="J1113" s="1397">
        <f>+F1113</f>
        <v>0</v>
      </c>
      <c r="L1113" s="1399">
        <f>J1113*$L$3</f>
        <v>0</v>
      </c>
      <c r="R1113" s="1212"/>
      <c r="S1113" s="1212"/>
    </row>
    <row r="1114" spans="1:19" ht="9.75" hidden="1" customHeight="1">
      <c r="A1114" s="1145"/>
      <c r="B1114" s="1145"/>
      <c r="C1114" s="1144"/>
      <c r="D1114" s="1147"/>
      <c r="E1114" s="1149"/>
      <c r="F1114" s="1213"/>
      <c r="G1114" s="1149"/>
      <c r="H1114" s="1238"/>
      <c r="I1114" s="782"/>
      <c r="J1114" s="1398"/>
      <c r="L1114" s="1399"/>
      <c r="R1114" s="1213"/>
      <c r="S1114" s="1213"/>
    </row>
    <row r="1115" spans="1:19" ht="9.75" hidden="1" customHeight="1">
      <c r="A1115" s="1145"/>
      <c r="B1115" s="1145"/>
      <c r="C1115" s="1144"/>
      <c r="D1115" s="1147"/>
      <c r="E1115" s="1149"/>
      <c r="F1115" s="1213"/>
      <c r="G1115" s="1149"/>
      <c r="H1115" s="1238"/>
      <c r="I1115" s="782"/>
      <c r="J1115" s="1398"/>
      <c r="L1115" s="1399"/>
      <c r="R1115" s="1213"/>
      <c r="S1115" s="1213"/>
    </row>
    <row r="1116" spans="1:19" ht="9.75" hidden="1" customHeight="1">
      <c r="A1116" s="1145"/>
      <c r="B1116" s="1145"/>
      <c r="C1116" s="1144"/>
      <c r="D1116" s="1147"/>
      <c r="E1116" s="1149"/>
      <c r="F1116" s="1213"/>
      <c r="G1116" s="1149"/>
      <c r="H1116" s="1238"/>
      <c r="I1116" s="782"/>
      <c r="J1116" s="1398"/>
      <c r="L1116" s="1399"/>
      <c r="R1116" s="1213"/>
      <c r="S1116" s="1213"/>
    </row>
    <row r="1117" spans="1:19" ht="9.75" hidden="1" customHeight="1">
      <c r="A1117" s="1145"/>
      <c r="B1117" s="1145"/>
      <c r="C1117" s="1144"/>
      <c r="D1117" s="1147"/>
      <c r="E1117" s="1149"/>
      <c r="F1117" s="1214"/>
      <c r="G1117" s="1149"/>
      <c r="H1117" s="1238"/>
      <c r="I1117" s="782"/>
      <c r="J1117" s="1398"/>
      <c r="L1117" s="1399"/>
      <c r="R1117" s="1214"/>
      <c r="S1117" s="1214"/>
    </row>
    <row r="1118" spans="1:19" ht="9.75" hidden="1" customHeight="1">
      <c r="A1118" s="1145"/>
      <c r="B1118" s="1145"/>
      <c r="C1118" s="1144"/>
      <c r="D1118" s="1147"/>
      <c r="E1118" s="1149"/>
      <c r="F1118" s="1212"/>
      <c r="G1118" s="1149">
        <f>+L1118</f>
        <v>0</v>
      </c>
      <c r="H1118" s="1238">
        <f>E1118*G1118</f>
        <v>0</v>
      </c>
      <c r="I1118" s="782"/>
      <c r="J1118" s="1397">
        <f>+F1118</f>
        <v>0</v>
      </c>
      <c r="L1118" s="1399">
        <f>J1118*$L$3</f>
        <v>0</v>
      </c>
      <c r="R1118" s="1212"/>
      <c r="S1118" s="1212"/>
    </row>
    <row r="1119" spans="1:19" ht="9.75" hidden="1" customHeight="1">
      <c r="A1119" s="1145"/>
      <c r="B1119" s="1145"/>
      <c r="C1119" s="1144"/>
      <c r="D1119" s="1147"/>
      <c r="E1119" s="1149"/>
      <c r="F1119" s="1213"/>
      <c r="G1119" s="1149"/>
      <c r="H1119" s="1238"/>
      <c r="I1119" s="782"/>
      <c r="J1119" s="1398"/>
      <c r="L1119" s="1399"/>
      <c r="R1119" s="1213"/>
      <c r="S1119" s="1213"/>
    </row>
    <row r="1120" spans="1:19" ht="9.75" hidden="1" customHeight="1">
      <c r="A1120" s="1145"/>
      <c r="B1120" s="1145"/>
      <c r="C1120" s="1144"/>
      <c r="D1120" s="1147"/>
      <c r="E1120" s="1149"/>
      <c r="F1120" s="1213"/>
      <c r="G1120" s="1149"/>
      <c r="H1120" s="1238"/>
      <c r="I1120" s="782"/>
      <c r="J1120" s="1398"/>
      <c r="L1120" s="1399"/>
      <c r="R1120" s="1213"/>
      <c r="S1120" s="1213"/>
    </row>
    <row r="1121" spans="1:19" ht="9.75" hidden="1" customHeight="1">
      <c r="A1121" s="1145"/>
      <c r="B1121" s="1145"/>
      <c r="C1121" s="1144"/>
      <c r="D1121" s="1147"/>
      <c r="E1121" s="1149"/>
      <c r="F1121" s="1213"/>
      <c r="G1121" s="1149"/>
      <c r="H1121" s="1238"/>
      <c r="I1121" s="782"/>
      <c r="J1121" s="1398"/>
      <c r="L1121" s="1399"/>
      <c r="R1121" s="1213"/>
      <c r="S1121" s="1213"/>
    </row>
    <row r="1122" spans="1:19" ht="9.75" hidden="1" customHeight="1">
      <c r="A1122" s="1145"/>
      <c r="B1122" s="1145"/>
      <c r="C1122" s="1144"/>
      <c r="D1122" s="1147"/>
      <c r="E1122" s="1149"/>
      <c r="F1122" s="1214"/>
      <c r="G1122" s="1149"/>
      <c r="H1122" s="1238"/>
      <c r="I1122" s="782"/>
      <c r="J1122" s="1398"/>
      <c r="L1122" s="1399"/>
      <c r="R1122" s="1214"/>
      <c r="S1122" s="1214"/>
    </row>
    <row r="1123" spans="1:19" ht="9.75" hidden="1" customHeight="1">
      <c r="A1123" s="1145"/>
      <c r="B1123" s="1145"/>
      <c r="C1123" s="1144"/>
      <c r="D1123" s="1147"/>
      <c r="E1123" s="1149"/>
      <c r="F1123" s="1212"/>
      <c r="G1123" s="1149">
        <f>+L1123</f>
        <v>0</v>
      </c>
      <c r="H1123" s="1238">
        <f>E1123*G1123</f>
        <v>0</v>
      </c>
      <c r="I1123" s="782"/>
      <c r="J1123" s="1397">
        <f>+F1123</f>
        <v>0</v>
      </c>
      <c r="L1123" s="1399">
        <f>J1123*$L$3</f>
        <v>0</v>
      </c>
      <c r="R1123" s="1212"/>
      <c r="S1123" s="1212"/>
    </row>
    <row r="1124" spans="1:19" ht="9.75" hidden="1" customHeight="1">
      <c r="A1124" s="1145"/>
      <c r="B1124" s="1145"/>
      <c r="C1124" s="1144"/>
      <c r="D1124" s="1147"/>
      <c r="E1124" s="1149"/>
      <c r="F1124" s="1213"/>
      <c r="G1124" s="1149"/>
      <c r="H1124" s="1238"/>
      <c r="I1124" s="782"/>
      <c r="J1124" s="1398"/>
      <c r="L1124" s="1399"/>
      <c r="R1124" s="1213"/>
      <c r="S1124" s="1213"/>
    </row>
    <row r="1125" spans="1:19" ht="9.75" hidden="1" customHeight="1">
      <c r="A1125" s="1145"/>
      <c r="B1125" s="1145"/>
      <c r="C1125" s="1144"/>
      <c r="D1125" s="1147"/>
      <c r="E1125" s="1149"/>
      <c r="F1125" s="1213"/>
      <c r="G1125" s="1149"/>
      <c r="H1125" s="1238"/>
      <c r="I1125" s="782"/>
      <c r="J1125" s="1398"/>
      <c r="L1125" s="1399"/>
      <c r="R1125" s="1213"/>
      <c r="S1125" s="1213"/>
    </row>
    <row r="1126" spans="1:19" ht="9.75" hidden="1" customHeight="1">
      <c r="A1126" s="1145"/>
      <c r="B1126" s="1145"/>
      <c r="C1126" s="1144"/>
      <c r="D1126" s="1147"/>
      <c r="E1126" s="1149"/>
      <c r="F1126" s="1213"/>
      <c r="G1126" s="1149"/>
      <c r="H1126" s="1238"/>
      <c r="I1126" s="782"/>
      <c r="J1126" s="1398"/>
      <c r="L1126" s="1399"/>
      <c r="R1126" s="1213"/>
      <c r="S1126" s="1213"/>
    </row>
    <row r="1127" spans="1:19" ht="9.75" hidden="1" customHeight="1">
      <c r="A1127" s="1145"/>
      <c r="B1127" s="1145"/>
      <c r="C1127" s="1144"/>
      <c r="D1127" s="1147"/>
      <c r="E1127" s="1149"/>
      <c r="F1127" s="1214"/>
      <c r="G1127" s="1149"/>
      <c r="H1127" s="1238"/>
      <c r="I1127" s="782"/>
      <c r="J1127" s="1398"/>
      <c r="L1127" s="1399"/>
      <c r="R1127" s="1214"/>
      <c r="S1127" s="1214"/>
    </row>
    <row r="1128" spans="1:19" ht="9.75" hidden="1" customHeight="1">
      <c r="A1128" s="1145"/>
      <c r="B1128" s="1145"/>
      <c r="C1128" s="1144"/>
      <c r="D1128" s="1147"/>
      <c r="E1128" s="1149"/>
      <c r="F1128" s="1212"/>
      <c r="G1128" s="1149">
        <f>+L1128</f>
        <v>0</v>
      </c>
      <c r="H1128" s="1238">
        <f>E1128*G1128</f>
        <v>0</v>
      </c>
      <c r="I1128" s="782"/>
      <c r="J1128" s="1397">
        <f>+F1128</f>
        <v>0</v>
      </c>
      <c r="L1128" s="1399">
        <f>J1128*$L$3</f>
        <v>0</v>
      </c>
      <c r="R1128" s="1212"/>
      <c r="S1128" s="1212"/>
    </row>
    <row r="1129" spans="1:19" ht="9.75" hidden="1" customHeight="1">
      <c r="A1129" s="1145"/>
      <c r="B1129" s="1145"/>
      <c r="C1129" s="1144"/>
      <c r="D1129" s="1147"/>
      <c r="E1129" s="1149"/>
      <c r="F1129" s="1213"/>
      <c r="G1129" s="1149"/>
      <c r="H1129" s="1238"/>
      <c r="I1129" s="782"/>
      <c r="J1129" s="1398"/>
      <c r="L1129" s="1399"/>
      <c r="R1129" s="1213"/>
      <c r="S1129" s="1213"/>
    </row>
    <row r="1130" spans="1:19" ht="9.75" hidden="1" customHeight="1">
      <c r="A1130" s="1145"/>
      <c r="B1130" s="1145"/>
      <c r="C1130" s="1144"/>
      <c r="D1130" s="1147"/>
      <c r="E1130" s="1149"/>
      <c r="F1130" s="1213"/>
      <c r="G1130" s="1149"/>
      <c r="H1130" s="1238"/>
      <c r="I1130" s="782"/>
      <c r="J1130" s="1398"/>
      <c r="L1130" s="1399"/>
      <c r="R1130" s="1213"/>
      <c r="S1130" s="1213"/>
    </row>
    <row r="1131" spans="1:19" ht="9.75" hidden="1" customHeight="1">
      <c r="A1131" s="1145"/>
      <c r="B1131" s="1145"/>
      <c r="C1131" s="1144"/>
      <c r="D1131" s="1147"/>
      <c r="E1131" s="1149"/>
      <c r="F1131" s="1213"/>
      <c r="G1131" s="1149"/>
      <c r="H1131" s="1238"/>
      <c r="I1131" s="782"/>
      <c r="J1131" s="1398"/>
      <c r="L1131" s="1399"/>
      <c r="R1131" s="1213"/>
      <c r="S1131" s="1213"/>
    </row>
    <row r="1132" spans="1:19" ht="9.75" hidden="1" customHeight="1">
      <c r="A1132" s="1145"/>
      <c r="B1132" s="1145"/>
      <c r="C1132" s="1144"/>
      <c r="D1132" s="1147"/>
      <c r="E1132" s="1149"/>
      <c r="F1132" s="1214"/>
      <c r="G1132" s="1149"/>
      <c r="H1132" s="1238"/>
      <c r="I1132" s="782"/>
      <c r="J1132" s="1398"/>
      <c r="L1132" s="1399"/>
      <c r="R1132" s="1214"/>
      <c r="S1132" s="1214"/>
    </row>
    <row r="1133" spans="1:19" ht="9.75" hidden="1" customHeight="1">
      <c r="A1133" s="1145"/>
      <c r="B1133" s="1145"/>
      <c r="C1133" s="1144"/>
      <c r="D1133" s="1147"/>
      <c r="E1133" s="1149"/>
      <c r="F1133" s="1212"/>
      <c r="G1133" s="1149">
        <f>+L1133</f>
        <v>0</v>
      </c>
      <c r="H1133" s="1238">
        <f>E1133*G1133</f>
        <v>0</v>
      </c>
      <c r="I1133" s="782"/>
      <c r="J1133" s="1397">
        <f>+F1133</f>
        <v>0</v>
      </c>
      <c r="L1133" s="1399">
        <f>J1133*$L$3</f>
        <v>0</v>
      </c>
      <c r="R1133" s="1212"/>
      <c r="S1133" s="1212"/>
    </row>
    <row r="1134" spans="1:19" ht="9.75" hidden="1" customHeight="1">
      <c r="A1134" s="1145"/>
      <c r="B1134" s="1145"/>
      <c r="C1134" s="1144"/>
      <c r="D1134" s="1147"/>
      <c r="E1134" s="1149"/>
      <c r="F1134" s="1213"/>
      <c r="G1134" s="1149"/>
      <c r="H1134" s="1238"/>
      <c r="I1134" s="782"/>
      <c r="J1134" s="1398"/>
      <c r="L1134" s="1399"/>
      <c r="R1134" s="1213"/>
      <c r="S1134" s="1213"/>
    </row>
    <row r="1135" spans="1:19" ht="9.75" hidden="1" customHeight="1">
      <c r="A1135" s="1145"/>
      <c r="B1135" s="1145"/>
      <c r="C1135" s="1144"/>
      <c r="D1135" s="1147"/>
      <c r="E1135" s="1149"/>
      <c r="F1135" s="1213"/>
      <c r="G1135" s="1149"/>
      <c r="H1135" s="1238"/>
      <c r="I1135" s="782"/>
      <c r="J1135" s="1398"/>
      <c r="L1135" s="1399"/>
      <c r="R1135" s="1213"/>
      <c r="S1135" s="1213"/>
    </row>
    <row r="1136" spans="1:19" ht="9.75" hidden="1" customHeight="1">
      <c r="A1136" s="1145"/>
      <c r="B1136" s="1145"/>
      <c r="C1136" s="1144"/>
      <c r="D1136" s="1147"/>
      <c r="E1136" s="1149"/>
      <c r="F1136" s="1213"/>
      <c r="G1136" s="1149"/>
      <c r="H1136" s="1238"/>
      <c r="I1136" s="782"/>
      <c r="J1136" s="1398"/>
      <c r="L1136" s="1399"/>
      <c r="R1136" s="1213"/>
      <c r="S1136" s="1213"/>
    </row>
    <row r="1137" spans="1:19" ht="9.75" hidden="1" customHeight="1">
      <c r="A1137" s="1145"/>
      <c r="B1137" s="1145"/>
      <c r="C1137" s="1144"/>
      <c r="D1137" s="1147"/>
      <c r="E1137" s="1149"/>
      <c r="F1137" s="1214"/>
      <c r="G1137" s="1149"/>
      <c r="H1137" s="1238"/>
      <c r="I1137" s="782"/>
      <c r="J1137" s="1398"/>
      <c r="L1137" s="1399"/>
      <c r="R1137" s="1214"/>
      <c r="S1137" s="1214"/>
    </row>
    <row r="1138" spans="1:19" ht="9.75" hidden="1" customHeight="1">
      <c r="A1138" s="1145"/>
      <c r="B1138" s="1145"/>
      <c r="C1138" s="1144"/>
      <c r="D1138" s="1147"/>
      <c r="E1138" s="1149"/>
      <c r="F1138" s="1212"/>
      <c r="G1138" s="1149">
        <f>+L1138</f>
        <v>0</v>
      </c>
      <c r="H1138" s="1238">
        <f>E1138*G1138</f>
        <v>0</v>
      </c>
      <c r="I1138" s="782"/>
      <c r="J1138" s="1397">
        <f>+F1138</f>
        <v>0</v>
      </c>
      <c r="L1138" s="1399">
        <f>J1138*$L$3</f>
        <v>0</v>
      </c>
      <c r="R1138" s="1212"/>
      <c r="S1138" s="1212"/>
    </row>
    <row r="1139" spans="1:19" ht="9.75" hidden="1" customHeight="1">
      <c r="A1139" s="1145"/>
      <c r="B1139" s="1145"/>
      <c r="C1139" s="1144"/>
      <c r="D1139" s="1147"/>
      <c r="E1139" s="1149"/>
      <c r="F1139" s="1213"/>
      <c r="G1139" s="1149"/>
      <c r="H1139" s="1238"/>
      <c r="I1139" s="782"/>
      <c r="J1139" s="1398"/>
      <c r="L1139" s="1399"/>
      <c r="R1139" s="1213"/>
      <c r="S1139" s="1213"/>
    </row>
    <row r="1140" spans="1:19" ht="9.75" hidden="1" customHeight="1">
      <c r="A1140" s="1145"/>
      <c r="B1140" s="1145"/>
      <c r="C1140" s="1144"/>
      <c r="D1140" s="1147"/>
      <c r="E1140" s="1149"/>
      <c r="F1140" s="1213"/>
      <c r="G1140" s="1149"/>
      <c r="H1140" s="1238"/>
      <c r="I1140" s="782"/>
      <c r="J1140" s="1398"/>
      <c r="L1140" s="1399"/>
      <c r="R1140" s="1213"/>
      <c r="S1140" s="1213"/>
    </row>
    <row r="1141" spans="1:19" ht="9.75" hidden="1" customHeight="1">
      <c r="A1141" s="1145"/>
      <c r="B1141" s="1145"/>
      <c r="C1141" s="1144"/>
      <c r="D1141" s="1147"/>
      <c r="E1141" s="1149"/>
      <c r="F1141" s="1213"/>
      <c r="G1141" s="1149"/>
      <c r="H1141" s="1238"/>
      <c r="I1141" s="782"/>
      <c r="J1141" s="1398"/>
      <c r="L1141" s="1399"/>
      <c r="R1141" s="1213"/>
      <c r="S1141" s="1213"/>
    </row>
    <row r="1142" spans="1:19" ht="9.75" hidden="1" customHeight="1">
      <c r="A1142" s="1145"/>
      <c r="B1142" s="1145"/>
      <c r="C1142" s="1144"/>
      <c r="D1142" s="1147"/>
      <c r="E1142" s="1149"/>
      <c r="F1142" s="1214"/>
      <c r="G1142" s="1149"/>
      <c r="H1142" s="1238"/>
      <c r="I1142" s="782"/>
      <c r="J1142" s="1398"/>
      <c r="L1142" s="1399"/>
      <c r="R1142" s="1214"/>
      <c r="S1142" s="1214"/>
    </row>
    <row r="1143" spans="1:19" ht="9.75" hidden="1" customHeight="1">
      <c r="A1143" s="1145"/>
      <c r="B1143" s="1145"/>
      <c r="C1143" s="1144"/>
      <c r="D1143" s="1147"/>
      <c r="E1143" s="1149"/>
      <c r="F1143" s="1212"/>
      <c r="G1143" s="1149">
        <f>+L1143</f>
        <v>0</v>
      </c>
      <c r="H1143" s="1238">
        <f>E1143*G1143</f>
        <v>0</v>
      </c>
      <c r="I1143" s="782"/>
      <c r="J1143" s="1397">
        <f>+F1143</f>
        <v>0</v>
      </c>
      <c r="L1143" s="1399">
        <f>J1143*$L$3</f>
        <v>0</v>
      </c>
      <c r="R1143" s="1212"/>
      <c r="S1143" s="1212"/>
    </row>
    <row r="1144" spans="1:19" ht="9.75" hidden="1" customHeight="1">
      <c r="A1144" s="1145"/>
      <c r="B1144" s="1145"/>
      <c r="C1144" s="1144"/>
      <c r="D1144" s="1147"/>
      <c r="E1144" s="1149"/>
      <c r="F1144" s="1213"/>
      <c r="G1144" s="1149"/>
      <c r="H1144" s="1238"/>
      <c r="I1144" s="782"/>
      <c r="J1144" s="1398"/>
      <c r="L1144" s="1399"/>
      <c r="R1144" s="1213"/>
      <c r="S1144" s="1213"/>
    </row>
    <row r="1145" spans="1:19" ht="9.75" hidden="1" customHeight="1">
      <c r="A1145" s="1145"/>
      <c r="B1145" s="1145"/>
      <c r="C1145" s="1144"/>
      <c r="D1145" s="1147"/>
      <c r="E1145" s="1149"/>
      <c r="F1145" s="1213"/>
      <c r="G1145" s="1149"/>
      <c r="H1145" s="1238"/>
      <c r="I1145" s="782"/>
      <c r="J1145" s="1398"/>
      <c r="L1145" s="1399"/>
      <c r="R1145" s="1213"/>
      <c r="S1145" s="1213"/>
    </row>
    <row r="1146" spans="1:19" ht="9.75" hidden="1" customHeight="1">
      <c r="A1146" s="1145"/>
      <c r="B1146" s="1145"/>
      <c r="C1146" s="1144"/>
      <c r="D1146" s="1147"/>
      <c r="E1146" s="1149"/>
      <c r="F1146" s="1213"/>
      <c r="G1146" s="1149"/>
      <c r="H1146" s="1238"/>
      <c r="I1146" s="782"/>
      <c r="J1146" s="1398"/>
      <c r="L1146" s="1399"/>
      <c r="R1146" s="1213"/>
      <c r="S1146" s="1213"/>
    </row>
    <row r="1147" spans="1:19" ht="9.75" hidden="1" customHeight="1">
      <c r="A1147" s="1145"/>
      <c r="B1147" s="1145"/>
      <c r="C1147" s="1144"/>
      <c r="D1147" s="1147"/>
      <c r="E1147" s="1149"/>
      <c r="F1147" s="1214"/>
      <c r="G1147" s="1149"/>
      <c r="H1147" s="1238"/>
      <c r="I1147" s="782"/>
      <c r="J1147" s="1398"/>
      <c r="L1147" s="1399"/>
      <c r="R1147" s="1214"/>
      <c r="S1147" s="1214"/>
    </row>
    <row r="1148" spans="1:19" ht="9.75" hidden="1" customHeight="1">
      <c r="A1148" s="1145"/>
      <c r="B1148" s="1145"/>
      <c r="C1148" s="1144"/>
      <c r="D1148" s="1147"/>
      <c r="E1148" s="1149"/>
      <c r="F1148" s="1212"/>
      <c r="G1148" s="1149">
        <f>+L1148</f>
        <v>0</v>
      </c>
      <c r="H1148" s="1238">
        <f>E1148*G1148</f>
        <v>0</v>
      </c>
      <c r="I1148" s="782"/>
      <c r="J1148" s="1397">
        <f>+F1148</f>
        <v>0</v>
      </c>
      <c r="L1148" s="1399">
        <f>J1148*$L$3</f>
        <v>0</v>
      </c>
      <c r="R1148" s="1212"/>
      <c r="S1148" s="1212"/>
    </row>
    <row r="1149" spans="1:19" ht="9.75" hidden="1" customHeight="1">
      <c r="A1149" s="1145"/>
      <c r="B1149" s="1145"/>
      <c r="C1149" s="1144"/>
      <c r="D1149" s="1147"/>
      <c r="E1149" s="1149"/>
      <c r="F1149" s="1213"/>
      <c r="G1149" s="1149"/>
      <c r="H1149" s="1238"/>
      <c r="I1149" s="782"/>
      <c r="J1149" s="1398"/>
      <c r="L1149" s="1399"/>
      <c r="R1149" s="1213"/>
      <c r="S1149" s="1213"/>
    </row>
    <row r="1150" spans="1:19" ht="9.75" hidden="1" customHeight="1">
      <c r="A1150" s="1145"/>
      <c r="B1150" s="1145"/>
      <c r="C1150" s="1144"/>
      <c r="D1150" s="1147"/>
      <c r="E1150" s="1149"/>
      <c r="F1150" s="1213"/>
      <c r="G1150" s="1149"/>
      <c r="H1150" s="1238"/>
      <c r="I1150" s="782"/>
      <c r="J1150" s="1398"/>
      <c r="L1150" s="1399"/>
      <c r="R1150" s="1213"/>
      <c r="S1150" s="1213"/>
    </row>
    <row r="1151" spans="1:19" ht="9.75" hidden="1" customHeight="1">
      <c r="A1151" s="1145"/>
      <c r="B1151" s="1145"/>
      <c r="C1151" s="1144"/>
      <c r="D1151" s="1147"/>
      <c r="E1151" s="1149"/>
      <c r="F1151" s="1213"/>
      <c r="G1151" s="1149"/>
      <c r="H1151" s="1238"/>
      <c r="I1151" s="782"/>
      <c r="J1151" s="1398"/>
      <c r="L1151" s="1399"/>
      <c r="R1151" s="1213"/>
      <c r="S1151" s="1213"/>
    </row>
    <row r="1152" spans="1:19" ht="9.75" hidden="1" customHeight="1">
      <c r="A1152" s="1145"/>
      <c r="B1152" s="1145"/>
      <c r="C1152" s="1144"/>
      <c r="D1152" s="1147"/>
      <c r="E1152" s="1149"/>
      <c r="F1152" s="1214"/>
      <c r="G1152" s="1149"/>
      <c r="H1152" s="1238"/>
      <c r="I1152" s="782"/>
      <c r="J1152" s="1398"/>
      <c r="L1152" s="1399"/>
      <c r="R1152" s="1214"/>
      <c r="S1152" s="1214"/>
    </row>
    <row r="1153" spans="1:19" ht="9.75" hidden="1" customHeight="1">
      <c r="A1153" s="1145"/>
      <c r="B1153" s="1145"/>
      <c r="C1153" s="1144"/>
      <c r="D1153" s="1147"/>
      <c r="E1153" s="1149"/>
      <c r="F1153" s="1212"/>
      <c r="G1153" s="1149">
        <f>+L1153</f>
        <v>0</v>
      </c>
      <c r="H1153" s="1238">
        <f>E1153*G1153</f>
        <v>0</v>
      </c>
      <c r="I1153" s="782"/>
      <c r="J1153" s="1397">
        <f>+F1153</f>
        <v>0</v>
      </c>
      <c r="L1153" s="1399">
        <f>J1153*$L$3</f>
        <v>0</v>
      </c>
      <c r="R1153" s="1212"/>
      <c r="S1153" s="1212"/>
    </row>
    <row r="1154" spans="1:19" ht="9.75" hidden="1" customHeight="1">
      <c r="A1154" s="1145"/>
      <c r="B1154" s="1145"/>
      <c r="C1154" s="1144"/>
      <c r="D1154" s="1147"/>
      <c r="E1154" s="1149"/>
      <c r="F1154" s="1213"/>
      <c r="G1154" s="1149"/>
      <c r="H1154" s="1238"/>
      <c r="I1154" s="782"/>
      <c r="J1154" s="1398"/>
      <c r="L1154" s="1399"/>
      <c r="R1154" s="1213"/>
      <c r="S1154" s="1213"/>
    </row>
    <row r="1155" spans="1:19" ht="9.75" hidden="1" customHeight="1">
      <c r="A1155" s="1145"/>
      <c r="B1155" s="1145"/>
      <c r="C1155" s="1144"/>
      <c r="D1155" s="1147"/>
      <c r="E1155" s="1149"/>
      <c r="F1155" s="1213"/>
      <c r="G1155" s="1149"/>
      <c r="H1155" s="1238"/>
      <c r="I1155" s="782"/>
      <c r="J1155" s="1398"/>
      <c r="L1155" s="1399"/>
      <c r="R1155" s="1213"/>
      <c r="S1155" s="1213"/>
    </row>
    <row r="1156" spans="1:19" ht="9.75" hidden="1" customHeight="1">
      <c r="A1156" s="1145"/>
      <c r="B1156" s="1145"/>
      <c r="C1156" s="1144"/>
      <c r="D1156" s="1147"/>
      <c r="E1156" s="1149"/>
      <c r="F1156" s="1213"/>
      <c r="G1156" s="1149"/>
      <c r="H1156" s="1238"/>
      <c r="I1156" s="782"/>
      <c r="J1156" s="1398"/>
      <c r="L1156" s="1399"/>
      <c r="R1156" s="1213"/>
      <c r="S1156" s="1213"/>
    </row>
    <row r="1157" spans="1:19" ht="9.75" hidden="1" customHeight="1">
      <c r="A1157" s="1145"/>
      <c r="B1157" s="1145"/>
      <c r="C1157" s="1144"/>
      <c r="D1157" s="1147"/>
      <c r="E1157" s="1149"/>
      <c r="F1157" s="1214"/>
      <c r="G1157" s="1149"/>
      <c r="H1157" s="1238"/>
      <c r="I1157" s="782"/>
      <c r="J1157" s="1398"/>
      <c r="L1157" s="1399"/>
      <c r="R1157" s="1214"/>
      <c r="S1157" s="1214"/>
    </row>
    <row r="1158" spans="1:19" ht="9.75" hidden="1" customHeight="1">
      <c r="A1158" s="1145"/>
      <c r="B1158" s="1145"/>
      <c r="C1158" s="1144"/>
      <c r="D1158" s="1147"/>
      <c r="E1158" s="1149"/>
      <c r="F1158" s="1212"/>
      <c r="G1158" s="1149">
        <f>+L1158</f>
        <v>0</v>
      </c>
      <c r="H1158" s="1238">
        <f>E1158*G1158</f>
        <v>0</v>
      </c>
      <c r="I1158" s="782"/>
      <c r="J1158" s="1397">
        <f>+F1158</f>
        <v>0</v>
      </c>
      <c r="L1158" s="1399">
        <f>J1158*$L$3</f>
        <v>0</v>
      </c>
      <c r="R1158" s="1212"/>
      <c r="S1158" s="1212"/>
    </row>
    <row r="1159" spans="1:19" ht="9.75" hidden="1" customHeight="1">
      <c r="A1159" s="1145"/>
      <c r="B1159" s="1145"/>
      <c r="C1159" s="1144"/>
      <c r="D1159" s="1147"/>
      <c r="E1159" s="1149"/>
      <c r="F1159" s="1213"/>
      <c r="G1159" s="1149"/>
      <c r="H1159" s="1238"/>
      <c r="I1159" s="782"/>
      <c r="J1159" s="1398"/>
      <c r="L1159" s="1399"/>
      <c r="R1159" s="1213"/>
      <c r="S1159" s="1213"/>
    </row>
    <row r="1160" spans="1:19" ht="9.75" hidden="1" customHeight="1">
      <c r="A1160" s="1145"/>
      <c r="B1160" s="1145"/>
      <c r="C1160" s="1144"/>
      <c r="D1160" s="1147"/>
      <c r="E1160" s="1149"/>
      <c r="F1160" s="1213"/>
      <c r="G1160" s="1149"/>
      <c r="H1160" s="1238"/>
      <c r="I1160" s="782"/>
      <c r="J1160" s="1398"/>
      <c r="L1160" s="1399"/>
      <c r="R1160" s="1213"/>
      <c r="S1160" s="1213"/>
    </row>
    <row r="1161" spans="1:19" ht="9.75" hidden="1" customHeight="1">
      <c r="A1161" s="1145"/>
      <c r="B1161" s="1145"/>
      <c r="C1161" s="1144"/>
      <c r="D1161" s="1147"/>
      <c r="E1161" s="1149"/>
      <c r="F1161" s="1213"/>
      <c r="G1161" s="1149"/>
      <c r="H1161" s="1238"/>
      <c r="I1161" s="782"/>
      <c r="J1161" s="1398"/>
      <c r="L1161" s="1399"/>
      <c r="R1161" s="1213"/>
      <c r="S1161" s="1213"/>
    </row>
    <row r="1162" spans="1:19" ht="8.25" hidden="1" customHeight="1">
      <c r="A1162" s="1145"/>
      <c r="B1162" s="1145"/>
      <c r="C1162" s="1144"/>
      <c r="D1162" s="1147"/>
      <c r="E1162" s="1149"/>
      <c r="F1162" s="1214"/>
      <c r="G1162" s="1149"/>
      <c r="H1162" s="1238"/>
      <c r="I1162" s="782"/>
      <c r="J1162" s="1398"/>
      <c r="L1162" s="1399"/>
      <c r="R1162" s="1214"/>
      <c r="S1162" s="1214"/>
    </row>
    <row r="1163" spans="1:19" ht="9.75" hidden="1" customHeight="1">
      <c r="A1163" s="1145"/>
      <c r="B1163" s="1145"/>
      <c r="C1163" s="1144"/>
      <c r="D1163" s="1147"/>
      <c r="E1163" s="1149"/>
      <c r="F1163" s="1212"/>
      <c r="G1163" s="1149">
        <f>+L1163</f>
        <v>0</v>
      </c>
      <c r="H1163" s="1238">
        <f>E1163*G1163</f>
        <v>0</v>
      </c>
      <c r="I1163" s="782"/>
      <c r="J1163" s="1397">
        <f>+F1163</f>
        <v>0</v>
      </c>
      <c r="L1163" s="1399">
        <f>J1163*$L$3</f>
        <v>0</v>
      </c>
      <c r="R1163" s="1212"/>
      <c r="S1163" s="1212"/>
    </row>
    <row r="1164" spans="1:19" ht="9.75" hidden="1" customHeight="1">
      <c r="A1164" s="1145"/>
      <c r="B1164" s="1145"/>
      <c r="C1164" s="1144"/>
      <c r="D1164" s="1147"/>
      <c r="E1164" s="1149"/>
      <c r="F1164" s="1213"/>
      <c r="G1164" s="1149"/>
      <c r="H1164" s="1238"/>
      <c r="I1164" s="782"/>
      <c r="J1164" s="1398"/>
      <c r="L1164" s="1399"/>
      <c r="R1164" s="1213"/>
      <c r="S1164" s="1213"/>
    </row>
    <row r="1165" spans="1:19" ht="9.75" hidden="1" customHeight="1">
      <c r="A1165" s="1145"/>
      <c r="B1165" s="1145"/>
      <c r="C1165" s="1144"/>
      <c r="D1165" s="1147"/>
      <c r="E1165" s="1149"/>
      <c r="F1165" s="1213"/>
      <c r="G1165" s="1149"/>
      <c r="H1165" s="1238"/>
      <c r="I1165" s="782"/>
      <c r="J1165" s="1398"/>
      <c r="L1165" s="1399"/>
      <c r="R1165" s="1213"/>
      <c r="S1165" s="1213"/>
    </row>
    <row r="1166" spans="1:19" ht="9.75" hidden="1" customHeight="1">
      <c r="A1166" s="1145"/>
      <c r="B1166" s="1145"/>
      <c r="C1166" s="1144"/>
      <c r="D1166" s="1147"/>
      <c r="E1166" s="1149"/>
      <c r="F1166" s="1213"/>
      <c r="G1166" s="1149"/>
      <c r="H1166" s="1238"/>
      <c r="I1166" s="782"/>
      <c r="J1166" s="1398"/>
      <c r="L1166" s="1399"/>
      <c r="R1166" s="1213"/>
      <c r="S1166" s="1213"/>
    </row>
    <row r="1167" spans="1:19" ht="9" hidden="1" customHeight="1">
      <c r="A1167" s="1145"/>
      <c r="B1167" s="1145"/>
      <c r="C1167" s="1144"/>
      <c r="D1167" s="1147"/>
      <c r="E1167" s="1149"/>
      <c r="F1167" s="1214"/>
      <c r="G1167" s="1149"/>
      <c r="H1167" s="1238"/>
      <c r="I1167" s="782"/>
      <c r="J1167" s="1398"/>
      <c r="L1167" s="1399"/>
      <c r="R1167" s="1214"/>
      <c r="S1167" s="1214"/>
    </row>
    <row r="1168" spans="1:19" ht="9.75" hidden="1" customHeight="1">
      <c r="A1168" s="1145"/>
      <c r="B1168" s="1145"/>
      <c r="C1168" s="1144"/>
      <c r="D1168" s="1147"/>
      <c r="E1168" s="1149"/>
      <c r="F1168" s="1212"/>
      <c r="G1168" s="1149">
        <f>+L1168</f>
        <v>0</v>
      </c>
      <c r="H1168" s="1238">
        <f>E1168*G1168</f>
        <v>0</v>
      </c>
      <c r="I1168" s="782"/>
      <c r="J1168" s="1397">
        <f>+F1168</f>
        <v>0</v>
      </c>
      <c r="L1168" s="1399">
        <f>J1168*$L$3</f>
        <v>0</v>
      </c>
      <c r="R1168" s="1212"/>
      <c r="S1168" s="1212"/>
    </row>
    <row r="1169" spans="1:19" ht="9.75" hidden="1" customHeight="1">
      <c r="A1169" s="1145"/>
      <c r="B1169" s="1145"/>
      <c r="C1169" s="1144"/>
      <c r="D1169" s="1147"/>
      <c r="E1169" s="1149"/>
      <c r="F1169" s="1213"/>
      <c r="G1169" s="1149"/>
      <c r="H1169" s="1238"/>
      <c r="I1169" s="782"/>
      <c r="J1169" s="1398"/>
      <c r="L1169" s="1399"/>
      <c r="R1169" s="1213"/>
      <c r="S1169" s="1213"/>
    </row>
    <row r="1170" spans="1:19" ht="9.75" hidden="1" customHeight="1">
      <c r="A1170" s="1145"/>
      <c r="B1170" s="1145"/>
      <c r="C1170" s="1144"/>
      <c r="D1170" s="1147"/>
      <c r="E1170" s="1149"/>
      <c r="F1170" s="1213"/>
      <c r="G1170" s="1149"/>
      <c r="H1170" s="1238"/>
      <c r="I1170" s="782"/>
      <c r="J1170" s="1398"/>
      <c r="L1170" s="1399"/>
      <c r="R1170" s="1213"/>
      <c r="S1170" s="1213"/>
    </row>
    <row r="1171" spans="1:19" ht="9.75" hidden="1" customHeight="1">
      <c r="A1171" s="1145"/>
      <c r="B1171" s="1145"/>
      <c r="C1171" s="1144"/>
      <c r="D1171" s="1147"/>
      <c r="E1171" s="1149"/>
      <c r="F1171" s="1213"/>
      <c r="G1171" s="1149"/>
      <c r="H1171" s="1238"/>
      <c r="I1171" s="782"/>
      <c r="J1171" s="1398"/>
      <c r="L1171" s="1399"/>
      <c r="R1171" s="1213"/>
      <c r="S1171" s="1213"/>
    </row>
    <row r="1172" spans="1:19" ht="9.75" hidden="1" customHeight="1">
      <c r="A1172" s="1145"/>
      <c r="B1172" s="1145"/>
      <c r="C1172" s="1144"/>
      <c r="D1172" s="1147"/>
      <c r="E1172" s="1149"/>
      <c r="F1172" s="1214"/>
      <c r="G1172" s="1149"/>
      <c r="H1172" s="1238"/>
      <c r="I1172" s="782"/>
      <c r="J1172" s="1398"/>
      <c r="L1172" s="1399"/>
      <c r="R1172" s="1214"/>
      <c r="S1172" s="1214"/>
    </row>
    <row r="1173" spans="1:19" ht="9.75" hidden="1" customHeight="1">
      <c r="A1173" s="1145"/>
      <c r="B1173" s="1145"/>
      <c r="C1173" s="1144"/>
      <c r="D1173" s="1147"/>
      <c r="E1173" s="1149"/>
      <c r="F1173" s="1212"/>
      <c r="G1173" s="1149">
        <f>+L1173</f>
        <v>0</v>
      </c>
      <c r="H1173" s="1238">
        <f>E1173*G1173</f>
        <v>0</v>
      </c>
      <c r="I1173" s="782"/>
      <c r="J1173" s="1397">
        <f>+F1173</f>
        <v>0</v>
      </c>
      <c r="L1173" s="1399">
        <f>J1173*$L$3</f>
        <v>0</v>
      </c>
      <c r="R1173" s="1212"/>
      <c r="S1173" s="1212"/>
    </row>
    <row r="1174" spans="1:19" ht="9.75" hidden="1" customHeight="1">
      <c r="A1174" s="1145"/>
      <c r="B1174" s="1145"/>
      <c r="C1174" s="1144"/>
      <c r="D1174" s="1147"/>
      <c r="E1174" s="1149"/>
      <c r="F1174" s="1213"/>
      <c r="G1174" s="1149"/>
      <c r="H1174" s="1238"/>
      <c r="I1174" s="782"/>
      <c r="J1174" s="1398"/>
      <c r="L1174" s="1399"/>
      <c r="R1174" s="1213"/>
      <c r="S1174" s="1213"/>
    </row>
    <row r="1175" spans="1:19" ht="9.75" hidden="1" customHeight="1">
      <c r="A1175" s="1145"/>
      <c r="B1175" s="1145"/>
      <c r="C1175" s="1144"/>
      <c r="D1175" s="1147"/>
      <c r="E1175" s="1149"/>
      <c r="F1175" s="1213"/>
      <c r="G1175" s="1149"/>
      <c r="H1175" s="1238"/>
      <c r="I1175" s="782"/>
      <c r="J1175" s="1398"/>
      <c r="L1175" s="1399"/>
      <c r="R1175" s="1213"/>
      <c r="S1175" s="1213"/>
    </row>
    <row r="1176" spans="1:19" ht="9.75" hidden="1" customHeight="1">
      <c r="A1176" s="1145"/>
      <c r="B1176" s="1145"/>
      <c r="C1176" s="1144"/>
      <c r="D1176" s="1147"/>
      <c r="E1176" s="1149"/>
      <c r="F1176" s="1213"/>
      <c r="G1176" s="1149"/>
      <c r="H1176" s="1238"/>
      <c r="I1176" s="782"/>
      <c r="J1176" s="1398"/>
      <c r="L1176" s="1399"/>
      <c r="R1176" s="1213"/>
      <c r="S1176" s="1213"/>
    </row>
    <row r="1177" spans="1:19" ht="9.75" hidden="1" customHeight="1">
      <c r="A1177" s="1145"/>
      <c r="B1177" s="1145"/>
      <c r="C1177" s="1144"/>
      <c r="D1177" s="1147"/>
      <c r="E1177" s="1149"/>
      <c r="F1177" s="1214"/>
      <c r="G1177" s="1149"/>
      <c r="H1177" s="1238"/>
      <c r="I1177" s="782"/>
      <c r="J1177" s="1398"/>
      <c r="L1177" s="1399"/>
      <c r="R1177" s="1214"/>
      <c r="S1177" s="1214"/>
    </row>
    <row r="1178" spans="1:19" ht="9.75" hidden="1" customHeight="1">
      <c r="A1178" s="1145"/>
      <c r="B1178" s="1145"/>
      <c r="C1178" s="1144"/>
      <c r="D1178" s="1147"/>
      <c r="E1178" s="1149"/>
      <c r="F1178" s="1212"/>
      <c r="G1178" s="1149">
        <f>+L1178</f>
        <v>0</v>
      </c>
      <c r="H1178" s="1238">
        <f>E1178*G1178</f>
        <v>0</v>
      </c>
      <c r="I1178" s="782"/>
      <c r="J1178" s="1397">
        <f>+F1178</f>
        <v>0</v>
      </c>
      <c r="L1178" s="1399">
        <f>J1178*$L$3</f>
        <v>0</v>
      </c>
      <c r="R1178" s="1212"/>
      <c r="S1178" s="1212"/>
    </row>
    <row r="1179" spans="1:19" ht="9.75" hidden="1" customHeight="1">
      <c r="A1179" s="1145"/>
      <c r="B1179" s="1145"/>
      <c r="C1179" s="1144"/>
      <c r="D1179" s="1147"/>
      <c r="E1179" s="1149"/>
      <c r="F1179" s="1213"/>
      <c r="G1179" s="1149"/>
      <c r="H1179" s="1238"/>
      <c r="I1179" s="782"/>
      <c r="J1179" s="1398"/>
      <c r="L1179" s="1399"/>
      <c r="R1179" s="1213"/>
      <c r="S1179" s="1213"/>
    </row>
    <row r="1180" spans="1:19" ht="9.75" hidden="1" customHeight="1">
      <c r="A1180" s="1145"/>
      <c r="B1180" s="1145"/>
      <c r="C1180" s="1144"/>
      <c r="D1180" s="1147"/>
      <c r="E1180" s="1149"/>
      <c r="F1180" s="1213"/>
      <c r="G1180" s="1149"/>
      <c r="H1180" s="1238"/>
      <c r="I1180" s="782"/>
      <c r="J1180" s="1398"/>
      <c r="L1180" s="1399"/>
      <c r="R1180" s="1213"/>
      <c r="S1180" s="1213"/>
    </row>
    <row r="1181" spans="1:19" ht="9.75" hidden="1" customHeight="1">
      <c r="A1181" s="1145"/>
      <c r="B1181" s="1145"/>
      <c r="C1181" s="1144"/>
      <c r="D1181" s="1147"/>
      <c r="E1181" s="1149"/>
      <c r="F1181" s="1213"/>
      <c r="G1181" s="1149"/>
      <c r="H1181" s="1238"/>
      <c r="I1181" s="782"/>
      <c r="J1181" s="1398"/>
      <c r="L1181" s="1399"/>
      <c r="R1181" s="1213"/>
      <c r="S1181" s="1213"/>
    </row>
    <row r="1182" spans="1:19" ht="9.75" hidden="1" customHeight="1">
      <c r="A1182" s="1145"/>
      <c r="B1182" s="1145"/>
      <c r="C1182" s="1144"/>
      <c r="D1182" s="1147"/>
      <c r="E1182" s="1149"/>
      <c r="F1182" s="1214"/>
      <c r="G1182" s="1149"/>
      <c r="H1182" s="1238"/>
      <c r="I1182" s="782"/>
      <c r="J1182" s="1398"/>
      <c r="L1182" s="1399"/>
      <c r="R1182" s="1214"/>
      <c r="S1182" s="1214"/>
    </row>
    <row r="1183" spans="1:19" ht="9.75" hidden="1" customHeight="1">
      <c r="A1183" s="1145"/>
      <c r="B1183" s="1145"/>
      <c r="C1183" s="1415"/>
      <c r="D1183" s="1147"/>
      <c r="E1183" s="1149"/>
      <c r="F1183" s="1212"/>
      <c r="G1183" s="1149">
        <f>+L1183</f>
        <v>0</v>
      </c>
      <c r="H1183" s="1238">
        <f>E1183*G1183</f>
        <v>0</v>
      </c>
      <c r="I1183" s="782"/>
      <c r="J1183" s="1397">
        <f>+F1183</f>
        <v>0</v>
      </c>
      <c r="L1183" s="1399">
        <f>J1183*$L$3</f>
        <v>0</v>
      </c>
      <c r="R1183" s="1212"/>
      <c r="S1183" s="1212"/>
    </row>
    <row r="1184" spans="1:19" ht="9.75" hidden="1" customHeight="1">
      <c r="A1184" s="1145"/>
      <c r="B1184" s="1145"/>
      <c r="C1184" s="1415"/>
      <c r="D1184" s="1147"/>
      <c r="E1184" s="1149"/>
      <c r="F1184" s="1213"/>
      <c r="G1184" s="1149"/>
      <c r="H1184" s="1238"/>
      <c r="I1184" s="782"/>
      <c r="J1184" s="1398"/>
      <c r="L1184" s="1399"/>
      <c r="R1184" s="1213"/>
      <c r="S1184" s="1213"/>
    </row>
    <row r="1185" spans="1:19" ht="9.75" hidden="1" customHeight="1">
      <c r="A1185" s="1145"/>
      <c r="B1185" s="1145"/>
      <c r="C1185" s="1415"/>
      <c r="D1185" s="1147"/>
      <c r="E1185" s="1149"/>
      <c r="F1185" s="1213"/>
      <c r="G1185" s="1149"/>
      <c r="H1185" s="1238"/>
      <c r="I1185" s="782"/>
      <c r="J1185" s="1398"/>
      <c r="L1185" s="1399"/>
      <c r="R1185" s="1213"/>
      <c r="S1185" s="1213"/>
    </row>
    <row r="1186" spans="1:19" ht="9.75" hidden="1" customHeight="1">
      <c r="A1186" s="1145"/>
      <c r="B1186" s="1145"/>
      <c r="C1186" s="1415"/>
      <c r="D1186" s="1147"/>
      <c r="E1186" s="1149"/>
      <c r="F1186" s="1213"/>
      <c r="G1186" s="1149"/>
      <c r="H1186" s="1238"/>
      <c r="I1186" s="782"/>
      <c r="J1186" s="1398"/>
      <c r="L1186" s="1399"/>
      <c r="R1186" s="1213"/>
      <c r="S1186" s="1213"/>
    </row>
    <row r="1187" spans="1:19" ht="9.75" hidden="1" customHeight="1">
      <c r="A1187" s="1145"/>
      <c r="B1187" s="1145"/>
      <c r="C1187" s="1415"/>
      <c r="D1187" s="1147"/>
      <c r="E1187" s="1149"/>
      <c r="F1187" s="1214"/>
      <c r="G1187" s="1149"/>
      <c r="H1187" s="1238"/>
      <c r="I1187" s="782"/>
      <c r="J1187" s="1398"/>
      <c r="L1187" s="1399"/>
      <c r="R1187" s="1214"/>
      <c r="S1187" s="1214"/>
    </row>
    <row r="1188" spans="1:19" ht="9.75" hidden="1" customHeight="1">
      <c r="A1188" s="1145"/>
      <c r="B1188" s="1145"/>
      <c r="C1188" s="1415"/>
      <c r="D1188" s="1147"/>
      <c r="E1188" s="1149"/>
      <c r="F1188" s="1212"/>
      <c r="G1188" s="1149">
        <f>+L1188</f>
        <v>0</v>
      </c>
      <c r="H1188" s="1238">
        <f>E1188*G1188</f>
        <v>0</v>
      </c>
      <c r="I1188" s="782"/>
      <c r="J1188" s="1397">
        <f>+F1188</f>
        <v>0</v>
      </c>
      <c r="L1188" s="1399">
        <f>J1188*$L$3</f>
        <v>0</v>
      </c>
      <c r="R1188" s="1212"/>
      <c r="S1188" s="1212"/>
    </row>
    <row r="1189" spans="1:19" ht="9.75" hidden="1" customHeight="1">
      <c r="A1189" s="1145"/>
      <c r="B1189" s="1145"/>
      <c r="C1189" s="1415"/>
      <c r="D1189" s="1147"/>
      <c r="E1189" s="1149"/>
      <c r="F1189" s="1213"/>
      <c r="G1189" s="1149"/>
      <c r="H1189" s="1238"/>
      <c r="I1189" s="782"/>
      <c r="J1189" s="1398"/>
      <c r="L1189" s="1399"/>
      <c r="R1189" s="1213"/>
      <c r="S1189" s="1213"/>
    </row>
    <row r="1190" spans="1:19" ht="9.75" hidden="1" customHeight="1">
      <c r="A1190" s="1145"/>
      <c r="B1190" s="1145"/>
      <c r="C1190" s="1415"/>
      <c r="D1190" s="1147"/>
      <c r="E1190" s="1149"/>
      <c r="F1190" s="1213"/>
      <c r="G1190" s="1149"/>
      <c r="H1190" s="1238"/>
      <c r="I1190" s="782"/>
      <c r="J1190" s="1398"/>
      <c r="L1190" s="1399"/>
      <c r="R1190" s="1213"/>
      <c r="S1190" s="1213"/>
    </row>
    <row r="1191" spans="1:19" ht="9.75" hidden="1" customHeight="1">
      <c r="A1191" s="1145"/>
      <c r="B1191" s="1145"/>
      <c r="C1191" s="1415"/>
      <c r="D1191" s="1147"/>
      <c r="E1191" s="1149"/>
      <c r="F1191" s="1213"/>
      <c r="G1191" s="1149"/>
      <c r="H1191" s="1238"/>
      <c r="I1191" s="782"/>
      <c r="J1191" s="1398"/>
      <c r="L1191" s="1399"/>
      <c r="R1191" s="1213"/>
      <c r="S1191" s="1213"/>
    </row>
    <row r="1192" spans="1:19" ht="9.75" hidden="1" customHeight="1">
      <c r="A1192" s="1145"/>
      <c r="B1192" s="1145"/>
      <c r="C1192" s="1415"/>
      <c r="D1192" s="1147"/>
      <c r="E1192" s="1149"/>
      <c r="F1192" s="1214"/>
      <c r="G1192" s="1149"/>
      <c r="H1192" s="1238"/>
      <c r="I1192" s="782"/>
      <c r="J1192" s="1398"/>
      <c r="L1192" s="1399"/>
      <c r="R1192" s="1214"/>
      <c r="S1192" s="1214"/>
    </row>
    <row r="1193" spans="1:19" ht="9.75" hidden="1" customHeight="1">
      <c r="A1193" s="1145"/>
      <c r="B1193" s="1145"/>
      <c r="C1193" s="1144"/>
      <c r="D1193" s="1147"/>
      <c r="E1193" s="1149"/>
      <c r="F1193" s="1212"/>
      <c r="G1193" s="1149">
        <f>+L1193</f>
        <v>0</v>
      </c>
      <c r="H1193" s="1238">
        <f>E1193*G1193</f>
        <v>0</v>
      </c>
      <c r="I1193" s="782"/>
      <c r="J1193" s="1397">
        <f>+F1193</f>
        <v>0</v>
      </c>
      <c r="L1193" s="1399">
        <f>J1193*$L$3</f>
        <v>0</v>
      </c>
      <c r="R1193" s="1212"/>
      <c r="S1193" s="1212"/>
    </row>
    <row r="1194" spans="1:19" ht="9.75" hidden="1" customHeight="1">
      <c r="A1194" s="1145"/>
      <c r="B1194" s="1145"/>
      <c r="C1194" s="1144"/>
      <c r="D1194" s="1147"/>
      <c r="E1194" s="1149"/>
      <c r="F1194" s="1213"/>
      <c r="G1194" s="1149"/>
      <c r="H1194" s="1238"/>
      <c r="I1194" s="782"/>
      <c r="J1194" s="1398"/>
      <c r="L1194" s="1399"/>
      <c r="R1194" s="1213"/>
      <c r="S1194" s="1213"/>
    </row>
    <row r="1195" spans="1:19" ht="9.75" hidden="1" customHeight="1">
      <c r="A1195" s="1145"/>
      <c r="B1195" s="1145"/>
      <c r="C1195" s="1144"/>
      <c r="D1195" s="1147"/>
      <c r="E1195" s="1149"/>
      <c r="F1195" s="1213"/>
      <c r="G1195" s="1149"/>
      <c r="H1195" s="1238"/>
      <c r="I1195" s="782"/>
      <c r="J1195" s="1398"/>
      <c r="L1195" s="1399"/>
      <c r="R1195" s="1213"/>
      <c r="S1195" s="1213"/>
    </row>
    <row r="1196" spans="1:19" ht="9.75" hidden="1" customHeight="1">
      <c r="A1196" s="1145"/>
      <c r="B1196" s="1145"/>
      <c r="C1196" s="1144"/>
      <c r="D1196" s="1147"/>
      <c r="E1196" s="1149"/>
      <c r="F1196" s="1213"/>
      <c r="G1196" s="1149"/>
      <c r="H1196" s="1238"/>
      <c r="I1196" s="782"/>
      <c r="J1196" s="1398"/>
      <c r="L1196" s="1399"/>
      <c r="R1196" s="1213"/>
      <c r="S1196" s="1213"/>
    </row>
    <row r="1197" spans="1:19" ht="9.75" hidden="1" customHeight="1">
      <c r="A1197" s="1145"/>
      <c r="B1197" s="1145"/>
      <c r="C1197" s="1144"/>
      <c r="D1197" s="1147"/>
      <c r="E1197" s="1149"/>
      <c r="F1197" s="1214"/>
      <c r="G1197" s="1149"/>
      <c r="H1197" s="1238"/>
      <c r="I1197" s="782"/>
      <c r="J1197" s="1398"/>
      <c r="L1197" s="1399"/>
      <c r="R1197" s="1214"/>
      <c r="S1197" s="1214"/>
    </row>
    <row r="1198" spans="1:19" ht="9.75" hidden="1" customHeight="1">
      <c r="A1198" s="1145"/>
      <c r="B1198" s="1145"/>
      <c r="C1198" s="1144"/>
      <c r="D1198" s="1147"/>
      <c r="E1198" s="1149"/>
      <c r="F1198" s="1212"/>
      <c r="G1198" s="1149">
        <f>+L1198</f>
        <v>0</v>
      </c>
      <c r="H1198" s="1238">
        <f>E1198*G1198</f>
        <v>0</v>
      </c>
      <c r="I1198" s="782"/>
      <c r="J1198" s="1397">
        <f>+F1198</f>
        <v>0</v>
      </c>
      <c r="L1198" s="1399">
        <f>J1198*$L$3</f>
        <v>0</v>
      </c>
      <c r="R1198" s="1212"/>
      <c r="S1198" s="1212"/>
    </row>
    <row r="1199" spans="1:19" ht="9.75" hidden="1" customHeight="1">
      <c r="A1199" s="1145"/>
      <c r="B1199" s="1145"/>
      <c r="C1199" s="1144"/>
      <c r="D1199" s="1147"/>
      <c r="E1199" s="1149"/>
      <c r="F1199" s="1213"/>
      <c r="G1199" s="1149"/>
      <c r="H1199" s="1238"/>
      <c r="I1199" s="782"/>
      <c r="J1199" s="1398"/>
      <c r="L1199" s="1399"/>
      <c r="R1199" s="1213"/>
      <c r="S1199" s="1213"/>
    </row>
    <row r="1200" spans="1:19" ht="9.75" hidden="1" customHeight="1">
      <c r="A1200" s="1145"/>
      <c r="B1200" s="1145"/>
      <c r="C1200" s="1144"/>
      <c r="D1200" s="1147"/>
      <c r="E1200" s="1149"/>
      <c r="F1200" s="1213"/>
      <c r="G1200" s="1149"/>
      <c r="H1200" s="1238"/>
      <c r="I1200" s="782"/>
      <c r="J1200" s="1398"/>
      <c r="L1200" s="1399"/>
      <c r="R1200" s="1213"/>
      <c r="S1200" s="1213"/>
    </row>
    <row r="1201" spans="1:19" ht="9.75" hidden="1" customHeight="1">
      <c r="A1201" s="1145"/>
      <c r="B1201" s="1145"/>
      <c r="C1201" s="1144"/>
      <c r="D1201" s="1147"/>
      <c r="E1201" s="1149"/>
      <c r="F1201" s="1213"/>
      <c r="G1201" s="1149"/>
      <c r="H1201" s="1238"/>
      <c r="I1201" s="782"/>
      <c r="J1201" s="1398"/>
      <c r="L1201" s="1399"/>
      <c r="R1201" s="1213"/>
      <c r="S1201" s="1213"/>
    </row>
    <row r="1202" spans="1:19" ht="9.75" hidden="1" customHeight="1">
      <c r="A1202" s="1145"/>
      <c r="B1202" s="1145"/>
      <c r="C1202" s="1144"/>
      <c r="D1202" s="1147"/>
      <c r="E1202" s="1149"/>
      <c r="F1202" s="1214"/>
      <c r="G1202" s="1149"/>
      <c r="H1202" s="1238"/>
      <c r="I1202" s="782"/>
      <c r="J1202" s="1398"/>
      <c r="L1202" s="1399"/>
      <c r="R1202" s="1214"/>
      <c r="S1202" s="1214"/>
    </row>
    <row r="1203" spans="1:19" ht="9.75" hidden="1" customHeight="1">
      <c r="A1203" s="1145"/>
      <c r="B1203" s="1145"/>
      <c r="C1203" s="1144"/>
      <c r="D1203" s="1147"/>
      <c r="E1203" s="1149"/>
      <c r="F1203" s="1212"/>
      <c r="G1203" s="1149">
        <f>+L1203</f>
        <v>0</v>
      </c>
      <c r="H1203" s="1238">
        <f>E1203*G1203</f>
        <v>0</v>
      </c>
      <c r="I1203" s="782"/>
      <c r="J1203" s="1397">
        <f>+F1203</f>
        <v>0</v>
      </c>
      <c r="L1203" s="1399">
        <f>J1203*$L$3</f>
        <v>0</v>
      </c>
      <c r="R1203" s="1212"/>
      <c r="S1203" s="1212"/>
    </row>
    <row r="1204" spans="1:19" ht="9.75" hidden="1" customHeight="1">
      <c r="A1204" s="1145"/>
      <c r="B1204" s="1145"/>
      <c r="C1204" s="1144"/>
      <c r="D1204" s="1147"/>
      <c r="E1204" s="1149"/>
      <c r="F1204" s="1213"/>
      <c r="G1204" s="1149"/>
      <c r="H1204" s="1238"/>
      <c r="I1204" s="782"/>
      <c r="J1204" s="1398"/>
      <c r="L1204" s="1399"/>
      <c r="R1204" s="1213"/>
      <c r="S1204" s="1213"/>
    </row>
    <row r="1205" spans="1:19" ht="9.75" hidden="1" customHeight="1">
      <c r="A1205" s="1145"/>
      <c r="B1205" s="1145"/>
      <c r="C1205" s="1144"/>
      <c r="D1205" s="1147"/>
      <c r="E1205" s="1149"/>
      <c r="F1205" s="1213"/>
      <c r="G1205" s="1149"/>
      <c r="H1205" s="1238"/>
      <c r="I1205" s="782"/>
      <c r="J1205" s="1398"/>
      <c r="L1205" s="1399"/>
      <c r="R1205" s="1213"/>
      <c r="S1205" s="1213"/>
    </row>
    <row r="1206" spans="1:19" ht="9.75" hidden="1" customHeight="1">
      <c r="A1206" s="1145"/>
      <c r="B1206" s="1145"/>
      <c r="C1206" s="1144"/>
      <c r="D1206" s="1147"/>
      <c r="E1206" s="1149"/>
      <c r="F1206" s="1213"/>
      <c r="G1206" s="1149"/>
      <c r="H1206" s="1238"/>
      <c r="I1206" s="782"/>
      <c r="J1206" s="1398"/>
      <c r="L1206" s="1399"/>
      <c r="R1206" s="1213"/>
      <c r="S1206" s="1213"/>
    </row>
    <row r="1207" spans="1:19" ht="9.75" hidden="1" customHeight="1">
      <c r="A1207" s="1145"/>
      <c r="B1207" s="1145"/>
      <c r="C1207" s="1144"/>
      <c r="D1207" s="1147"/>
      <c r="E1207" s="1149"/>
      <c r="F1207" s="1214"/>
      <c r="G1207" s="1149"/>
      <c r="H1207" s="1238"/>
      <c r="I1207" s="782"/>
      <c r="J1207" s="1398"/>
      <c r="L1207" s="1399"/>
      <c r="R1207" s="1214"/>
      <c r="S1207" s="1214"/>
    </row>
    <row r="1208" spans="1:19" ht="9.75" hidden="1" customHeight="1">
      <c r="A1208" s="1145"/>
      <c r="B1208" s="1145"/>
      <c r="C1208" s="1144"/>
      <c r="D1208" s="1147"/>
      <c r="E1208" s="1149"/>
      <c r="F1208" s="1212"/>
      <c r="G1208" s="1149">
        <f>+L1208</f>
        <v>0</v>
      </c>
      <c r="H1208" s="1238">
        <f>E1208*G1208</f>
        <v>0</v>
      </c>
      <c r="I1208" s="782"/>
      <c r="J1208" s="1397">
        <f>+F1208</f>
        <v>0</v>
      </c>
      <c r="L1208" s="1399">
        <f>J1208*$L$3</f>
        <v>0</v>
      </c>
      <c r="R1208" s="1212"/>
      <c r="S1208" s="1212"/>
    </row>
    <row r="1209" spans="1:19" ht="9.75" hidden="1" customHeight="1">
      <c r="A1209" s="1145"/>
      <c r="B1209" s="1145"/>
      <c r="C1209" s="1144"/>
      <c r="D1209" s="1147"/>
      <c r="E1209" s="1149"/>
      <c r="F1209" s="1213"/>
      <c r="G1209" s="1149"/>
      <c r="H1209" s="1238"/>
      <c r="I1209" s="782"/>
      <c r="J1209" s="1398"/>
      <c r="L1209" s="1399"/>
      <c r="R1209" s="1213"/>
      <c r="S1209" s="1213"/>
    </row>
    <row r="1210" spans="1:19" ht="9.75" hidden="1" customHeight="1">
      <c r="A1210" s="1145"/>
      <c r="B1210" s="1145"/>
      <c r="C1210" s="1144"/>
      <c r="D1210" s="1147"/>
      <c r="E1210" s="1149"/>
      <c r="F1210" s="1213"/>
      <c r="G1210" s="1149"/>
      <c r="H1210" s="1238"/>
      <c r="I1210" s="782"/>
      <c r="J1210" s="1398"/>
      <c r="L1210" s="1399"/>
      <c r="R1210" s="1213"/>
      <c r="S1210" s="1213"/>
    </row>
    <row r="1211" spans="1:19" ht="9.75" hidden="1" customHeight="1">
      <c r="A1211" s="1145"/>
      <c r="B1211" s="1145"/>
      <c r="C1211" s="1144"/>
      <c r="D1211" s="1147"/>
      <c r="E1211" s="1149"/>
      <c r="F1211" s="1213"/>
      <c r="G1211" s="1149"/>
      <c r="H1211" s="1238"/>
      <c r="I1211" s="782"/>
      <c r="J1211" s="1398"/>
      <c r="L1211" s="1399"/>
      <c r="R1211" s="1213"/>
      <c r="S1211" s="1213"/>
    </row>
    <row r="1212" spans="1:19" ht="9.75" hidden="1" customHeight="1">
      <c r="A1212" s="1145"/>
      <c r="B1212" s="1145"/>
      <c r="C1212" s="1144"/>
      <c r="D1212" s="1147"/>
      <c r="E1212" s="1149"/>
      <c r="F1212" s="1214"/>
      <c r="G1212" s="1149"/>
      <c r="H1212" s="1238"/>
      <c r="I1212" s="782"/>
      <c r="J1212" s="1398"/>
      <c r="L1212" s="1399"/>
      <c r="R1212" s="1214"/>
      <c r="S1212" s="1214"/>
    </row>
    <row r="1213" spans="1:19" ht="9.75" hidden="1" customHeight="1">
      <c r="A1213" s="1145"/>
      <c r="B1213" s="1145"/>
      <c r="C1213" s="1144"/>
      <c r="D1213" s="1147"/>
      <c r="E1213" s="1149"/>
      <c r="F1213" s="1212"/>
      <c r="G1213" s="1149">
        <f>+L1213</f>
        <v>0</v>
      </c>
      <c r="H1213" s="1238">
        <f>E1213*G1213</f>
        <v>0</v>
      </c>
      <c r="I1213" s="782"/>
      <c r="J1213" s="1397">
        <f>+F1213</f>
        <v>0</v>
      </c>
      <c r="L1213" s="1399">
        <f>J1213*$L$3</f>
        <v>0</v>
      </c>
      <c r="R1213" s="1212"/>
      <c r="S1213" s="1212"/>
    </row>
    <row r="1214" spans="1:19" ht="9.75" hidden="1" customHeight="1">
      <c r="A1214" s="1145"/>
      <c r="B1214" s="1145"/>
      <c r="C1214" s="1144"/>
      <c r="D1214" s="1147"/>
      <c r="E1214" s="1149"/>
      <c r="F1214" s="1213"/>
      <c r="G1214" s="1149"/>
      <c r="H1214" s="1238"/>
      <c r="I1214" s="782"/>
      <c r="J1214" s="1398"/>
      <c r="L1214" s="1399"/>
      <c r="R1214" s="1213"/>
      <c r="S1214" s="1213"/>
    </row>
    <row r="1215" spans="1:19" ht="9.75" hidden="1" customHeight="1">
      <c r="A1215" s="1145"/>
      <c r="B1215" s="1145"/>
      <c r="C1215" s="1144"/>
      <c r="D1215" s="1147"/>
      <c r="E1215" s="1149"/>
      <c r="F1215" s="1213"/>
      <c r="G1215" s="1149"/>
      <c r="H1215" s="1238"/>
      <c r="I1215" s="782"/>
      <c r="J1215" s="1398"/>
      <c r="L1215" s="1399"/>
      <c r="R1215" s="1213"/>
      <c r="S1215" s="1213"/>
    </row>
    <row r="1216" spans="1:19" ht="9.75" hidden="1" customHeight="1">
      <c r="A1216" s="1145"/>
      <c r="B1216" s="1145"/>
      <c r="C1216" s="1144"/>
      <c r="D1216" s="1147"/>
      <c r="E1216" s="1149"/>
      <c r="F1216" s="1213"/>
      <c r="G1216" s="1149"/>
      <c r="H1216" s="1238"/>
      <c r="I1216" s="782"/>
      <c r="J1216" s="1398"/>
      <c r="L1216" s="1399"/>
      <c r="R1216" s="1213"/>
      <c r="S1216" s="1213"/>
    </row>
    <row r="1217" spans="1:19" ht="9.75" hidden="1" customHeight="1">
      <c r="A1217" s="1145"/>
      <c r="B1217" s="1145"/>
      <c r="C1217" s="1144"/>
      <c r="D1217" s="1147"/>
      <c r="E1217" s="1149"/>
      <c r="F1217" s="1214"/>
      <c r="G1217" s="1149"/>
      <c r="H1217" s="1238"/>
      <c r="I1217" s="782"/>
      <c r="J1217" s="1398"/>
      <c r="L1217" s="1399"/>
      <c r="R1217" s="1214"/>
      <c r="S1217" s="1214"/>
    </row>
    <row r="1218" spans="1:19" ht="9.75" hidden="1" customHeight="1">
      <c r="A1218" s="1145"/>
      <c r="B1218" s="1145"/>
      <c r="C1218" s="1144"/>
      <c r="D1218" s="1147"/>
      <c r="E1218" s="1149"/>
      <c r="F1218" s="1212"/>
      <c r="G1218" s="1149">
        <f>+L1218</f>
        <v>0</v>
      </c>
      <c r="H1218" s="1238">
        <f>E1218*G1218</f>
        <v>0</v>
      </c>
      <c r="I1218" s="782"/>
      <c r="J1218" s="1397">
        <f>+F1218</f>
        <v>0</v>
      </c>
      <c r="L1218" s="1399">
        <f>J1218*$L$3</f>
        <v>0</v>
      </c>
      <c r="R1218" s="1212"/>
      <c r="S1218" s="1212"/>
    </row>
    <row r="1219" spans="1:19" ht="9.75" hidden="1" customHeight="1">
      <c r="A1219" s="1145"/>
      <c r="B1219" s="1145"/>
      <c r="C1219" s="1144"/>
      <c r="D1219" s="1147"/>
      <c r="E1219" s="1149"/>
      <c r="F1219" s="1213"/>
      <c r="G1219" s="1149"/>
      <c r="H1219" s="1238"/>
      <c r="I1219" s="782"/>
      <c r="J1219" s="1398"/>
      <c r="L1219" s="1399"/>
      <c r="R1219" s="1213"/>
      <c r="S1219" s="1213"/>
    </row>
    <row r="1220" spans="1:19" ht="9.75" hidden="1" customHeight="1">
      <c r="A1220" s="1145"/>
      <c r="B1220" s="1145"/>
      <c r="C1220" s="1144"/>
      <c r="D1220" s="1147"/>
      <c r="E1220" s="1149"/>
      <c r="F1220" s="1213"/>
      <c r="G1220" s="1149"/>
      <c r="H1220" s="1238"/>
      <c r="I1220" s="782"/>
      <c r="J1220" s="1398"/>
      <c r="L1220" s="1399"/>
      <c r="R1220" s="1213"/>
      <c r="S1220" s="1213"/>
    </row>
    <row r="1221" spans="1:19" ht="9.75" hidden="1" customHeight="1">
      <c r="A1221" s="1145"/>
      <c r="B1221" s="1145"/>
      <c r="C1221" s="1144"/>
      <c r="D1221" s="1147"/>
      <c r="E1221" s="1149"/>
      <c r="F1221" s="1213"/>
      <c r="G1221" s="1149"/>
      <c r="H1221" s="1238"/>
      <c r="I1221" s="782"/>
      <c r="J1221" s="1398"/>
      <c r="L1221" s="1399"/>
      <c r="R1221" s="1213"/>
      <c r="S1221" s="1213"/>
    </row>
    <row r="1222" spans="1:19" ht="7.5" hidden="1" customHeight="1">
      <c r="A1222" s="1145"/>
      <c r="B1222" s="1145"/>
      <c r="C1222" s="1144"/>
      <c r="D1222" s="1147"/>
      <c r="E1222" s="1149"/>
      <c r="F1222" s="1214"/>
      <c r="G1222" s="1149"/>
      <c r="H1222" s="1238"/>
      <c r="I1222" s="782"/>
      <c r="J1222" s="1398"/>
      <c r="L1222" s="1399"/>
      <c r="R1222" s="1214"/>
      <c r="S1222" s="1214"/>
    </row>
    <row r="1223" spans="1:19" ht="9.75" hidden="1" customHeight="1">
      <c r="A1223" s="1145"/>
      <c r="B1223" s="1145"/>
      <c r="C1223" s="1144"/>
      <c r="D1223" s="1147"/>
      <c r="E1223" s="1149"/>
      <c r="F1223" s="1212"/>
      <c r="G1223" s="1149">
        <f>+L1223</f>
        <v>0</v>
      </c>
      <c r="H1223" s="1238">
        <f>E1223*G1223</f>
        <v>0</v>
      </c>
      <c r="I1223" s="782"/>
      <c r="J1223" s="1397">
        <f>+F1223</f>
        <v>0</v>
      </c>
      <c r="L1223" s="1399">
        <f>J1223*$L$3</f>
        <v>0</v>
      </c>
      <c r="R1223" s="1212"/>
      <c r="S1223" s="1212"/>
    </row>
    <row r="1224" spans="1:19" ht="9.75" hidden="1" customHeight="1">
      <c r="A1224" s="1145"/>
      <c r="B1224" s="1145"/>
      <c r="C1224" s="1144"/>
      <c r="D1224" s="1147"/>
      <c r="E1224" s="1149"/>
      <c r="F1224" s="1213"/>
      <c r="G1224" s="1149"/>
      <c r="H1224" s="1238"/>
      <c r="I1224" s="782"/>
      <c r="J1224" s="1398"/>
      <c r="L1224" s="1399"/>
      <c r="R1224" s="1213"/>
      <c r="S1224" s="1213"/>
    </row>
    <row r="1225" spans="1:19" ht="9.75" hidden="1" customHeight="1">
      <c r="A1225" s="1145"/>
      <c r="B1225" s="1145"/>
      <c r="C1225" s="1144"/>
      <c r="D1225" s="1147"/>
      <c r="E1225" s="1149"/>
      <c r="F1225" s="1213"/>
      <c r="G1225" s="1149"/>
      <c r="H1225" s="1238"/>
      <c r="I1225" s="782"/>
      <c r="J1225" s="1398"/>
      <c r="L1225" s="1399"/>
      <c r="R1225" s="1213"/>
      <c r="S1225" s="1213"/>
    </row>
    <row r="1226" spans="1:19" ht="9.75" hidden="1" customHeight="1">
      <c r="A1226" s="1145"/>
      <c r="B1226" s="1145"/>
      <c r="C1226" s="1144"/>
      <c r="D1226" s="1147"/>
      <c r="E1226" s="1149"/>
      <c r="F1226" s="1213"/>
      <c r="G1226" s="1149"/>
      <c r="H1226" s="1238"/>
      <c r="I1226" s="782"/>
      <c r="J1226" s="1398"/>
      <c r="L1226" s="1399"/>
      <c r="R1226" s="1213"/>
      <c r="S1226" s="1213"/>
    </row>
    <row r="1227" spans="1:19" ht="9.75" hidden="1" customHeight="1">
      <c r="A1227" s="1145"/>
      <c r="B1227" s="1145"/>
      <c r="C1227" s="1144"/>
      <c r="D1227" s="1147"/>
      <c r="E1227" s="1149"/>
      <c r="F1227" s="1214"/>
      <c r="G1227" s="1149"/>
      <c r="H1227" s="1238"/>
      <c r="I1227" s="782"/>
      <c r="J1227" s="1398"/>
      <c r="L1227" s="1399"/>
      <c r="R1227" s="1214"/>
      <c r="S1227" s="1214"/>
    </row>
    <row r="1228" spans="1:19" ht="9.75" hidden="1" customHeight="1">
      <c r="A1228" s="1145"/>
      <c r="B1228" s="1145"/>
      <c r="C1228" s="1144"/>
      <c r="D1228" s="1147"/>
      <c r="E1228" s="1149"/>
      <c r="F1228" s="1212"/>
      <c r="G1228" s="1149">
        <f>+L1228</f>
        <v>0</v>
      </c>
      <c r="H1228" s="1238">
        <f>E1228*G1228</f>
        <v>0</v>
      </c>
      <c r="I1228" s="782"/>
      <c r="J1228" s="1397">
        <f>+F1228</f>
        <v>0</v>
      </c>
      <c r="L1228" s="1399">
        <f>J1228*$L$3</f>
        <v>0</v>
      </c>
      <c r="R1228" s="1212"/>
      <c r="S1228" s="1212"/>
    </row>
    <row r="1229" spans="1:19" ht="9.75" hidden="1" customHeight="1">
      <c r="A1229" s="1145"/>
      <c r="B1229" s="1145"/>
      <c r="C1229" s="1144"/>
      <c r="D1229" s="1147"/>
      <c r="E1229" s="1149"/>
      <c r="F1229" s="1213"/>
      <c r="G1229" s="1149"/>
      <c r="H1229" s="1238"/>
      <c r="I1229" s="782"/>
      <c r="J1229" s="1398"/>
      <c r="L1229" s="1399"/>
      <c r="R1229" s="1213"/>
      <c r="S1229" s="1213"/>
    </row>
    <row r="1230" spans="1:19" ht="9.75" hidden="1" customHeight="1">
      <c r="A1230" s="1145"/>
      <c r="B1230" s="1145"/>
      <c r="C1230" s="1144"/>
      <c r="D1230" s="1147"/>
      <c r="E1230" s="1149"/>
      <c r="F1230" s="1213"/>
      <c r="G1230" s="1149"/>
      <c r="H1230" s="1238"/>
      <c r="I1230" s="782"/>
      <c r="J1230" s="1398"/>
      <c r="L1230" s="1399"/>
      <c r="R1230" s="1213"/>
      <c r="S1230" s="1213"/>
    </row>
    <row r="1231" spans="1:19" ht="9.75" hidden="1" customHeight="1">
      <c r="A1231" s="1145"/>
      <c r="B1231" s="1145"/>
      <c r="C1231" s="1144"/>
      <c r="D1231" s="1147"/>
      <c r="E1231" s="1149"/>
      <c r="F1231" s="1213"/>
      <c r="G1231" s="1149"/>
      <c r="H1231" s="1238"/>
      <c r="I1231" s="782"/>
      <c r="J1231" s="1398"/>
      <c r="L1231" s="1399"/>
      <c r="R1231" s="1213"/>
      <c r="S1231" s="1213"/>
    </row>
    <row r="1232" spans="1:19" ht="6.75" hidden="1" customHeight="1">
      <c r="A1232" s="1145"/>
      <c r="B1232" s="1145"/>
      <c r="C1232" s="1144"/>
      <c r="D1232" s="1147"/>
      <c r="E1232" s="1149"/>
      <c r="F1232" s="1214"/>
      <c r="G1232" s="1149"/>
      <c r="H1232" s="1238"/>
      <c r="I1232" s="782"/>
      <c r="J1232" s="1398"/>
      <c r="L1232" s="1399"/>
      <c r="R1232" s="1214"/>
      <c r="S1232" s="1214"/>
    </row>
    <row r="1233" spans="1:19" ht="9.75" hidden="1" customHeight="1">
      <c r="A1233" s="1145"/>
      <c r="B1233" s="1145"/>
      <c r="C1233" s="1144"/>
      <c r="D1233" s="1147"/>
      <c r="E1233" s="1146"/>
      <c r="F1233" s="1154"/>
      <c r="G1233" s="1149">
        <f>+L1233</f>
        <v>0</v>
      </c>
      <c r="H1233" s="1238">
        <f>E1233*G1233</f>
        <v>0</v>
      </c>
      <c r="I1233" s="782"/>
      <c r="J1233" s="1397">
        <f>+F1233</f>
        <v>0</v>
      </c>
      <c r="L1233" s="1399">
        <f>J1233*$L$3</f>
        <v>0</v>
      </c>
      <c r="R1233" s="1154"/>
      <c r="S1233" s="1154"/>
    </row>
    <row r="1234" spans="1:19" ht="9.75" hidden="1" customHeight="1">
      <c r="A1234" s="1145"/>
      <c r="B1234" s="1145"/>
      <c r="C1234" s="1144"/>
      <c r="D1234" s="1147"/>
      <c r="E1234" s="1146"/>
      <c r="F1234" s="1155"/>
      <c r="G1234" s="1149"/>
      <c r="H1234" s="1238"/>
      <c r="I1234" s="782"/>
      <c r="J1234" s="1398"/>
      <c r="L1234" s="1399"/>
      <c r="R1234" s="1155"/>
      <c r="S1234" s="1155"/>
    </row>
    <row r="1235" spans="1:19" ht="9.75" hidden="1" customHeight="1">
      <c r="A1235" s="1145"/>
      <c r="B1235" s="1145"/>
      <c r="C1235" s="1144"/>
      <c r="D1235" s="1147"/>
      <c r="E1235" s="1146"/>
      <c r="F1235" s="1155"/>
      <c r="G1235" s="1149"/>
      <c r="H1235" s="1238"/>
      <c r="I1235" s="782"/>
      <c r="J1235" s="1398"/>
      <c r="L1235" s="1399"/>
      <c r="R1235" s="1155"/>
      <c r="S1235" s="1155"/>
    </row>
    <row r="1236" spans="1:19" ht="9.75" hidden="1" customHeight="1">
      <c r="A1236" s="1145"/>
      <c r="B1236" s="1145"/>
      <c r="C1236" s="1144"/>
      <c r="D1236" s="1147"/>
      <c r="E1236" s="1146"/>
      <c r="F1236" s="1155"/>
      <c r="G1236" s="1149"/>
      <c r="H1236" s="1238"/>
      <c r="I1236" s="782"/>
      <c r="J1236" s="1398"/>
      <c r="L1236" s="1399"/>
      <c r="R1236" s="1155"/>
      <c r="S1236" s="1155"/>
    </row>
    <row r="1237" spans="1:19" ht="9.75" hidden="1" customHeight="1">
      <c r="A1237" s="1145"/>
      <c r="B1237" s="1145"/>
      <c r="C1237" s="1144"/>
      <c r="D1237" s="1147"/>
      <c r="E1237" s="1146"/>
      <c r="F1237" s="1156"/>
      <c r="G1237" s="1149"/>
      <c r="H1237" s="1238"/>
      <c r="I1237" s="782"/>
      <c r="J1237" s="1398"/>
      <c r="L1237" s="1399"/>
      <c r="R1237" s="1156"/>
      <c r="S1237" s="1156"/>
    </row>
    <row r="1238" spans="1:19" ht="9.75" hidden="1" customHeight="1">
      <c r="A1238" s="1145"/>
      <c r="B1238" s="1145"/>
      <c r="C1238" s="1144"/>
      <c r="D1238" s="1147"/>
      <c r="E1238" s="1149"/>
      <c r="F1238" s="1212"/>
      <c r="G1238" s="1149">
        <f>+L1238</f>
        <v>0</v>
      </c>
      <c r="H1238" s="1238">
        <f>E1238*G1238</f>
        <v>0</v>
      </c>
      <c r="I1238" s="782"/>
      <c r="J1238" s="1397">
        <f>+F1238</f>
        <v>0</v>
      </c>
      <c r="L1238" s="1399">
        <f>J1238*$L$3</f>
        <v>0</v>
      </c>
      <c r="R1238" s="1212"/>
      <c r="S1238" s="1212"/>
    </row>
    <row r="1239" spans="1:19" ht="9.75" hidden="1" customHeight="1">
      <c r="A1239" s="1145"/>
      <c r="B1239" s="1145"/>
      <c r="C1239" s="1144"/>
      <c r="D1239" s="1147"/>
      <c r="E1239" s="1149"/>
      <c r="F1239" s="1213"/>
      <c r="G1239" s="1149"/>
      <c r="H1239" s="1238"/>
      <c r="I1239" s="782"/>
      <c r="J1239" s="1398"/>
      <c r="L1239" s="1399"/>
      <c r="R1239" s="1213"/>
      <c r="S1239" s="1213"/>
    </row>
    <row r="1240" spans="1:19" ht="9.75" hidden="1" customHeight="1">
      <c r="A1240" s="1145"/>
      <c r="B1240" s="1145"/>
      <c r="C1240" s="1144"/>
      <c r="D1240" s="1147"/>
      <c r="E1240" s="1149"/>
      <c r="F1240" s="1213"/>
      <c r="G1240" s="1149"/>
      <c r="H1240" s="1238"/>
      <c r="I1240" s="782"/>
      <c r="J1240" s="1398"/>
      <c r="L1240" s="1399"/>
      <c r="R1240" s="1213"/>
      <c r="S1240" s="1213"/>
    </row>
    <row r="1241" spans="1:19" ht="9.75" hidden="1" customHeight="1">
      <c r="A1241" s="1145"/>
      <c r="B1241" s="1145"/>
      <c r="C1241" s="1144"/>
      <c r="D1241" s="1147"/>
      <c r="E1241" s="1149"/>
      <c r="F1241" s="1213"/>
      <c r="G1241" s="1149"/>
      <c r="H1241" s="1238"/>
      <c r="I1241" s="782"/>
      <c r="J1241" s="1398"/>
      <c r="L1241" s="1399"/>
      <c r="R1241" s="1213"/>
      <c r="S1241" s="1213"/>
    </row>
    <row r="1242" spans="1:19" ht="9.75" hidden="1" customHeight="1">
      <c r="A1242" s="1145"/>
      <c r="B1242" s="1145"/>
      <c r="C1242" s="1144"/>
      <c r="D1242" s="1147"/>
      <c r="E1242" s="1149"/>
      <c r="F1242" s="1214"/>
      <c r="G1242" s="1149"/>
      <c r="H1242" s="1238"/>
      <c r="I1242" s="782"/>
      <c r="J1242" s="1398"/>
      <c r="L1242" s="1399"/>
      <c r="R1242" s="1214"/>
      <c r="S1242" s="1214"/>
    </row>
    <row r="1243" spans="1:19" ht="9.75" hidden="1" customHeight="1">
      <c r="A1243" s="1145"/>
      <c r="B1243" s="1145"/>
      <c r="C1243" s="1415"/>
      <c r="D1243" s="1147"/>
      <c r="E1243" s="1149"/>
      <c r="F1243" s="1212"/>
      <c r="G1243" s="1149">
        <f>+L1243</f>
        <v>0</v>
      </c>
      <c r="H1243" s="1238">
        <f>E1243*G1243</f>
        <v>0</v>
      </c>
      <c r="I1243" s="782"/>
      <c r="J1243" s="1397">
        <f>+F1243</f>
        <v>0</v>
      </c>
      <c r="L1243" s="1399">
        <f>J1243*$L$3</f>
        <v>0</v>
      </c>
      <c r="R1243" s="1212"/>
      <c r="S1243" s="1212"/>
    </row>
    <row r="1244" spans="1:19" ht="9.75" hidden="1" customHeight="1">
      <c r="A1244" s="1145"/>
      <c r="B1244" s="1145"/>
      <c r="C1244" s="1415"/>
      <c r="D1244" s="1147"/>
      <c r="E1244" s="1149"/>
      <c r="F1244" s="1213"/>
      <c r="G1244" s="1149"/>
      <c r="H1244" s="1238"/>
      <c r="I1244" s="782"/>
      <c r="J1244" s="1398"/>
      <c r="L1244" s="1399"/>
      <c r="R1244" s="1213"/>
      <c r="S1244" s="1213"/>
    </row>
    <row r="1245" spans="1:19" ht="9.75" hidden="1" customHeight="1">
      <c r="A1245" s="1145"/>
      <c r="B1245" s="1145"/>
      <c r="C1245" s="1415"/>
      <c r="D1245" s="1147"/>
      <c r="E1245" s="1149"/>
      <c r="F1245" s="1213"/>
      <c r="G1245" s="1149"/>
      <c r="H1245" s="1238"/>
      <c r="I1245" s="782"/>
      <c r="J1245" s="1398"/>
      <c r="L1245" s="1399"/>
      <c r="R1245" s="1213"/>
      <c r="S1245" s="1213"/>
    </row>
    <row r="1246" spans="1:19" ht="9.75" hidden="1" customHeight="1">
      <c r="A1246" s="1145"/>
      <c r="B1246" s="1145"/>
      <c r="C1246" s="1415"/>
      <c r="D1246" s="1147"/>
      <c r="E1246" s="1149"/>
      <c r="F1246" s="1213"/>
      <c r="G1246" s="1149"/>
      <c r="H1246" s="1238"/>
      <c r="I1246" s="782"/>
      <c r="J1246" s="1398"/>
      <c r="L1246" s="1399"/>
      <c r="R1246" s="1213"/>
      <c r="S1246" s="1213"/>
    </row>
    <row r="1247" spans="1:19" ht="9.75" hidden="1" customHeight="1">
      <c r="A1247" s="1145"/>
      <c r="B1247" s="1145"/>
      <c r="C1247" s="1415"/>
      <c r="D1247" s="1147"/>
      <c r="E1247" s="1149"/>
      <c r="F1247" s="1214"/>
      <c r="G1247" s="1149"/>
      <c r="H1247" s="1238"/>
      <c r="I1247" s="782"/>
      <c r="J1247" s="1398"/>
      <c r="L1247" s="1399"/>
      <c r="R1247" s="1214"/>
      <c r="S1247" s="1214"/>
    </row>
    <row r="1248" spans="1:19" ht="9.75" hidden="1" customHeight="1">
      <c r="A1248" s="1145"/>
      <c r="B1248" s="1145"/>
      <c r="C1248" s="1144"/>
      <c r="D1248" s="1147"/>
      <c r="E1248" s="1149"/>
      <c r="F1248" s="1212"/>
      <c r="G1248" s="1149">
        <f>+L1248</f>
        <v>0</v>
      </c>
      <c r="H1248" s="1238">
        <f>E1248*G1248</f>
        <v>0</v>
      </c>
      <c r="I1248" s="782"/>
      <c r="J1248" s="1397">
        <f>+F1248</f>
        <v>0</v>
      </c>
      <c r="L1248" s="1399">
        <f>J1248*$L$3</f>
        <v>0</v>
      </c>
      <c r="R1248" s="1212"/>
      <c r="S1248" s="1212"/>
    </row>
    <row r="1249" spans="1:19" ht="9.75" hidden="1" customHeight="1">
      <c r="A1249" s="1145"/>
      <c r="B1249" s="1145"/>
      <c r="C1249" s="1144"/>
      <c r="D1249" s="1147"/>
      <c r="E1249" s="1149"/>
      <c r="F1249" s="1213"/>
      <c r="G1249" s="1149"/>
      <c r="H1249" s="1238"/>
      <c r="I1249" s="782"/>
      <c r="J1249" s="1398"/>
      <c r="L1249" s="1399"/>
      <c r="R1249" s="1213"/>
      <c r="S1249" s="1213"/>
    </row>
    <row r="1250" spans="1:19" ht="9.75" hidden="1" customHeight="1">
      <c r="A1250" s="1145"/>
      <c r="B1250" s="1145"/>
      <c r="C1250" s="1144"/>
      <c r="D1250" s="1147"/>
      <c r="E1250" s="1149"/>
      <c r="F1250" s="1213"/>
      <c r="G1250" s="1149"/>
      <c r="H1250" s="1238"/>
      <c r="I1250" s="782"/>
      <c r="J1250" s="1398"/>
      <c r="L1250" s="1399"/>
      <c r="R1250" s="1213"/>
      <c r="S1250" s="1213"/>
    </row>
    <row r="1251" spans="1:19" ht="9.75" hidden="1" customHeight="1">
      <c r="A1251" s="1145"/>
      <c r="B1251" s="1145"/>
      <c r="C1251" s="1144"/>
      <c r="D1251" s="1147"/>
      <c r="E1251" s="1149"/>
      <c r="F1251" s="1213"/>
      <c r="G1251" s="1149"/>
      <c r="H1251" s="1238"/>
      <c r="I1251" s="782"/>
      <c r="J1251" s="1398"/>
      <c r="L1251" s="1399"/>
      <c r="R1251" s="1213"/>
      <c r="S1251" s="1213"/>
    </row>
    <row r="1252" spans="1:19" ht="9.75" hidden="1" customHeight="1">
      <c r="A1252" s="1145"/>
      <c r="B1252" s="1145"/>
      <c r="C1252" s="1144"/>
      <c r="D1252" s="1147"/>
      <c r="E1252" s="1149"/>
      <c r="F1252" s="1214"/>
      <c r="G1252" s="1149"/>
      <c r="H1252" s="1238"/>
      <c r="I1252" s="782"/>
      <c r="J1252" s="1398"/>
      <c r="L1252" s="1399"/>
      <c r="R1252" s="1214"/>
      <c r="S1252" s="1214"/>
    </row>
    <row r="1253" spans="1:19" ht="9.75" hidden="1" customHeight="1">
      <c r="A1253" s="1145"/>
      <c r="B1253" s="1145"/>
      <c r="C1253" s="1144"/>
      <c r="D1253" s="1147"/>
      <c r="E1253" s="1149"/>
      <c r="F1253" s="1212"/>
      <c r="G1253" s="1149">
        <f>+L1253</f>
        <v>0</v>
      </c>
      <c r="H1253" s="1238">
        <f>E1253*G1253</f>
        <v>0</v>
      </c>
      <c r="I1253" s="782"/>
      <c r="J1253" s="1397">
        <f>+F1253</f>
        <v>0</v>
      </c>
      <c r="L1253" s="1399">
        <f>J1253*$L$3</f>
        <v>0</v>
      </c>
      <c r="R1253" s="1212"/>
      <c r="S1253" s="1212"/>
    </row>
    <row r="1254" spans="1:19" ht="9.75" hidden="1" customHeight="1">
      <c r="A1254" s="1145"/>
      <c r="B1254" s="1145"/>
      <c r="C1254" s="1144"/>
      <c r="D1254" s="1147"/>
      <c r="E1254" s="1149"/>
      <c r="F1254" s="1213"/>
      <c r="G1254" s="1149"/>
      <c r="H1254" s="1238"/>
      <c r="I1254" s="782"/>
      <c r="J1254" s="1398"/>
      <c r="L1254" s="1399"/>
      <c r="R1254" s="1213"/>
      <c r="S1254" s="1213"/>
    </row>
    <row r="1255" spans="1:19" ht="9.75" hidden="1" customHeight="1">
      <c r="A1255" s="1145"/>
      <c r="B1255" s="1145"/>
      <c r="C1255" s="1144"/>
      <c r="D1255" s="1147"/>
      <c r="E1255" s="1149"/>
      <c r="F1255" s="1213"/>
      <c r="G1255" s="1149"/>
      <c r="H1255" s="1238"/>
      <c r="I1255" s="782"/>
      <c r="J1255" s="1398"/>
      <c r="L1255" s="1399"/>
      <c r="R1255" s="1213"/>
      <c r="S1255" s="1213"/>
    </row>
    <row r="1256" spans="1:19" ht="9.75" hidden="1" customHeight="1">
      <c r="A1256" s="1145"/>
      <c r="B1256" s="1145"/>
      <c r="C1256" s="1144"/>
      <c r="D1256" s="1147"/>
      <c r="E1256" s="1149"/>
      <c r="F1256" s="1213"/>
      <c r="G1256" s="1149"/>
      <c r="H1256" s="1238"/>
      <c r="I1256" s="782"/>
      <c r="J1256" s="1398"/>
      <c r="L1256" s="1399"/>
      <c r="R1256" s="1213"/>
      <c r="S1256" s="1213"/>
    </row>
    <row r="1257" spans="1:19" ht="9.75" hidden="1" customHeight="1">
      <c r="A1257" s="1145"/>
      <c r="B1257" s="1145"/>
      <c r="C1257" s="1144"/>
      <c r="D1257" s="1147"/>
      <c r="E1257" s="1149"/>
      <c r="F1257" s="1214"/>
      <c r="G1257" s="1149"/>
      <c r="H1257" s="1238"/>
      <c r="I1257" s="782"/>
      <c r="J1257" s="1398"/>
      <c r="L1257" s="1399"/>
      <c r="R1257" s="1214"/>
      <c r="S1257" s="1214"/>
    </row>
    <row r="1258" spans="1:19" ht="9.75" hidden="1" customHeight="1">
      <c r="A1258" s="1145"/>
      <c r="B1258" s="1145"/>
      <c r="C1258" s="1144"/>
      <c r="D1258" s="1147"/>
      <c r="E1258" s="1149"/>
      <c r="F1258" s="1212"/>
      <c r="G1258" s="1149">
        <f>+L1258</f>
        <v>0</v>
      </c>
      <c r="H1258" s="1238">
        <f>E1258*G1258</f>
        <v>0</v>
      </c>
      <c r="I1258" s="782"/>
      <c r="J1258" s="1397">
        <f>+F1258</f>
        <v>0</v>
      </c>
      <c r="L1258" s="1399">
        <f>J1258*$L$3</f>
        <v>0</v>
      </c>
      <c r="R1258" s="1212"/>
      <c r="S1258" s="1212"/>
    </row>
    <row r="1259" spans="1:19" ht="9.75" hidden="1" customHeight="1">
      <c r="A1259" s="1145"/>
      <c r="B1259" s="1145"/>
      <c r="C1259" s="1144"/>
      <c r="D1259" s="1147"/>
      <c r="E1259" s="1149"/>
      <c r="F1259" s="1213"/>
      <c r="G1259" s="1149"/>
      <c r="H1259" s="1238"/>
      <c r="I1259" s="782"/>
      <c r="J1259" s="1398"/>
      <c r="L1259" s="1399"/>
      <c r="R1259" s="1213"/>
      <c r="S1259" s="1213"/>
    </row>
    <row r="1260" spans="1:19" ht="9.75" hidden="1" customHeight="1">
      <c r="A1260" s="1145"/>
      <c r="B1260" s="1145"/>
      <c r="C1260" s="1144"/>
      <c r="D1260" s="1147"/>
      <c r="E1260" s="1149"/>
      <c r="F1260" s="1213"/>
      <c r="G1260" s="1149"/>
      <c r="H1260" s="1238"/>
      <c r="I1260" s="782"/>
      <c r="J1260" s="1398"/>
      <c r="L1260" s="1399"/>
      <c r="R1260" s="1213"/>
      <c r="S1260" s="1213"/>
    </row>
    <row r="1261" spans="1:19" ht="9.75" hidden="1" customHeight="1">
      <c r="A1261" s="1145"/>
      <c r="B1261" s="1145"/>
      <c r="C1261" s="1144"/>
      <c r="D1261" s="1147"/>
      <c r="E1261" s="1149"/>
      <c r="F1261" s="1213"/>
      <c r="G1261" s="1149"/>
      <c r="H1261" s="1238"/>
      <c r="I1261" s="782"/>
      <c r="J1261" s="1398"/>
      <c r="L1261" s="1399"/>
      <c r="R1261" s="1213"/>
      <c r="S1261" s="1213"/>
    </row>
    <row r="1262" spans="1:19" ht="9.75" hidden="1" customHeight="1">
      <c r="A1262" s="1145"/>
      <c r="B1262" s="1145"/>
      <c r="C1262" s="1144"/>
      <c r="D1262" s="1147"/>
      <c r="E1262" s="1149"/>
      <c r="F1262" s="1214"/>
      <c r="G1262" s="1149"/>
      <c r="H1262" s="1238"/>
      <c r="I1262" s="782"/>
      <c r="J1262" s="1398"/>
      <c r="L1262" s="1399"/>
      <c r="R1262" s="1214"/>
      <c r="S1262" s="1214"/>
    </row>
    <row r="1263" spans="1:19" ht="9.75" hidden="1" customHeight="1">
      <c r="A1263" s="1145"/>
      <c r="B1263" s="1145"/>
      <c r="C1263" s="1144"/>
      <c r="D1263" s="1147"/>
      <c r="E1263" s="1149"/>
      <c r="F1263" s="1212"/>
      <c r="G1263" s="1149">
        <f>+L1263</f>
        <v>0</v>
      </c>
      <c r="H1263" s="1238">
        <f>E1263*G1263</f>
        <v>0</v>
      </c>
      <c r="I1263" s="782"/>
      <c r="J1263" s="1397">
        <f>+F1263</f>
        <v>0</v>
      </c>
      <c r="L1263" s="1399">
        <f>J1263*$L$3</f>
        <v>0</v>
      </c>
      <c r="R1263" s="1212"/>
      <c r="S1263" s="1212"/>
    </row>
    <row r="1264" spans="1:19" ht="9.75" hidden="1" customHeight="1">
      <c r="A1264" s="1145"/>
      <c r="B1264" s="1145"/>
      <c r="C1264" s="1144"/>
      <c r="D1264" s="1147"/>
      <c r="E1264" s="1149"/>
      <c r="F1264" s="1213"/>
      <c r="G1264" s="1149"/>
      <c r="H1264" s="1238"/>
      <c r="I1264" s="782"/>
      <c r="J1264" s="1398"/>
      <c r="L1264" s="1399"/>
      <c r="R1264" s="1213"/>
      <c r="S1264" s="1213"/>
    </row>
    <row r="1265" spans="1:19" ht="9.75" hidden="1" customHeight="1">
      <c r="A1265" s="1145"/>
      <c r="B1265" s="1145"/>
      <c r="C1265" s="1144"/>
      <c r="D1265" s="1147"/>
      <c r="E1265" s="1149"/>
      <c r="F1265" s="1213"/>
      <c r="G1265" s="1149"/>
      <c r="H1265" s="1238"/>
      <c r="I1265" s="782"/>
      <c r="J1265" s="1398"/>
      <c r="L1265" s="1399"/>
      <c r="R1265" s="1213"/>
      <c r="S1265" s="1213"/>
    </row>
    <row r="1266" spans="1:19" ht="9.75" hidden="1" customHeight="1">
      <c r="A1266" s="1145"/>
      <c r="B1266" s="1145"/>
      <c r="C1266" s="1144"/>
      <c r="D1266" s="1147"/>
      <c r="E1266" s="1149"/>
      <c r="F1266" s="1213"/>
      <c r="G1266" s="1149"/>
      <c r="H1266" s="1238"/>
      <c r="I1266" s="782"/>
      <c r="J1266" s="1398"/>
      <c r="L1266" s="1399"/>
      <c r="R1266" s="1213"/>
      <c r="S1266" s="1213"/>
    </row>
    <row r="1267" spans="1:19" ht="9.75" hidden="1" customHeight="1">
      <c r="A1267" s="1145"/>
      <c r="B1267" s="1145"/>
      <c r="C1267" s="1144"/>
      <c r="D1267" s="1147"/>
      <c r="E1267" s="1149"/>
      <c r="F1267" s="1214"/>
      <c r="G1267" s="1149"/>
      <c r="H1267" s="1238"/>
      <c r="I1267" s="782"/>
      <c r="J1267" s="1398"/>
      <c r="L1267" s="1399"/>
      <c r="R1267" s="1214"/>
      <c r="S1267" s="1214"/>
    </row>
    <row r="1268" spans="1:19" ht="9.75" hidden="1" customHeight="1">
      <c r="A1268" s="1145"/>
      <c r="B1268" s="1145"/>
      <c r="C1268" s="1144"/>
      <c r="D1268" s="1147"/>
      <c r="E1268" s="1149"/>
      <c r="F1268" s="1212"/>
      <c r="G1268" s="1149">
        <f>+L1268</f>
        <v>0</v>
      </c>
      <c r="H1268" s="1238">
        <f>E1268*G1268</f>
        <v>0</v>
      </c>
      <c r="I1268" s="782"/>
      <c r="J1268" s="1397">
        <f>+F1268</f>
        <v>0</v>
      </c>
      <c r="L1268" s="1399">
        <f>J1268*$L$3</f>
        <v>0</v>
      </c>
      <c r="R1268" s="1212"/>
      <c r="S1268" s="1212"/>
    </row>
    <row r="1269" spans="1:19" ht="9.75" hidden="1" customHeight="1">
      <c r="A1269" s="1145"/>
      <c r="B1269" s="1145"/>
      <c r="C1269" s="1144"/>
      <c r="D1269" s="1147"/>
      <c r="E1269" s="1149"/>
      <c r="F1269" s="1213"/>
      <c r="G1269" s="1149"/>
      <c r="H1269" s="1238"/>
      <c r="I1269" s="782"/>
      <c r="J1269" s="1398"/>
      <c r="L1269" s="1399"/>
      <c r="R1269" s="1213"/>
      <c r="S1269" s="1213"/>
    </row>
    <row r="1270" spans="1:19" ht="9.75" hidden="1" customHeight="1">
      <c r="A1270" s="1145"/>
      <c r="B1270" s="1145"/>
      <c r="C1270" s="1144"/>
      <c r="D1270" s="1147"/>
      <c r="E1270" s="1149"/>
      <c r="F1270" s="1213"/>
      <c r="G1270" s="1149"/>
      <c r="H1270" s="1238"/>
      <c r="I1270" s="782"/>
      <c r="J1270" s="1398"/>
      <c r="L1270" s="1399"/>
      <c r="R1270" s="1213"/>
      <c r="S1270" s="1213"/>
    </row>
    <row r="1271" spans="1:19" ht="9.75" hidden="1" customHeight="1">
      <c r="A1271" s="1145"/>
      <c r="B1271" s="1145"/>
      <c r="C1271" s="1144"/>
      <c r="D1271" s="1147"/>
      <c r="E1271" s="1149"/>
      <c r="F1271" s="1213"/>
      <c r="G1271" s="1149"/>
      <c r="H1271" s="1238"/>
      <c r="I1271" s="782"/>
      <c r="J1271" s="1398"/>
      <c r="L1271" s="1399"/>
      <c r="R1271" s="1213"/>
      <c r="S1271" s="1213"/>
    </row>
    <row r="1272" spans="1:19" ht="9.75" hidden="1" customHeight="1">
      <c r="A1272" s="1145"/>
      <c r="B1272" s="1145"/>
      <c r="C1272" s="1144"/>
      <c r="D1272" s="1147"/>
      <c r="E1272" s="1149"/>
      <c r="F1272" s="1214"/>
      <c r="G1272" s="1149"/>
      <c r="H1272" s="1238"/>
      <c r="I1272" s="782"/>
      <c r="J1272" s="1398"/>
      <c r="L1272" s="1399"/>
      <c r="R1272" s="1214"/>
      <c r="S1272" s="1214"/>
    </row>
    <row r="1273" spans="1:19" ht="9.75" hidden="1" customHeight="1">
      <c r="A1273" s="1145"/>
      <c r="B1273" s="1145"/>
      <c r="C1273" s="1144"/>
      <c r="D1273" s="1147"/>
      <c r="E1273" s="1149"/>
      <c r="F1273" s="1212"/>
      <c r="G1273" s="1149">
        <f>+L1273</f>
        <v>0</v>
      </c>
      <c r="H1273" s="1238">
        <f>E1273*G1273</f>
        <v>0</v>
      </c>
      <c r="I1273" s="782"/>
      <c r="J1273" s="1397">
        <f>+F1273</f>
        <v>0</v>
      </c>
      <c r="L1273" s="1399">
        <f>J1273*$L$3</f>
        <v>0</v>
      </c>
      <c r="R1273" s="1212"/>
      <c r="S1273" s="1212"/>
    </row>
    <row r="1274" spans="1:19" ht="9.75" hidden="1" customHeight="1">
      <c r="A1274" s="1145"/>
      <c r="B1274" s="1145"/>
      <c r="C1274" s="1144"/>
      <c r="D1274" s="1147"/>
      <c r="E1274" s="1149"/>
      <c r="F1274" s="1213"/>
      <c r="G1274" s="1149"/>
      <c r="H1274" s="1238"/>
      <c r="I1274" s="782"/>
      <c r="J1274" s="1398"/>
      <c r="L1274" s="1399"/>
      <c r="R1274" s="1213"/>
      <c r="S1274" s="1213"/>
    </row>
    <row r="1275" spans="1:19" ht="9.75" hidden="1" customHeight="1">
      <c r="A1275" s="1145"/>
      <c r="B1275" s="1145"/>
      <c r="C1275" s="1144"/>
      <c r="D1275" s="1147"/>
      <c r="E1275" s="1149"/>
      <c r="F1275" s="1213"/>
      <c r="G1275" s="1149"/>
      <c r="H1275" s="1238"/>
      <c r="I1275" s="782"/>
      <c r="J1275" s="1398"/>
      <c r="L1275" s="1399"/>
      <c r="R1275" s="1213"/>
      <c r="S1275" s="1213"/>
    </row>
    <row r="1276" spans="1:19" ht="9.75" hidden="1" customHeight="1">
      <c r="A1276" s="1145"/>
      <c r="B1276" s="1145"/>
      <c r="C1276" s="1144"/>
      <c r="D1276" s="1147"/>
      <c r="E1276" s="1149"/>
      <c r="F1276" s="1213"/>
      <c r="G1276" s="1149"/>
      <c r="H1276" s="1238"/>
      <c r="I1276" s="782"/>
      <c r="J1276" s="1398"/>
      <c r="L1276" s="1399"/>
      <c r="R1276" s="1213"/>
      <c r="S1276" s="1213"/>
    </row>
    <row r="1277" spans="1:19" ht="9.75" hidden="1" customHeight="1">
      <c r="A1277" s="1145"/>
      <c r="B1277" s="1145"/>
      <c r="C1277" s="1144"/>
      <c r="D1277" s="1147"/>
      <c r="E1277" s="1149"/>
      <c r="F1277" s="1214"/>
      <c r="G1277" s="1149"/>
      <c r="H1277" s="1238"/>
      <c r="I1277" s="782"/>
      <c r="J1277" s="1398"/>
      <c r="L1277" s="1399"/>
      <c r="R1277" s="1214"/>
      <c r="S1277" s="1214"/>
    </row>
    <row r="1278" spans="1:19" ht="9.75" hidden="1" customHeight="1">
      <c r="A1278" s="1145"/>
      <c r="B1278" s="1145"/>
      <c r="C1278" s="1144"/>
      <c r="D1278" s="1147"/>
      <c r="E1278" s="1149"/>
      <c r="F1278" s="1212"/>
      <c r="G1278" s="1149">
        <f>+L1278</f>
        <v>0</v>
      </c>
      <c r="H1278" s="1238">
        <f>E1278*G1278</f>
        <v>0</v>
      </c>
      <c r="I1278" s="782"/>
      <c r="J1278" s="1397">
        <f>+F1278</f>
        <v>0</v>
      </c>
      <c r="L1278" s="1399">
        <f>J1278*$L$3</f>
        <v>0</v>
      </c>
      <c r="R1278" s="1212"/>
      <c r="S1278" s="1212"/>
    </row>
    <row r="1279" spans="1:19" ht="9.75" hidden="1" customHeight="1">
      <c r="A1279" s="1145"/>
      <c r="B1279" s="1145"/>
      <c r="C1279" s="1144"/>
      <c r="D1279" s="1147"/>
      <c r="E1279" s="1149"/>
      <c r="F1279" s="1213"/>
      <c r="G1279" s="1149"/>
      <c r="H1279" s="1238"/>
      <c r="I1279" s="782"/>
      <c r="J1279" s="1398"/>
      <c r="L1279" s="1399"/>
      <c r="R1279" s="1213"/>
      <c r="S1279" s="1213"/>
    </row>
    <row r="1280" spans="1:19" ht="9.75" hidden="1" customHeight="1">
      <c r="A1280" s="1145"/>
      <c r="B1280" s="1145"/>
      <c r="C1280" s="1144"/>
      <c r="D1280" s="1147"/>
      <c r="E1280" s="1149"/>
      <c r="F1280" s="1213"/>
      <c r="G1280" s="1149"/>
      <c r="H1280" s="1238"/>
      <c r="I1280" s="782"/>
      <c r="J1280" s="1398"/>
      <c r="L1280" s="1399"/>
      <c r="R1280" s="1213"/>
      <c r="S1280" s="1213"/>
    </row>
    <row r="1281" spans="1:19" ht="9.75" hidden="1" customHeight="1">
      <c r="A1281" s="1145"/>
      <c r="B1281" s="1145"/>
      <c r="C1281" s="1144"/>
      <c r="D1281" s="1147"/>
      <c r="E1281" s="1149"/>
      <c r="F1281" s="1213"/>
      <c r="G1281" s="1149"/>
      <c r="H1281" s="1238"/>
      <c r="I1281" s="782"/>
      <c r="J1281" s="1398"/>
      <c r="L1281" s="1399"/>
      <c r="R1281" s="1213"/>
      <c r="S1281" s="1213"/>
    </row>
    <row r="1282" spans="1:19" ht="9.75" hidden="1" customHeight="1">
      <c r="A1282" s="1145"/>
      <c r="B1282" s="1145"/>
      <c r="C1282" s="1144"/>
      <c r="D1282" s="1147"/>
      <c r="E1282" s="1149"/>
      <c r="F1282" s="1214"/>
      <c r="G1282" s="1149"/>
      <c r="H1282" s="1238"/>
      <c r="I1282" s="782"/>
      <c r="J1282" s="1398"/>
      <c r="L1282" s="1399"/>
      <c r="R1282" s="1214"/>
      <c r="S1282" s="1214"/>
    </row>
    <row r="1283" spans="1:19" ht="9.75" hidden="1" customHeight="1">
      <c r="A1283" s="1145"/>
      <c r="B1283" s="1145"/>
      <c r="C1283" s="1144"/>
      <c r="D1283" s="1147"/>
      <c r="E1283" s="1149"/>
      <c r="F1283" s="1212"/>
      <c r="G1283" s="1149">
        <f>+L1283</f>
        <v>0</v>
      </c>
      <c r="H1283" s="1238">
        <f>E1283*G1283</f>
        <v>0</v>
      </c>
      <c r="I1283" s="782"/>
      <c r="J1283" s="1397">
        <f>+F1283</f>
        <v>0</v>
      </c>
      <c r="L1283" s="1399">
        <f>J1283*$L$3</f>
        <v>0</v>
      </c>
      <c r="R1283" s="1212"/>
      <c r="S1283" s="1212"/>
    </row>
    <row r="1284" spans="1:19" ht="9.75" hidden="1" customHeight="1">
      <c r="A1284" s="1145"/>
      <c r="B1284" s="1145"/>
      <c r="C1284" s="1144"/>
      <c r="D1284" s="1147"/>
      <c r="E1284" s="1149"/>
      <c r="F1284" s="1213"/>
      <c r="G1284" s="1149"/>
      <c r="H1284" s="1238"/>
      <c r="I1284" s="782"/>
      <c r="J1284" s="1398"/>
      <c r="L1284" s="1399"/>
      <c r="R1284" s="1213"/>
      <c r="S1284" s="1213"/>
    </row>
    <row r="1285" spans="1:19" ht="9.75" hidden="1" customHeight="1">
      <c r="A1285" s="1145"/>
      <c r="B1285" s="1145"/>
      <c r="C1285" s="1144"/>
      <c r="D1285" s="1147"/>
      <c r="E1285" s="1149"/>
      <c r="F1285" s="1213"/>
      <c r="G1285" s="1149"/>
      <c r="H1285" s="1238"/>
      <c r="I1285" s="782"/>
      <c r="J1285" s="1398"/>
      <c r="L1285" s="1399"/>
      <c r="R1285" s="1213"/>
      <c r="S1285" s="1213"/>
    </row>
    <row r="1286" spans="1:19" ht="9.75" hidden="1" customHeight="1">
      <c r="A1286" s="1145"/>
      <c r="B1286" s="1145"/>
      <c r="C1286" s="1144"/>
      <c r="D1286" s="1147"/>
      <c r="E1286" s="1149"/>
      <c r="F1286" s="1213"/>
      <c r="G1286" s="1149"/>
      <c r="H1286" s="1238"/>
      <c r="I1286" s="782"/>
      <c r="J1286" s="1398"/>
      <c r="L1286" s="1399"/>
      <c r="R1286" s="1213"/>
      <c r="S1286" s="1213"/>
    </row>
    <row r="1287" spans="1:19" ht="9.75" hidden="1" customHeight="1">
      <c r="A1287" s="1145"/>
      <c r="B1287" s="1145"/>
      <c r="C1287" s="1144"/>
      <c r="D1287" s="1147"/>
      <c r="E1287" s="1149"/>
      <c r="F1287" s="1214"/>
      <c r="G1287" s="1149"/>
      <c r="H1287" s="1238"/>
      <c r="I1287" s="782"/>
      <c r="J1287" s="1398"/>
      <c r="L1287" s="1399"/>
      <c r="R1287" s="1214"/>
      <c r="S1287" s="1214"/>
    </row>
    <row r="1288" spans="1:19" ht="9.75" hidden="1" customHeight="1">
      <c r="A1288" s="1145"/>
      <c r="B1288" s="1145"/>
      <c r="C1288" s="1144"/>
      <c r="D1288" s="1147"/>
      <c r="E1288" s="1149"/>
      <c r="F1288" s="1212"/>
      <c r="G1288" s="1149">
        <f>+L1288</f>
        <v>0</v>
      </c>
      <c r="H1288" s="1238">
        <f>E1288*G1288</f>
        <v>0</v>
      </c>
      <c r="I1288" s="782"/>
      <c r="J1288" s="1397">
        <f>+F1288</f>
        <v>0</v>
      </c>
      <c r="L1288" s="1399">
        <f>J1288*$L$3</f>
        <v>0</v>
      </c>
      <c r="R1288" s="1212"/>
      <c r="S1288" s="1212"/>
    </row>
    <row r="1289" spans="1:19" ht="9.75" hidden="1" customHeight="1">
      <c r="A1289" s="1145"/>
      <c r="B1289" s="1145"/>
      <c r="C1289" s="1144"/>
      <c r="D1289" s="1147"/>
      <c r="E1289" s="1149"/>
      <c r="F1289" s="1213"/>
      <c r="G1289" s="1149"/>
      <c r="H1289" s="1238"/>
      <c r="I1289" s="782"/>
      <c r="J1289" s="1398"/>
      <c r="L1289" s="1399"/>
      <c r="R1289" s="1213"/>
      <c r="S1289" s="1213"/>
    </row>
    <row r="1290" spans="1:19" ht="9.75" hidden="1" customHeight="1">
      <c r="A1290" s="1145"/>
      <c r="B1290" s="1145"/>
      <c r="C1290" s="1144"/>
      <c r="D1290" s="1147"/>
      <c r="E1290" s="1149"/>
      <c r="F1290" s="1213"/>
      <c r="G1290" s="1149"/>
      <c r="H1290" s="1238"/>
      <c r="I1290" s="782"/>
      <c r="J1290" s="1398"/>
      <c r="L1290" s="1399"/>
      <c r="R1290" s="1213"/>
      <c r="S1290" s="1213"/>
    </row>
    <row r="1291" spans="1:19" ht="9.75" hidden="1" customHeight="1">
      <c r="A1291" s="1145"/>
      <c r="B1291" s="1145"/>
      <c r="C1291" s="1144"/>
      <c r="D1291" s="1147"/>
      <c r="E1291" s="1149"/>
      <c r="F1291" s="1213"/>
      <c r="G1291" s="1149"/>
      <c r="H1291" s="1238"/>
      <c r="I1291" s="782"/>
      <c r="J1291" s="1398"/>
      <c r="L1291" s="1399"/>
      <c r="R1291" s="1213"/>
      <c r="S1291" s="1213"/>
    </row>
    <row r="1292" spans="1:19" ht="9.75" hidden="1" customHeight="1">
      <c r="A1292" s="1145"/>
      <c r="B1292" s="1145"/>
      <c r="C1292" s="1144"/>
      <c r="D1292" s="1147"/>
      <c r="E1292" s="1149"/>
      <c r="F1292" s="1214"/>
      <c r="G1292" s="1149"/>
      <c r="H1292" s="1238"/>
      <c r="I1292" s="782"/>
      <c r="J1292" s="1398"/>
      <c r="L1292" s="1399"/>
      <c r="R1292" s="1214"/>
      <c r="S1292" s="1214"/>
    </row>
    <row r="1293" spans="1:19" ht="9.75" hidden="1" customHeight="1">
      <c r="A1293" s="1145"/>
      <c r="B1293" s="1145"/>
      <c r="C1293" s="1415"/>
      <c r="D1293" s="1147"/>
      <c r="E1293" s="1149"/>
      <c r="F1293" s="1212"/>
      <c r="G1293" s="1149">
        <f>+L1293</f>
        <v>0</v>
      </c>
      <c r="H1293" s="1238">
        <f>E1293*G1293</f>
        <v>0</v>
      </c>
      <c r="I1293" s="782"/>
      <c r="J1293" s="1397">
        <f>+F1293</f>
        <v>0</v>
      </c>
      <c r="L1293" s="1399">
        <f>J1293*$L$3</f>
        <v>0</v>
      </c>
      <c r="R1293" s="1212"/>
      <c r="S1293" s="1212"/>
    </row>
    <row r="1294" spans="1:19" ht="9.75" hidden="1" customHeight="1">
      <c r="A1294" s="1145"/>
      <c r="B1294" s="1145"/>
      <c r="C1294" s="1415"/>
      <c r="D1294" s="1147"/>
      <c r="E1294" s="1149"/>
      <c r="F1294" s="1213"/>
      <c r="G1294" s="1149"/>
      <c r="H1294" s="1238"/>
      <c r="I1294" s="782"/>
      <c r="J1294" s="1398"/>
      <c r="L1294" s="1399"/>
      <c r="R1294" s="1213"/>
      <c r="S1294" s="1213"/>
    </row>
    <row r="1295" spans="1:19" ht="9.75" hidden="1" customHeight="1">
      <c r="A1295" s="1145"/>
      <c r="B1295" s="1145"/>
      <c r="C1295" s="1415"/>
      <c r="D1295" s="1147"/>
      <c r="E1295" s="1149"/>
      <c r="F1295" s="1213"/>
      <c r="G1295" s="1149"/>
      <c r="H1295" s="1238"/>
      <c r="I1295" s="782"/>
      <c r="J1295" s="1398"/>
      <c r="L1295" s="1399"/>
      <c r="R1295" s="1213"/>
      <c r="S1295" s="1213"/>
    </row>
    <row r="1296" spans="1:19" ht="9.75" hidden="1" customHeight="1">
      <c r="A1296" s="1145"/>
      <c r="B1296" s="1145"/>
      <c r="C1296" s="1415"/>
      <c r="D1296" s="1147"/>
      <c r="E1296" s="1149"/>
      <c r="F1296" s="1213"/>
      <c r="G1296" s="1149"/>
      <c r="H1296" s="1238"/>
      <c r="I1296" s="782"/>
      <c r="J1296" s="1398"/>
      <c r="L1296" s="1399"/>
      <c r="R1296" s="1213"/>
      <c r="S1296" s="1213"/>
    </row>
    <row r="1297" spans="1:19" ht="9.75" hidden="1" customHeight="1">
      <c r="A1297" s="1145"/>
      <c r="B1297" s="1145"/>
      <c r="C1297" s="1415"/>
      <c r="D1297" s="1147"/>
      <c r="E1297" s="1149"/>
      <c r="F1297" s="1214"/>
      <c r="G1297" s="1149"/>
      <c r="H1297" s="1238"/>
      <c r="I1297" s="782"/>
      <c r="J1297" s="1398"/>
      <c r="L1297" s="1399"/>
      <c r="R1297" s="1214"/>
      <c r="S1297" s="1214"/>
    </row>
    <row r="1298" spans="1:19" ht="9.75" hidden="1" customHeight="1">
      <c r="A1298" s="1145"/>
      <c r="B1298" s="1145"/>
      <c r="C1298" s="1415"/>
      <c r="D1298" s="1147"/>
      <c r="E1298" s="1149"/>
      <c r="F1298" s="1212"/>
      <c r="G1298" s="1149">
        <f>+L1298</f>
        <v>0</v>
      </c>
      <c r="H1298" s="1238">
        <f>E1298*G1298</f>
        <v>0</v>
      </c>
      <c r="I1298" s="782"/>
      <c r="J1298" s="1397">
        <f>+F1298</f>
        <v>0</v>
      </c>
      <c r="L1298" s="1399">
        <f>J1298*$L$3</f>
        <v>0</v>
      </c>
      <c r="R1298" s="1212"/>
      <c r="S1298" s="1212"/>
    </row>
    <row r="1299" spans="1:19" ht="9.75" hidden="1" customHeight="1">
      <c r="A1299" s="1145"/>
      <c r="B1299" s="1145"/>
      <c r="C1299" s="1415"/>
      <c r="D1299" s="1147"/>
      <c r="E1299" s="1149"/>
      <c r="F1299" s="1213"/>
      <c r="G1299" s="1149"/>
      <c r="H1299" s="1238"/>
      <c r="I1299" s="782"/>
      <c r="J1299" s="1398"/>
      <c r="L1299" s="1399"/>
      <c r="R1299" s="1213"/>
      <c r="S1299" s="1213"/>
    </row>
    <row r="1300" spans="1:19" ht="9.75" hidden="1" customHeight="1">
      <c r="A1300" s="1145"/>
      <c r="B1300" s="1145"/>
      <c r="C1300" s="1415"/>
      <c r="D1300" s="1147"/>
      <c r="E1300" s="1149"/>
      <c r="F1300" s="1213"/>
      <c r="G1300" s="1149"/>
      <c r="H1300" s="1238"/>
      <c r="I1300" s="782"/>
      <c r="J1300" s="1398"/>
      <c r="L1300" s="1399"/>
      <c r="R1300" s="1213"/>
      <c r="S1300" s="1213"/>
    </row>
    <row r="1301" spans="1:19" ht="9.75" hidden="1" customHeight="1">
      <c r="A1301" s="1145"/>
      <c r="B1301" s="1145"/>
      <c r="C1301" s="1415"/>
      <c r="D1301" s="1147"/>
      <c r="E1301" s="1149"/>
      <c r="F1301" s="1213"/>
      <c r="G1301" s="1149"/>
      <c r="H1301" s="1238"/>
      <c r="I1301" s="782"/>
      <c r="J1301" s="1398"/>
      <c r="L1301" s="1399"/>
      <c r="R1301" s="1213"/>
      <c r="S1301" s="1213"/>
    </row>
    <row r="1302" spans="1:19" ht="9.75" hidden="1" customHeight="1">
      <c r="A1302" s="1145"/>
      <c r="B1302" s="1145"/>
      <c r="C1302" s="1415"/>
      <c r="D1302" s="1147"/>
      <c r="E1302" s="1149"/>
      <c r="F1302" s="1214"/>
      <c r="G1302" s="1149"/>
      <c r="H1302" s="1238"/>
      <c r="I1302" s="782"/>
      <c r="J1302" s="1398"/>
      <c r="L1302" s="1399"/>
      <c r="R1302" s="1214"/>
      <c r="S1302" s="1214"/>
    </row>
    <row r="1303" spans="1:19" ht="9.75" hidden="1" customHeight="1">
      <c r="A1303" s="1145"/>
      <c r="B1303" s="1145"/>
      <c r="C1303" s="1144"/>
      <c r="D1303" s="1147"/>
      <c r="E1303" s="1149"/>
      <c r="F1303" s="1212"/>
      <c r="G1303" s="1149">
        <f>+L1303</f>
        <v>0</v>
      </c>
      <c r="H1303" s="1238">
        <f>E1303*G1303</f>
        <v>0</v>
      </c>
      <c r="I1303" s="782"/>
      <c r="J1303" s="1397">
        <f>+F1303</f>
        <v>0</v>
      </c>
      <c r="L1303" s="1399">
        <f>J1303*$L$3</f>
        <v>0</v>
      </c>
      <c r="R1303" s="1212"/>
      <c r="S1303" s="1212"/>
    </row>
    <row r="1304" spans="1:19" ht="9.75" hidden="1" customHeight="1">
      <c r="A1304" s="1145"/>
      <c r="B1304" s="1145"/>
      <c r="C1304" s="1144"/>
      <c r="D1304" s="1147"/>
      <c r="E1304" s="1149"/>
      <c r="F1304" s="1213"/>
      <c r="G1304" s="1149"/>
      <c r="H1304" s="1238"/>
      <c r="I1304" s="782"/>
      <c r="J1304" s="1398"/>
      <c r="L1304" s="1399"/>
      <c r="R1304" s="1213"/>
      <c r="S1304" s="1213"/>
    </row>
    <row r="1305" spans="1:19" ht="9.75" hidden="1" customHeight="1">
      <c r="A1305" s="1145"/>
      <c r="B1305" s="1145"/>
      <c r="C1305" s="1144"/>
      <c r="D1305" s="1147"/>
      <c r="E1305" s="1149"/>
      <c r="F1305" s="1213"/>
      <c r="G1305" s="1149"/>
      <c r="H1305" s="1238"/>
      <c r="I1305" s="782"/>
      <c r="J1305" s="1398"/>
      <c r="L1305" s="1399"/>
      <c r="R1305" s="1213"/>
      <c r="S1305" s="1213"/>
    </row>
    <row r="1306" spans="1:19" ht="9.75" hidden="1" customHeight="1">
      <c r="A1306" s="1145"/>
      <c r="B1306" s="1145"/>
      <c r="C1306" s="1144"/>
      <c r="D1306" s="1147"/>
      <c r="E1306" s="1149"/>
      <c r="F1306" s="1213"/>
      <c r="G1306" s="1149"/>
      <c r="H1306" s="1238"/>
      <c r="I1306" s="782"/>
      <c r="J1306" s="1398"/>
      <c r="L1306" s="1399"/>
      <c r="R1306" s="1213"/>
      <c r="S1306" s="1213"/>
    </row>
    <row r="1307" spans="1:19" ht="7.5" hidden="1" customHeight="1">
      <c r="A1307" s="1145"/>
      <c r="B1307" s="1145"/>
      <c r="C1307" s="1144"/>
      <c r="D1307" s="1147"/>
      <c r="E1307" s="1149"/>
      <c r="F1307" s="1214"/>
      <c r="G1307" s="1149"/>
      <c r="H1307" s="1238"/>
      <c r="I1307" s="782"/>
      <c r="J1307" s="1398"/>
      <c r="L1307" s="1399"/>
      <c r="R1307" s="1214"/>
      <c r="S1307" s="1214"/>
    </row>
    <row r="1308" spans="1:19" ht="9.75" hidden="1" customHeight="1">
      <c r="A1308" s="1145"/>
      <c r="B1308" s="1145"/>
      <c r="C1308" s="1144"/>
      <c r="D1308" s="1147"/>
      <c r="E1308" s="1149"/>
      <c r="F1308" s="1212"/>
      <c r="G1308" s="1149">
        <f>+L1308</f>
        <v>0</v>
      </c>
      <c r="H1308" s="1238">
        <f>E1308*G1308</f>
        <v>0</v>
      </c>
      <c r="I1308" s="782"/>
      <c r="J1308" s="1397">
        <f>+F1308</f>
        <v>0</v>
      </c>
      <c r="L1308" s="1399">
        <f>J1308*$L$3</f>
        <v>0</v>
      </c>
      <c r="R1308" s="1212"/>
      <c r="S1308" s="1212"/>
    </row>
    <row r="1309" spans="1:19" ht="9.75" hidden="1" customHeight="1">
      <c r="A1309" s="1145"/>
      <c r="B1309" s="1145"/>
      <c r="C1309" s="1144"/>
      <c r="D1309" s="1147"/>
      <c r="E1309" s="1149"/>
      <c r="F1309" s="1213"/>
      <c r="G1309" s="1149"/>
      <c r="H1309" s="1238"/>
      <c r="I1309" s="782"/>
      <c r="J1309" s="1398"/>
      <c r="L1309" s="1399"/>
      <c r="R1309" s="1213"/>
      <c r="S1309" s="1213"/>
    </row>
    <row r="1310" spans="1:19" ht="9.75" hidden="1" customHeight="1">
      <c r="A1310" s="1145"/>
      <c r="B1310" s="1145"/>
      <c r="C1310" s="1144"/>
      <c r="D1310" s="1147"/>
      <c r="E1310" s="1149"/>
      <c r="F1310" s="1213"/>
      <c r="G1310" s="1149"/>
      <c r="H1310" s="1238"/>
      <c r="I1310" s="782"/>
      <c r="J1310" s="1398"/>
      <c r="L1310" s="1399"/>
      <c r="R1310" s="1213"/>
      <c r="S1310" s="1213"/>
    </row>
    <row r="1311" spans="1:19" ht="9.75" hidden="1" customHeight="1">
      <c r="A1311" s="1145"/>
      <c r="B1311" s="1145"/>
      <c r="C1311" s="1144"/>
      <c r="D1311" s="1147"/>
      <c r="E1311" s="1149"/>
      <c r="F1311" s="1213"/>
      <c r="G1311" s="1149"/>
      <c r="H1311" s="1238"/>
      <c r="I1311" s="782"/>
      <c r="J1311" s="1398"/>
      <c r="L1311" s="1399"/>
      <c r="R1311" s="1213"/>
      <c r="S1311" s="1213"/>
    </row>
    <row r="1312" spans="1:19" ht="9.75" hidden="1" customHeight="1">
      <c r="A1312" s="1145"/>
      <c r="B1312" s="1145"/>
      <c r="C1312" s="1144"/>
      <c r="D1312" s="1147"/>
      <c r="E1312" s="1149"/>
      <c r="F1312" s="1214"/>
      <c r="G1312" s="1149"/>
      <c r="H1312" s="1238"/>
      <c r="I1312" s="782"/>
      <c r="J1312" s="1398"/>
      <c r="L1312" s="1399"/>
      <c r="R1312" s="1214"/>
      <c r="S1312" s="1214"/>
    </row>
    <row r="1313" spans="1:19" ht="9.75" hidden="1" customHeight="1">
      <c r="A1313" s="1145"/>
      <c r="B1313" s="1145"/>
      <c r="C1313" s="1144"/>
      <c r="D1313" s="1147"/>
      <c r="E1313" s="1149"/>
      <c r="F1313" s="1212"/>
      <c r="G1313" s="1149">
        <f>+L1313</f>
        <v>0</v>
      </c>
      <c r="H1313" s="1238">
        <f>E1313*G1313</f>
        <v>0</v>
      </c>
      <c r="I1313" s="782"/>
      <c r="J1313" s="1397">
        <f>+F1313</f>
        <v>0</v>
      </c>
      <c r="L1313" s="1399">
        <f>J1313*$L$3</f>
        <v>0</v>
      </c>
      <c r="R1313" s="1212"/>
      <c r="S1313" s="1212"/>
    </row>
    <row r="1314" spans="1:19" ht="9.75" hidden="1" customHeight="1">
      <c r="A1314" s="1145"/>
      <c r="B1314" s="1145"/>
      <c r="C1314" s="1144"/>
      <c r="D1314" s="1147"/>
      <c r="E1314" s="1149"/>
      <c r="F1314" s="1213"/>
      <c r="G1314" s="1149"/>
      <c r="H1314" s="1238"/>
      <c r="I1314" s="782"/>
      <c r="J1314" s="1398"/>
      <c r="L1314" s="1399"/>
      <c r="R1314" s="1213"/>
      <c r="S1314" s="1213"/>
    </row>
    <row r="1315" spans="1:19" ht="9.75" hidden="1" customHeight="1">
      <c r="A1315" s="1145"/>
      <c r="B1315" s="1145"/>
      <c r="C1315" s="1144"/>
      <c r="D1315" s="1147"/>
      <c r="E1315" s="1149"/>
      <c r="F1315" s="1213"/>
      <c r="G1315" s="1149"/>
      <c r="H1315" s="1238"/>
      <c r="I1315" s="782"/>
      <c r="J1315" s="1398"/>
      <c r="L1315" s="1399"/>
      <c r="R1315" s="1213"/>
      <c r="S1315" s="1213"/>
    </row>
    <row r="1316" spans="1:19" ht="9.75" hidden="1" customHeight="1">
      <c r="A1316" s="1145"/>
      <c r="B1316" s="1145"/>
      <c r="C1316" s="1144"/>
      <c r="D1316" s="1147"/>
      <c r="E1316" s="1149"/>
      <c r="F1316" s="1213"/>
      <c r="G1316" s="1149"/>
      <c r="H1316" s="1238"/>
      <c r="I1316" s="782"/>
      <c r="J1316" s="1398"/>
      <c r="L1316" s="1399"/>
      <c r="R1316" s="1213"/>
      <c r="S1316" s="1213"/>
    </row>
    <row r="1317" spans="1:19" ht="9.75" hidden="1" customHeight="1">
      <c r="A1317" s="1145"/>
      <c r="B1317" s="1145"/>
      <c r="C1317" s="1144"/>
      <c r="D1317" s="1147"/>
      <c r="E1317" s="1149"/>
      <c r="F1317" s="1214"/>
      <c r="G1317" s="1149"/>
      <c r="H1317" s="1238"/>
      <c r="I1317" s="782"/>
      <c r="J1317" s="1398"/>
      <c r="L1317" s="1399"/>
      <c r="R1317" s="1214"/>
      <c r="S1317" s="1214"/>
    </row>
    <row r="1318" spans="1:19" ht="9.75" hidden="1" customHeight="1">
      <c r="A1318" s="1145"/>
      <c r="B1318" s="1145"/>
      <c r="C1318" s="1144"/>
      <c r="D1318" s="1147"/>
      <c r="E1318" s="1149"/>
      <c r="F1318" s="1212"/>
      <c r="G1318" s="1149">
        <f>+L1318</f>
        <v>0</v>
      </c>
      <c r="H1318" s="1238">
        <f>E1318*G1318</f>
        <v>0</v>
      </c>
      <c r="I1318" s="782"/>
      <c r="J1318" s="1397">
        <f>+F1318</f>
        <v>0</v>
      </c>
      <c r="L1318" s="1399">
        <f>J1318*$L$3</f>
        <v>0</v>
      </c>
      <c r="R1318" s="1212"/>
      <c r="S1318" s="1212"/>
    </row>
    <row r="1319" spans="1:19" ht="9.75" hidden="1" customHeight="1">
      <c r="A1319" s="1145"/>
      <c r="B1319" s="1145"/>
      <c r="C1319" s="1144"/>
      <c r="D1319" s="1147"/>
      <c r="E1319" s="1149"/>
      <c r="F1319" s="1213"/>
      <c r="G1319" s="1149"/>
      <c r="H1319" s="1238"/>
      <c r="I1319" s="782"/>
      <c r="J1319" s="1398"/>
      <c r="L1319" s="1399"/>
      <c r="R1319" s="1213"/>
      <c r="S1319" s="1213"/>
    </row>
    <row r="1320" spans="1:19" ht="9.75" hidden="1" customHeight="1">
      <c r="A1320" s="1145"/>
      <c r="B1320" s="1145"/>
      <c r="C1320" s="1144"/>
      <c r="D1320" s="1147"/>
      <c r="E1320" s="1149"/>
      <c r="F1320" s="1213"/>
      <c r="G1320" s="1149"/>
      <c r="H1320" s="1238"/>
      <c r="I1320" s="782"/>
      <c r="J1320" s="1398"/>
      <c r="L1320" s="1399"/>
      <c r="R1320" s="1213"/>
      <c r="S1320" s="1213"/>
    </row>
    <row r="1321" spans="1:19" ht="9.75" hidden="1" customHeight="1">
      <c r="A1321" s="1145"/>
      <c r="B1321" s="1145"/>
      <c r="C1321" s="1144"/>
      <c r="D1321" s="1147"/>
      <c r="E1321" s="1149"/>
      <c r="F1321" s="1213"/>
      <c r="G1321" s="1149"/>
      <c r="H1321" s="1238"/>
      <c r="I1321" s="782"/>
      <c r="J1321" s="1398"/>
      <c r="L1321" s="1399"/>
      <c r="R1321" s="1213"/>
      <c r="S1321" s="1213"/>
    </row>
    <row r="1322" spans="1:19" ht="9.75" hidden="1" customHeight="1">
      <c r="A1322" s="1145"/>
      <c r="B1322" s="1145"/>
      <c r="C1322" s="1144"/>
      <c r="D1322" s="1147"/>
      <c r="E1322" s="1149"/>
      <c r="F1322" s="1214"/>
      <c r="G1322" s="1149"/>
      <c r="H1322" s="1238"/>
      <c r="I1322" s="782"/>
      <c r="J1322" s="1398"/>
      <c r="L1322" s="1399"/>
      <c r="R1322" s="1214"/>
      <c r="S1322" s="1214"/>
    </row>
    <row r="1323" spans="1:19" ht="9.75" hidden="1" customHeight="1">
      <c r="A1323" s="1145"/>
      <c r="B1323" s="1145"/>
      <c r="C1323" s="1144"/>
      <c r="D1323" s="1147"/>
      <c r="E1323" s="1149"/>
      <c r="F1323" s="1212"/>
      <c r="G1323" s="1149">
        <f>+L1323</f>
        <v>0</v>
      </c>
      <c r="H1323" s="1238">
        <f>E1323*G1323</f>
        <v>0</v>
      </c>
      <c r="I1323" s="782"/>
      <c r="J1323" s="1397">
        <f>+F1323</f>
        <v>0</v>
      </c>
      <c r="L1323" s="1399">
        <f>J1323*$L$3</f>
        <v>0</v>
      </c>
      <c r="R1323" s="1212"/>
      <c r="S1323" s="1212"/>
    </row>
    <row r="1324" spans="1:19" ht="9.75" hidden="1" customHeight="1">
      <c r="A1324" s="1145"/>
      <c r="B1324" s="1145"/>
      <c r="C1324" s="1144"/>
      <c r="D1324" s="1147"/>
      <c r="E1324" s="1149"/>
      <c r="F1324" s="1213"/>
      <c r="G1324" s="1149"/>
      <c r="H1324" s="1238"/>
      <c r="I1324" s="782"/>
      <c r="J1324" s="1398"/>
      <c r="L1324" s="1399"/>
      <c r="R1324" s="1213"/>
      <c r="S1324" s="1213"/>
    </row>
    <row r="1325" spans="1:19" ht="9.75" hidden="1" customHeight="1">
      <c r="A1325" s="1145"/>
      <c r="B1325" s="1145"/>
      <c r="C1325" s="1144"/>
      <c r="D1325" s="1147"/>
      <c r="E1325" s="1149"/>
      <c r="F1325" s="1213"/>
      <c r="G1325" s="1149"/>
      <c r="H1325" s="1238"/>
      <c r="I1325" s="782"/>
      <c r="J1325" s="1398"/>
      <c r="L1325" s="1399"/>
      <c r="R1325" s="1213"/>
      <c r="S1325" s="1213"/>
    </row>
    <row r="1326" spans="1:19" ht="9.75" hidden="1" customHeight="1">
      <c r="A1326" s="1145"/>
      <c r="B1326" s="1145"/>
      <c r="C1326" s="1144"/>
      <c r="D1326" s="1147"/>
      <c r="E1326" s="1149"/>
      <c r="F1326" s="1213"/>
      <c r="G1326" s="1149"/>
      <c r="H1326" s="1238"/>
      <c r="I1326" s="782"/>
      <c r="J1326" s="1398"/>
      <c r="L1326" s="1399"/>
      <c r="R1326" s="1213"/>
      <c r="S1326" s="1213"/>
    </row>
    <row r="1327" spans="1:19" ht="9.75" hidden="1" customHeight="1">
      <c r="A1327" s="1145"/>
      <c r="B1327" s="1145"/>
      <c r="C1327" s="1144"/>
      <c r="D1327" s="1147"/>
      <c r="E1327" s="1149"/>
      <c r="F1327" s="1214"/>
      <c r="G1327" s="1149"/>
      <c r="H1327" s="1238"/>
      <c r="I1327" s="782"/>
      <c r="J1327" s="1398"/>
      <c r="L1327" s="1399"/>
      <c r="R1327" s="1214"/>
      <c r="S1327" s="1214"/>
    </row>
    <row r="1328" spans="1:19" ht="9.75" hidden="1" customHeight="1">
      <c r="A1328" s="1145"/>
      <c r="B1328" s="1145"/>
      <c r="C1328" s="1415"/>
      <c r="D1328" s="1147"/>
      <c r="E1328" s="1149"/>
      <c r="F1328" s="1212"/>
      <c r="G1328" s="1149">
        <f>+L1328</f>
        <v>0</v>
      </c>
      <c r="H1328" s="1238">
        <f>E1328*G1328</f>
        <v>0</v>
      </c>
      <c r="I1328" s="782"/>
      <c r="J1328" s="1397">
        <f>+F1328</f>
        <v>0</v>
      </c>
      <c r="L1328" s="1399">
        <f>J1328*$L$3</f>
        <v>0</v>
      </c>
      <c r="R1328" s="1212"/>
      <c r="S1328" s="1212"/>
    </row>
    <row r="1329" spans="1:19" ht="9.75" hidden="1" customHeight="1">
      <c r="A1329" s="1145"/>
      <c r="B1329" s="1145"/>
      <c r="C1329" s="1415"/>
      <c r="D1329" s="1147"/>
      <c r="E1329" s="1149"/>
      <c r="F1329" s="1213"/>
      <c r="G1329" s="1149"/>
      <c r="H1329" s="1238"/>
      <c r="I1329" s="782"/>
      <c r="J1329" s="1398"/>
      <c r="L1329" s="1399"/>
      <c r="R1329" s="1213"/>
      <c r="S1329" s="1213"/>
    </row>
    <row r="1330" spans="1:19" ht="9.75" hidden="1" customHeight="1">
      <c r="A1330" s="1145"/>
      <c r="B1330" s="1145"/>
      <c r="C1330" s="1415"/>
      <c r="D1330" s="1147"/>
      <c r="E1330" s="1149"/>
      <c r="F1330" s="1213"/>
      <c r="G1330" s="1149"/>
      <c r="H1330" s="1238"/>
      <c r="I1330" s="782"/>
      <c r="J1330" s="1398"/>
      <c r="L1330" s="1399"/>
      <c r="R1330" s="1213"/>
      <c r="S1330" s="1213"/>
    </row>
    <row r="1331" spans="1:19" ht="9.75" hidden="1" customHeight="1">
      <c r="A1331" s="1145"/>
      <c r="B1331" s="1145"/>
      <c r="C1331" s="1415"/>
      <c r="D1331" s="1147"/>
      <c r="E1331" s="1149"/>
      <c r="F1331" s="1213"/>
      <c r="G1331" s="1149"/>
      <c r="H1331" s="1238"/>
      <c r="I1331" s="782"/>
      <c r="J1331" s="1398"/>
      <c r="L1331" s="1399"/>
      <c r="R1331" s="1213"/>
      <c r="S1331" s="1213"/>
    </row>
    <row r="1332" spans="1:19" ht="9.75" hidden="1" customHeight="1">
      <c r="A1332" s="1145"/>
      <c r="B1332" s="1145"/>
      <c r="C1332" s="1415"/>
      <c r="D1332" s="1147"/>
      <c r="E1332" s="1149"/>
      <c r="F1332" s="1214"/>
      <c r="G1332" s="1149"/>
      <c r="H1332" s="1238"/>
      <c r="I1332" s="782"/>
      <c r="J1332" s="1398"/>
      <c r="L1332" s="1399"/>
      <c r="R1332" s="1214"/>
      <c r="S1332" s="1214"/>
    </row>
    <row r="1333" spans="1:19" ht="9.75" hidden="1" customHeight="1">
      <c r="A1333" s="1145"/>
      <c r="B1333" s="1145"/>
      <c r="C1333" s="1415"/>
      <c r="D1333" s="1147"/>
      <c r="E1333" s="1149"/>
      <c r="F1333" s="1212"/>
      <c r="G1333" s="1149">
        <f>+L1333</f>
        <v>0</v>
      </c>
      <c r="H1333" s="1238">
        <f>E1333*G1333</f>
        <v>0</v>
      </c>
      <c r="I1333" s="782"/>
      <c r="J1333" s="1397">
        <f>+F1333</f>
        <v>0</v>
      </c>
      <c r="L1333" s="1399">
        <f>J1333*$L$3</f>
        <v>0</v>
      </c>
      <c r="R1333" s="1212"/>
      <c r="S1333" s="1212"/>
    </row>
    <row r="1334" spans="1:19" ht="9.75" hidden="1" customHeight="1">
      <c r="A1334" s="1145"/>
      <c r="B1334" s="1145"/>
      <c r="C1334" s="1415"/>
      <c r="D1334" s="1147"/>
      <c r="E1334" s="1149"/>
      <c r="F1334" s="1213"/>
      <c r="G1334" s="1149"/>
      <c r="H1334" s="1238"/>
      <c r="I1334" s="782"/>
      <c r="J1334" s="1398"/>
      <c r="L1334" s="1399"/>
      <c r="R1334" s="1213"/>
      <c r="S1334" s="1213"/>
    </row>
    <row r="1335" spans="1:19" ht="9.75" hidden="1" customHeight="1">
      <c r="A1335" s="1145"/>
      <c r="B1335" s="1145"/>
      <c r="C1335" s="1415"/>
      <c r="D1335" s="1147"/>
      <c r="E1335" s="1149"/>
      <c r="F1335" s="1213"/>
      <c r="G1335" s="1149"/>
      <c r="H1335" s="1238"/>
      <c r="I1335" s="782"/>
      <c r="J1335" s="1398"/>
      <c r="L1335" s="1399"/>
      <c r="R1335" s="1213"/>
      <c r="S1335" s="1213"/>
    </row>
    <row r="1336" spans="1:19" ht="9.75" hidden="1" customHeight="1">
      <c r="A1336" s="1145"/>
      <c r="B1336" s="1145"/>
      <c r="C1336" s="1415"/>
      <c r="D1336" s="1147"/>
      <c r="E1336" s="1149"/>
      <c r="F1336" s="1213"/>
      <c r="G1336" s="1149"/>
      <c r="H1336" s="1238"/>
      <c r="I1336" s="782"/>
      <c r="J1336" s="1398"/>
      <c r="L1336" s="1399"/>
      <c r="R1336" s="1213"/>
      <c r="S1336" s="1213"/>
    </row>
    <row r="1337" spans="1:19" ht="9.75" hidden="1" customHeight="1">
      <c r="A1337" s="1145"/>
      <c r="B1337" s="1145"/>
      <c r="C1337" s="1415"/>
      <c r="D1337" s="1147"/>
      <c r="E1337" s="1149"/>
      <c r="F1337" s="1214"/>
      <c r="G1337" s="1149"/>
      <c r="H1337" s="1238"/>
      <c r="I1337" s="782"/>
      <c r="J1337" s="1398"/>
      <c r="L1337" s="1399"/>
      <c r="R1337" s="1214"/>
      <c r="S1337" s="1214"/>
    </row>
    <row r="1338" spans="1:19" ht="9.75" hidden="1" customHeight="1">
      <c r="A1338" s="1145"/>
      <c r="B1338" s="1145"/>
      <c r="C1338" s="1144"/>
      <c r="D1338" s="1147"/>
      <c r="E1338" s="1149"/>
      <c r="F1338" s="1212"/>
      <c r="G1338" s="1149">
        <f>+L1338</f>
        <v>0</v>
      </c>
      <c r="H1338" s="1238">
        <f>E1338*G1338</f>
        <v>0</v>
      </c>
      <c r="I1338" s="782"/>
      <c r="J1338" s="1397">
        <f>+F1338</f>
        <v>0</v>
      </c>
      <c r="L1338" s="1399">
        <f>J1338*$L$3</f>
        <v>0</v>
      </c>
      <c r="R1338" s="1212"/>
      <c r="S1338" s="1212"/>
    </row>
    <row r="1339" spans="1:19" ht="9.75" hidden="1" customHeight="1">
      <c r="A1339" s="1145"/>
      <c r="B1339" s="1145"/>
      <c r="C1339" s="1144"/>
      <c r="D1339" s="1147"/>
      <c r="E1339" s="1149"/>
      <c r="F1339" s="1213"/>
      <c r="G1339" s="1149"/>
      <c r="H1339" s="1238"/>
      <c r="I1339" s="782"/>
      <c r="J1339" s="1398"/>
      <c r="L1339" s="1399"/>
      <c r="R1339" s="1213"/>
      <c r="S1339" s="1213"/>
    </row>
    <row r="1340" spans="1:19" ht="9.75" hidden="1" customHeight="1">
      <c r="A1340" s="1145"/>
      <c r="B1340" s="1145"/>
      <c r="C1340" s="1144"/>
      <c r="D1340" s="1147"/>
      <c r="E1340" s="1149"/>
      <c r="F1340" s="1213"/>
      <c r="G1340" s="1149"/>
      <c r="H1340" s="1238"/>
      <c r="I1340" s="782"/>
      <c r="J1340" s="1398"/>
      <c r="L1340" s="1399"/>
      <c r="R1340" s="1213"/>
      <c r="S1340" s="1213"/>
    </row>
    <row r="1341" spans="1:19" ht="9.75" hidden="1" customHeight="1">
      <c r="A1341" s="1145"/>
      <c r="B1341" s="1145"/>
      <c r="C1341" s="1144"/>
      <c r="D1341" s="1147"/>
      <c r="E1341" s="1149"/>
      <c r="F1341" s="1213"/>
      <c r="G1341" s="1149"/>
      <c r="H1341" s="1238"/>
      <c r="I1341" s="782"/>
      <c r="J1341" s="1398"/>
      <c r="L1341" s="1399"/>
      <c r="R1341" s="1213"/>
      <c r="S1341" s="1213"/>
    </row>
    <row r="1342" spans="1:19" ht="9.75" hidden="1" customHeight="1">
      <c r="A1342" s="1145"/>
      <c r="B1342" s="1145"/>
      <c r="C1342" s="1144"/>
      <c r="D1342" s="1147"/>
      <c r="E1342" s="1149"/>
      <c r="F1342" s="1214"/>
      <c r="G1342" s="1149"/>
      <c r="H1342" s="1238"/>
      <c r="I1342" s="782"/>
      <c r="J1342" s="1398"/>
      <c r="L1342" s="1399"/>
      <c r="R1342" s="1214"/>
      <c r="S1342" s="1214"/>
    </row>
    <row r="1343" spans="1:19" ht="9.75" hidden="1" customHeight="1">
      <c r="A1343" s="1145"/>
      <c r="B1343" s="1145"/>
      <c r="C1343" s="1144"/>
      <c r="D1343" s="1147"/>
      <c r="E1343" s="1149"/>
      <c r="F1343" s="1212"/>
      <c r="G1343" s="1149">
        <f>+L1343</f>
        <v>0</v>
      </c>
      <c r="H1343" s="1238">
        <f>E1343*G1343</f>
        <v>0</v>
      </c>
      <c r="I1343" s="782"/>
      <c r="J1343" s="1397">
        <f>+F1343</f>
        <v>0</v>
      </c>
      <c r="L1343" s="1399">
        <f>J1343*$L$3</f>
        <v>0</v>
      </c>
      <c r="R1343" s="1212"/>
      <c r="S1343" s="1212"/>
    </row>
    <row r="1344" spans="1:19" ht="9.75" hidden="1" customHeight="1">
      <c r="A1344" s="1145"/>
      <c r="B1344" s="1145"/>
      <c r="C1344" s="1144"/>
      <c r="D1344" s="1147"/>
      <c r="E1344" s="1149"/>
      <c r="F1344" s="1213"/>
      <c r="G1344" s="1149"/>
      <c r="H1344" s="1238"/>
      <c r="I1344" s="782"/>
      <c r="J1344" s="1398"/>
      <c r="L1344" s="1399"/>
      <c r="R1344" s="1213"/>
      <c r="S1344" s="1213"/>
    </row>
    <row r="1345" spans="1:19" ht="9.75" hidden="1" customHeight="1">
      <c r="A1345" s="1145"/>
      <c r="B1345" s="1145"/>
      <c r="C1345" s="1144"/>
      <c r="D1345" s="1147"/>
      <c r="E1345" s="1149"/>
      <c r="F1345" s="1213"/>
      <c r="G1345" s="1149"/>
      <c r="H1345" s="1238"/>
      <c r="I1345" s="782"/>
      <c r="J1345" s="1398"/>
      <c r="L1345" s="1399"/>
      <c r="R1345" s="1213"/>
      <c r="S1345" s="1213"/>
    </row>
    <row r="1346" spans="1:19" ht="9.75" hidden="1" customHeight="1">
      <c r="A1346" s="1145"/>
      <c r="B1346" s="1145"/>
      <c r="C1346" s="1144"/>
      <c r="D1346" s="1147"/>
      <c r="E1346" s="1149"/>
      <c r="F1346" s="1213"/>
      <c r="G1346" s="1149"/>
      <c r="H1346" s="1238"/>
      <c r="I1346" s="782"/>
      <c r="J1346" s="1398"/>
      <c r="L1346" s="1399"/>
      <c r="R1346" s="1213"/>
      <c r="S1346" s="1213"/>
    </row>
    <row r="1347" spans="1:19" ht="9.75" hidden="1" customHeight="1">
      <c r="A1347" s="1145"/>
      <c r="B1347" s="1145"/>
      <c r="C1347" s="1144"/>
      <c r="D1347" s="1147"/>
      <c r="E1347" s="1149"/>
      <c r="F1347" s="1214"/>
      <c r="G1347" s="1149"/>
      <c r="H1347" s="1238"/>
      <c r="I1347" s="782"/>
      <c r="J1347" s="1398"/>
      <c r="L1347" s="1399"/>
      <c r="R1347" s="1214"/>
      <c r="S1347" s="1214"/>
    </row>
    <row r="1348" spans="1:19" ht="9.75" hidden="1" customHeight="1">
      <c r="A1348" s="1145"/>
      <c r="B1348" s="1145"/>
      <c r="C1348" s="1144"/>
      <c r="D1348" s="1147"/>
      <c r="E1348" s="1149"/>
      <c r="F1348" s="1212"/>
      <c r="G1348" s="1149">
        <f>+L1348</f>
        <v>0</v>
      </c>
      <c r="H1348" s="1238">
        <f>E1348*G1348</f>
        <v>0</v>
      </c>
      <c r="I1348" s="782"/>
      <c r="J1348" s="1397">
        <f>+F1348</f>
        <v>0</v>
      </c>
      <c r="L1348" s="1399">
        <f>J1348*$L$3</f>
        <v>0</v>
      </c>
      <c r="R1348" s="1212"/>
      <c r="S1348" s="1212"/>
    </row>
    <row r="1349" spans="1:19" ht="9.75" hidden="1" customHeight="1">
      <c r="A1349" s="1145"/>
      <c r="B1349" s="1145"/>
      <c r="C1349" s="1144"/>
      <c r="D1349" s="1147"/>
      <c r="E1349" s="1149"/>
      <c r="F1349" s="1213"/>
      <c r="G1349" s="1149"/>
      <c r="H1349" s="1238"/>
      <c r="I1349" s="782"/>
      <c r="J1349" s="1398"/>
      <c r="L1349" s="1399"/>
      <c r="R1349" s="1213"/>
      <c r="S1349" s="1213"/>
    </row>
    <row r="1350" spans="1:19" ht="9.75" hidden="1" customHeight="1">
      <c r="A1350" s="1145"/>
      <c r="B1350" s="1145"/>
      <c r="C1350" s="1144"/>
      <c r="D1350" s="1147"/>
      <c r="E1350" s="1149"/>
      <c r="F1350" s="1213"/>
      <c r="G1350" s="1149"/>
      <c r="H1350" s="1238"/>
      <c r="I1350" s="782"/>
      <c r="J1350" s="1398"/>
      <c r="L1350" s="1399"/>
      <c r="R1350" s="1213"/>
      <c r="S1350" s="1213"/>
    </row>
    <row r="1351" spans="1:19" ht="9.75" hidden="1" customHeight="1">
      <c r="A1351" s="1145"/>
      <c r="B1351" s="1145"/>
      <c r="C1351" s="1144"/>
      <c r="D1351" s="1147"/>
      <c r="E1351" s="1149"/>
      <c r="F1351" s="1213"/>
      <c r="G1351" s="1149"/>
      <c r="H1351" s="1238"/>
      <c r="I1351" s="782"/>
      <c r="J1351" s="1398"/>
      <c r="L1351" s="1399"/>
      <c r="R1351" s="1213"/>
      <c r="S1351" s="1213"/>
    </row>
    <row r="1352" spans="1:19" ht="9.75" hidden="1" customHeight="1">
      <c r="A1352" s="1145"/>
      <c r="B1352" s="1145"/>
      <c r="C1352" s="1144"/>
      <c r="D1352" s="1147"/>
      <c r="E1352" s="1149"/>
      <c r="F1352" s="1214"/>
      <c r="G1352" s="1149"/>
      <c r="H1352" s="1238"/>
      <c r="I1352" s="782"/>
      <c r="J1352" s="1398"/>
      <c r="L1352" s="1399"/>
      <c r="R1352" s="1214"/>
      <c r="S1352" s="1214"/>
    </row>
    <row r="1353" spans="1:19" ht="9.75" hidden="1" customHeight="1">
      <c r="A1353" s="1145"/>
      <c r="B1353" s="1145"/>
      <c r="C1353" s="1144"/>
      <c r="D1353" s="1147"/>
      <c r="E1353" s="1149"/>
      <c r="F1353" s="1212"/>
      <c r="G1353" s="1149">
        <f>+L1353</f>
        <v>0</v>
      </c>
      <c r="H1353" s="1238">
        <f>E1353*G1353</f>
        <v>0</v>
      </c>
      <c r="I1353" s="782"/>
      <c r="J1353" s="1397">
        <f>+F1353</f>
        <v>0</v>
      </c>
      <c r="L1353" s="1399">
        <f>J1353*$L$3</f>
        <v>0</v>
      </c>
      <c r="R1353" s="1212"/>
      <c r="S1353" s="1212"/>
    </row>
    <row r="1354" spans="1:19" ht="9.75" hidden="1" customHeight="1">
      <c r="A1354" s="1145"/>
      <c r="B1354" s="1145"/>
      <c r="C1354" s="1144"/>
      <c r="D1354" s="1147"/>
      <c r="E1354" s="1149"/>
      <c r="F1354" s="1213"/>
      <c r="G1354" s="1149"/>
      <c r="H1354" s="1238"/>
      <c r="I1354" s="782"/>
      <c r="J1354" s="1398"/>
      <c r="L1354" s="1399"/>
      <c r="R1354" s="1213"/>
      <c r="S1354" s="1213"/>
    </row>
    <row r="1355" spans="1:19" ht="9.75" hidden="1" customHeight="1">
      <c r="A1355" s="1145"/>
      <c r="B1355" s="1145"/>
      <c r="C1355" s="1144"/>
      <c r="D1355" s="1147"/>
      <c r="E1355" s="1149"/>
      <c r="F1355" s="1213"/>
      <c r="G1355" s="1149"/>
      <c r="H1355" s="1238"/>
      <c r="I1355" s="782"/>
      <c r="J1355" s="1398"/>
      <c r="L1355" s="1399"/>
      <c r="R1355" s="1213"/>
      <c r="S1355" s="1213"/>
    </row>
    <row r="1356" spans="1:19" ht="9.75" hidden="1" customHeight="1">
      <c r="A1356" s="1145"/>
      <c r="B1356" s="1145"/>
      <c r="C1356" s="1144"/>
      <c r="D1356" s="1147"/>
      <c r="E1356" s="1149"/>
      <c r="F1356" s="1213"/>
      <c r="G1356" s="1149"/>
      <c r="H1356" s="1238"/>
      <c r="I1356" s="782"/>
      <c r="J1356" s="1398"/>
      <c r="L1356" s="1399"/>
      <c r="R1356" s="1213"/>
      <c r="S1356" s="1213"/>
    </row>
    <row r="1357" spans="1:19" ht="9.75" hidden="1" customHeight="1">
      <c r="A1357" s="1145"/>
      <c r="B1357" s="1145"/>
      <c r="C1357" s="1144"/>
      <c r="D1357" s="1147"/>
      <c r="E1357" s="1149"/>
      <c r="F1357" s="1214"/>
      <c r="G1357" s="1149"/>
      <c r="H1357" s="1238"/>
      <c r="I1357" s="782"/>
      <c r="J1357" s="1398"/>
      <c r="L1357" s="1399"/>
      <c r="R1357" s="1214"/>
      <c r="S1357" s="1214"/>
    </row>
    <row r="1358" spans="1:19" ht="9.75" hidden="1" customHeight="1">
      <c r="A1358" s="1145"/>
      <c r="B1358" s="1145"/>
      <c r="C1358" s="1144"/>
      <c r="D1358" s="1147"/>
      <c r="E1358" s="1149"/>
      <c r="F1358" s="1212"/>
      <c r="G1358" s="1149">
        <f>+L1358</f>
        <v>0</v>
      </c>
      <c r="H1358" s="1238">
        <f>E1358*G1358</f>
        <v>0</v>
      </c>
      <c r="I1358" s="782"/>
      <c r="J1358" s="1397">
        <f>+F1358</f>
        <v>0</v>
      </c>
      <c r="L1358" s="1399">
        <f>J1358*$L$3</f>
        <v>0</v>
      </c>
      <c r="R1358" s="1212"/>
      <c r="S1358" s="1212"/>
    </row>
    <row r="1359" spans="1:19" ht="9.75" hidden="1" customHeight="1">
      <c r="A1359" s="1145"/>
      <c r="B1359" s="1145"/>
      <c r="C1359" s="1144"/>
      <c r="D1359" s="1147"/>
      <c r="E1359" s="1149"/>
      <c r="F1359" s="1213"/>
      <c r="G1359" s="1149"/>
      <c r="H1359" s="1238"/>
      <c r="I1359" s="782"/>
      <c r="J1359" s="1398"/>
      <c r="L1359" s="1399"/>
      <c r="R1359" s="1213"/>
      <c r="S1359" s="1213"/>
    </row>
    <row r="1360" spans="1:19" ht="9.75" hidden="1" customHeight="1">
      <c r="A1360" s="1145"/>
      <c r="B1360" s="1145"/>
      <c r="C1360" s="1144"/>
      <c r="D1360" s="1147"/>
      <c r="E1360" s="1149"/>
      <c r="F1360" s="1213"/>
      <c r="G1360" s="1149"/>
      <c r="H1360" s="1238"/>
      <c r="I1360" s="782"/>
      <c r="J1360" s="1398"/>
      <c r="L1360" s="1399"/>
      <c r="R1360" s="1213"/>
      <c r="S1360" s="1213"/>
    </row>
    <row r="1361" spans="1:19" ht="9.75" hidden="1" customHeight="1">
      <c r="A1361" s="1145"/>
      <c r="B1361" s="1145"/>
      <c r="C1361" s="1144"/>
      <c r="D1361" s="1147"/>
      <c r="E1361" s="1149"/>
      <c r="F1361" s="1213"/>
      <c r="G1361" s="1149"/>
      <c r="H1361" s="1238"/>
      <c r="I1361" s="782"/>
      <c r="J1361" s="1398"/>
      <c r="L1361" s="1399"/>
      <c r="R1361" s="1213"/>
      <c r="S1361" s="1213"/>
    </row>
    <row r="1362" spans="1:19" ht="9.75" hidden="1" customHeight="1">
      <c r="A1362" s="1145"/>
      <c r="B1362" s="1145"/>
      <c r="C1362" s="1144"/>
      <c r="D1362" s="1147"/>
      <c r="E1362" s="1149"/>
      <c r="F1362" s="1214"/>
      <c r="G1362" s="1149"/>
      <c r="H1362" s="1238"/>
      <c r="I1362" s="782"/>
      <c r="J1362" s="1398"/>
      <c r="L1362" s="1399"/>
      <c r="R1362" s="1214"/>
      <c r="S1362" s="1214"/>
    </row>
    <row r="1363" spans="1:19" ht="9.75" hidden="1" customHeight="1">
      <c r="A1363" s="1145"/>
      <c r="B1363" s="1145"/>
      <c r="C1363" s="1144"/>
      <c r="D1363" s="1147"/>
      <c r="E1363" s="1149"/>
      <c r="F1363" s="1212"/>
      <c r="G1363" s="1149">
        <f>+L1363</f>
        <v>0</v>
      </c>
      <c r="H1363" s="1238">
        <f>E1363*G1363</f>
        <v>0</v>
      </c>
      <c r="I1363" s="782"/>
      <c r="J1363" s="1397">
        <f>+F1363</f>
        <v>0</v>
      </c>
      <c r="L1363" s="1399">
        <f>J1363*$L$3</f>
        <v>0</v>
      </c>
      <c r="R1363" s="1212"/>
      <c r="S1363" s="1212"/>
    </row>
    <row r="1364" spans="1:19" ht="9.75" hidden="1" customHeight="1">
      <c r="A1364" s="1145"/>
      <c r="B1364" s="1145"/>
      <c r="C1364" s="1144"/>
      <c r="D1364" s="1147"/>
      <c r="E1364" s="1149"/>
      <c r="F1364" s="1213"/>
      <c r="G1364" s="1149"/>
      <c r="H1364" s="1238"/>
      <c r="I1364" s="782"/>
      <c r="J1364" s="1398"/>
      <c r="L1364" s="1399"/>
      <c r="R1364" s="1213"/>
      <c r="S1364" s="1213"/>
    </row>
    <row r="1365" spans="1:19" ht="9.75" hidden="1" customHeight="1">
      <c r="A1365" s="1145"/>
      <c r="B1365" s="1145"/>
      <c r="C1365" s="1144"/>
      <c r="D1365" s="1147"/>
      <c r="E1365" s="1149"/>
      <c r="F1365" s="1213"/>
      <c r="G1365" s="1149"/>
      <c r="H1365" s="1238"/>
      <c r="I1365" s="782"/>
      <c r="J1365" s="1398"/>
      <c r="L1365" s="1399"/>
      <c r="R1365" s="1213"/>
      <c r="S1365" s="1213"/>
    </row>
    <row r="1366" spans="1:19" ht="9.75" hidden="1" customHeight="1">
      <c r="A1366" s="1145"/>
      <c r="B1366" s="1145"/>
      <c r="C1366" s="1144"/>
      <c r="D1366" s="1147"/>
      <c r="E1366" s="1149"/>
      <c r="F1366" s="1213"/>
      <c r="G1366" s="1149"/>
      <c r="H1366" s="1238"/>
      <c r="I1366" s="782"/>
      <c r="J1366" s="1398"/>
      <c r="L1366" s="1399"/>
      <c r="R1366" s="1213"/>
      <c r="S1366" s="1213"/>
    </row>
    <row r="1367" spans="1:19" ht="9.75" hidden="1" customHeight="1">
      <c r="A1367" s="1145"/>
      <c r="B1367" s="1145"/>
      <c r="C1367" s="1144"/>
      <c r="D1367" s="1147"/>
      <c r="E1367" s="1149"/>
      <c r="F1367" s="1214"/>
      <c r="G1367" s="1149"/>
      <c r="H1367" s="1238"/>
      <c r="I1367" s="782"/>
      <c r="J1367" s="1398"/>
      <c r="L1367" s="1399"/>
      <c r="R1367" s="1214"/>
      <c r="S1367" s="1214"/>
    </row>
    <row r="1368" spans="1:19" ht="9.75" hidden="1" customHeight="1">
      <c r="A1368" s="1145"/>
      <c r="B1368" s="1145"/>
      <c r="C1368" s="1144"/>
      <c r="D1368" s="1147"/>
      <c r="E1368" s="1149"/>
      <c r="F1368" s="1212"/>
      <c r="G1368" s="1149">
        <f>+L1368</f>
        <v>0</v>
      </c>
      <c r="H1368" s="1238">
        <f>E1368*G1368</f>
        <v>0</v>
      </c>
      <c r="I1368" s="782"/>
      <c r="J1368" s="1397">
        <f>+F1368</f>
        <v>0</v>
      </c>
      <c r="L1368" s="1399">
        <f>J1368*$L$3</f>
        <v>0</v>
      </c>
      <c r="R1368" s="1212"/>
      <c r="S1368" s="1212"/>
    </row>
    <row r="1369" spans="1:19" ht="9.75" hidden="1" customHeight="1">
      <c r="A1369" s="1145"/>
      <c r="B1369" s="1145"/>
      <c r="C1369" s="1144"/>
      <c r="D1369" s="1147"/>
      <c r="E1369" s="1149"/>
      <c r="F1369" s="1213"/>
      <c r="G1369" s="1149"/>
      <c r="H1369" s="1238"/>
      <c r="I1369" s="782"/>
      <c r="J1369" s="1398"/>
      <c r="L1369" s="1399"/>
      <c r="R1369" s="1213"/>
      <c r="S1369" s="1213"/>
    </row>
    <row r="1370" spans="1:19" ht="9.75" hidden="1" customHeight="1">
      <c r="A1370" s="1145"/>
      <c r="B1370" s="1145"/>
      <c r="C1370" s="1144"/>
      <c r="D1370" s="1147"/>
      <c r="E1370" s="1149"/>
      <c r="F1370" s="1213"/>
      <c r="G1370" s="1149"/>
      <c r="H1370" s="1238"/>
      <c r="I1370" s="782"/>
      <c r="J1370" s="1398"/>
      <c r="L1370" s="1399"/>
      <c r="R1370" s="1213"/>
      <c r="S1370" s="1213"/>
    </row>
    <row r="1371" spans="1:19" ht="9.75" hidden="1" customHeight="1">
      <c r="A1371" s="1145"/>
      <c r="B1371" s="1145"/>
      <c r="C1371" s="1144"/>
      <c r="D1371" s="1147"/>
      <c r="E1371" s="1149"/>
      <c r="F1371" s="1213"/>
      <c r="G1371" s="1149"/>
      <c r="H1371" s="1238"/>
      <c r="I1371" s="782"/>
      <c r="J1371" s="1398"/>
      <c r="L1371" s="1399"/>
      <c r="R1371" s="1213"/>
      <c r="S1371" s="1213"/>
    </row>
    <row r="1372" spans="1:19" ht="9.75" hidden="1" customHeight="1">
      <c r="A1372" s="1145"/>
      <c r="B1372" s="1145"/>
      <c r="C1372" s="1144"/>
      <c r="D1372" s="1147"/>
      <c r="E1372" s="1149"/>
      <c r="F1372" s="1214"/>
      <c r="G1372" s="1149"/>
      <c r="H1372" s="1238"/>
      <c r="I1372" s="782"/>
      <c r="J1372" s="1398"/>
      <c r="L1372" s="1399"/>
      <c r="R1372" s="1214"/>
      <c r="S1372" s="1214"/>
    </row>
    <row r="1373" spans="1:19" ht="9.75" hidden="1" customHeight="1">
      <c r="A1373" s="1145"/>
      <c r="B1373" s="1145"/>
      <c r="C1373" s="1144"/>
      <c r="D1373" s="1147"/>
      <c r="E1373" s="1149"/>
      <c r="F1373" s="1212"/>
      <c r="G1373" s="1149">
        <f>+L1373</f>
        <v>0</v>
      </c>
      <c r="H1373" s="1238">
        <f>E1373*G1373</f>
        <v>0</v>
      </c>
      <c r="I1373" s="782"/>
      <c r="J1373" s="1397">
        <f>+F1373</f>
        <v>0</v>
      </c>
      <c r="L1373" s="1399">
        <f>J1373*$L$3</f>
        <v>0</v>
      </c>
      <c r="R1373" s="1212"/>
      <c r="S1373" s="1212"/>
    </row>
    <row r="1374" spans="1:19" ht="9.75" hidden="1" customHeight="1">
      <c r="A1374" s="1145"/>
      <c r="B1374" s="1145"/>
      <c r="C1374" s="1144"/>
      <c r="D1374" s="1147"/>
      <c r="E1374" s="1149"/>
      <c r="F1374" s="1213"/>
      <c r="G1374" s="1149"/>
      <c r="H1374" s="1238"/>
      <c r="I1374" s="782"/>
      <c r="J1374" s="1398"/>
      <c r="L1374" s="1399"/>
      <c r="R1374" s="1213"/>
      <c r="S1374" s="1213"/>
    </row>
    <row r="1375" spans="1:19" ht="9.75" hidden="1" customHeight="1">
      <c r="A1375" s="1145"/>
      <c r="B1375" s="1145"/>
      <c r="C1375" s="1144"/>
      <c r="D1375" s="1147"/>
      <c r="E1375" s="1149"/>
      <c r="F1375" s="1213"/>
      <c r="G1375" s="1149"/>
      <c r="H1375" s="1238"/>
      <c r="I1375" s="782"/>
      <c r="J1375" s="1398"/>
      <c r="L1375" s="1399"/>
      <c r="R1375" s="1213"/>
      <c r="S1375" s="1213"/>
    </row>
    <row r="1376" spans="1:19" ht="9.75" hidden="1" customHeight="1">
      <c r="A1376" s="1145"/>
      <c r="B1376" s="1145"/>
      <c r="C1376" s="1144"/>
      <c r="D1376" s="1147"/>
      <c r="E1376" s="1149"/>
      <c r="F1376" s="1213"/>
      <c r="G1376" s="1149"/>
      <c r="H1376" s="1238"/>
      <c r="I1376" s="782"/>
      <c r="J1376" s="1398"/>
      <c r="L1376" s="1399"/>
      <c r="R1376" s="1213"/>
      <c r="S1376" s="1213"/>
    </row>
    <row r="1377" spans="1:19" ht="9.75" hidden="1" customHeight="1">
      <c r="A1377" s="1145"/>
      <c r="B1377" s="1145"/>
      <c r="C1377" s="1144"/>
      <c r="D1377" s="1147"/>
      <c r="E1377" s="1149"/>
      <c r="F1377" s="1214"/>
      <c r="G1377" s="1149"/>
      <c r="H1377" s="1238"/>
      <c r="I1377" s="782"/>
      <c r="J1377" s="1398"/>
      <c r="L1377" s="1399"/>
      <c r="R1377" s="1214"/>
      <c r="S1377" s="1214"/>
    </row>
    <row r="1378" spans="1:19" ht="9.75" hidden="1" customHeight="1">
      <c r="A1378" s="1145"/>
      <c r="B1378" s="1145"/>
      <c r="C1378" s="1144"/>
      <c r="D1378" s="1147"/>
      <c r="E1378" s="1149"/>
      <c r="F1378" s="1212"/>
      <c r="G1378" s="1149">
        <f>+L1378</f>
        <v>0</v>
      </c>
      <c r="H1378" s="1238">
        <f>E1378*G1378</f>
        <v>0</v>
      </c>
      <c r="I1378" s="782"/>
      <c r="J1378" s="1397">
        <f>+F1378</f>
        <v>0</v>
      </c>
      <c r="L1378" s="1399">
        <f>J1378*$L$3</f>
        <v>0</v>
      </c>
      <c r="R1378" s="1212"/>
      <c r="S1378" s="1212"/>
    </row>
    <row r="1379" spans="1:19" ht="9.75" hidden="1" customHeight="1">
      <c r="A1379" s="1145"/>
      <c r="B1379" s="1145"/>
      <c r="C1379" s="1144"/>
      <c r="D1379" s="1147"/>
      <c r="E1379" s="1149"/>
      <c r="F1379" s="1213"/>
      <c r="G1379" s="1149"/>
      <c r="H1379" s="1238"/>
      <c r="I1379" s="782"/>
      <c r="J1379" s="1398"/>
      <c r="L1379" s="1399"/>
      <c r="R1379" s="1213"/>
      <c r="S1379" s="1213"/>
    </row>
    <row r="1380" spans="1:19" ht="9.75" hidden="1" customHeight="1">
      <c r="A1380" s="1145"/>
      <c r="B1380" s="1145"/>
      <c r="C1380" s="1144"/>
      <c r="D1380" s="1147"/>
      <c r="E1380" s="1149"/>
      <c r="F1380" s="1213"/>
      <c r="G1380" s="1149"/>
      <c r="H1380" s="1238"/>
      <c r="I1380" s="782"/>
      <c r="J1380" s="1398"/>
      <c r="L1380" s="1399"/>
      <c r="R1380" s="1213"/>
      <c r="S1380" s="1213"/>
    </row>
    <row r="1381" spans="1:19" ht="9.75" hidden="1" customHeight="1">
      <c r="A1381" s="1145"/>
      <c r="B1381" s="1145"/>
      <c r="C1381" s="1144"/>
      <c r="D1381" s="1147"/>
      <c r="E1381" s="1149"/>
      <c r="F1381" s="1213"/>
      <c r="G1381" s="1149"/>
      <c r="H1381" s="1238"/>
      <c r="I1381" s="782"/>
      <c r="J1381" s="1398"/>
      <c r="L1381" s="1399"/>
      <c r="R1381" s="1213"/>
      <c r="S1381" s="1213"/>
    </row>
    <row r="1382" spans="1:19" ht="9.75" hidden="1" customHeight="1">
      <c r="A1382" s="1145"/>
      <c r="B1382" s="1145"/>
      <c r="C1382" s="1144"/>
      <c r="D1382" s="1147"/>
      <c r="E1382" s="1149"/>
      <c r="F1382" s="1214"/>
      <c r="G1382" s="1149"/>
      <c r="H1382" s="1238"/>
      <c r="I1382" s="782"/>
      <c r="J1382" s="1398"/>
      <c r="L1382" s="1399"/>
      <c r="R1382" s="1214"/>
      <c r="S1382" s="1214"/>
    </row>
    <row r="1383" spans="1:19" ht="9.75" hidden="1" customHeight="1">
      <c r="A1383" s="1145"/>
      <c r="B1383" s="1145"/>
      <c r="C1383" s="1144"/>
      <c r="D1383" s="1147"/>
      <c r="E1383" s="1149"/>
      <c r="F1383" s="1212"/>
      <c r="G1383" s="1149">
        <f>+L1383</f>
        <v>0</v>
      </c>
      <c r="H1383" s="1238">
        <f>E1383*G1383</f>
        <v>0</v>
      </c>
      <c r="I1383" s="782"/>
      <c r="J1383" s="1397">
        <f>+F1383</f>
        <v>0</v>
      </c>
      <c r="L1383" s="1399">
        <f>J1383*$L$3</f>
        <v>0</v>
      </c>
      <c r="R1383" s="1212"/>
      <c r="S1383" s="1212"/>
    </row>
    <row r="1384" spans="1:19" ht="9.75" hidden="1" customHeight="1">
      <c r="A1384" s="1145"/>
      <c r="B1384" s="1145"/>
      <c r="C1384" s="1144"/>
      <c r="D1384" s="1147"/>
      <c r="E1384" s="1149"/>
      <c r="F1384" s="1213"/>
      <c r="G1384" s="1149"/>
      <c r="H1384" s="1238"/>
      <c r="I1384" s="782"/>
      <c r="J1384" s="1398"/>
      <c r="L1384" s="1399"/>
      <c r="R1384" s="1213"/>
      <c r="S1384" s="1213"/>
    </row>
    <row r="1385" spans="1:19" ht="9.75" hidden="1" customHeight="1">
      <c r="A1385" s="1145"/>
      <c r="B1385" s="1145"/>
      <c r="C1385" s="1144"/>
      <c r="D1385" s="1147"/>
      <c r="E1385" s="1149"/>
      <c r="F1385" s="1213"/>
      <c r="G1385" s="1149"/>
      <c r="H1385" s="1238"/>
      <c r="I1385" s="782"/>
      <c r="J1385" s="1398"/>
      <c r="L1385" s="1399"/>
      <c r="R1385" s="1213"/>
      <c r="S1385" s="1213"/>
    </row>
    <row r="1386" spans="1:19" ht="9.75" hidden="1" customHeight="1">
      <c r="A1386" s="1145"/>
      <c r="B1386" s="1145"/>
      <c r="C1386" s="1144"/>
      <c r="D1386" s="1147"/>
      <c r="E1386" s="1149"/>
      <c r="F1386" s="1213"/>
      <c r="G1386" s="1149"/>
      <c r="H1386" s="1238"/>
      <c r="I1386" s="782"/>
      <c r="J1386" s="1398"/>
      <c r="L1386" s="1399"/>
      <c r="R1386" s="1213"/>
      <c r="S1386" s="1213"/>
    </row>
    <row r="1387" spans="1:19" ht="8.25" hidden="1" customHeight="1">
      <c r="A1387" s="1145"/>
      <c r="B1387" s="1145"/>
      <c r="C1387" s="1144"/>
      <c r="D1387" s="1147"/>
      <c r="E1387" s="1149"/>
      <c r="F1387" s="1214"/>
      <c r="G1387" s="1149"/>
      <c r="H1387" s="1238"/>
      <c r="I1387" s="782"/>
      <c r="J1387" s="1398"/>
      <c r="L1387" s="1399"/>
      <c r="R1387" s="1214"/>
      <c r="S1387" s="1214"/>
    </row>
    <row r="1388" spans="1:19" ht="9.75" hidden="1" customHeight="1">
      <c r="A1388" s="1145"/>
      <c r="B1388" s="1145"/>
      <c r="C1388" s="1144"/>
      <c r="D1388" s="1147"/>
      <c r="E1388" s="1149"/>
      <c r="F1388" s="1212"/>
      <c r="G1388" s="1149">
        <f>+L1388</f>
        <v>0</v>
      </c>
      <c r="H1388" s="1238">
        <f>E1388*G1388</f>
        <v>0</v>
      </c>
      <c r="I1388" s="782"/>
      <c r="J1388" s="1397">
        <f>+F1388</f>
        <v>0</v>
      </c>
      <c r="L1388" s="1399">
        <f>J1388*$L$3</f>
        <v>0</v>
      </c>
      <c r="R1388" s="1212"/>
      <c r="S1388" s="1212"/>
    </row>
    <row r="1389" spans="1:19" ht="9.75" hidden="1" customHeight="1">
      <c r="A1389" s="1145"/>
      <c r="B1389" s="1145"/>
      <c r="C1389" s="1144"/>
      <c r="D1389" s="1147"/>
      <c r="E1389" s="1149"/>
      <c r="F1389" s="1213"/>
      <c r="G1389" s="1149"/>
      <c r="H1389" s="1238"/>
      <c r="I1389" s="782"/>
      <c r="J1389" s="1398"/>
      <c r="L1389" s="1399"/>
      <c r="R1389" s="1213"/>
      <c r="S1389" s="1213"/>
    </row>
    <row r="1390" spans="1:19" ht="9.75" hidden="1" customHeight="1">
      <c r="A1390" s="1145"/>
      <c r="B1390" s="1145"/>
      <c r="C1390" s="1144"/>
      <c r="D1390" s="1147"/>
      <c r="E1390" s="1149"/>
      <c r="F1390" s="1213"/>
      <c r="G1390" s="1149"/>
      <c r="H1390" s="1238"/>
      <c r="I1390" s="782"/>
      <c r="J1390" s="1398"/>
      <c r="L1390" s="1399"/>
      <c r="R1390" s="1213"/>
      <c r="S1390" s="1213"/>
    </row>
    <row r="1391" spans="1:19" ht="9.75" hidden="1" customHeight="1">
      <c r="A1391" s="1145"/>
      <c r="B1391" s="1145"/>
      <c r="C1391" s="1144"/>
      <c r="D1391" s="1147"/>
      <c r="E1391" s="1149"/>
      <c r="F1391" s="1213"/>
      <c r="G1391" s="1149"/>
      <c r="H1391" s="1238"/>
      <c r="I1391" s="782"/>
      <c r="J1391" s="1398"/>
      <c r="L1391" s="1399"/>
      <c r="R1391" s="1213"/>
      <c r="S1391" s="1213"/>
    </row>
    <row r="1392" spans="1:19" ht="9.75" hidden="1" customHeight="1">
      <c r="A1392" s="1145"/>
      <c r="B1392" s="1145"/>
      <c r="C1392" s="1144"/>
      <c r="D1392" s="1147"/>
      <c r="E1392" s="1149"/>
      <c r="F1392" s="1214"/>
      <c r="G1392" s="1149"/>
      <c r="H1392" s="1238"/>
      <c r="I1392" s="782"/>
      <c r="J1392" s="1398"/>
      <c r="L1392" s="1399"/>
      <c r="R1392" s="1214"/>
      <c r="S1392" s="1214"/>
    </row>
    <row r="1393" spans="1:19" ht="9.75" hidden="1" customHeight="1">
      <c r="A1393" s="1145"/>
      <c r="B1393" s="1145"/>
      <c r="C1393" s="1144"/>
      <c r="D1393" s="1147"/>
      <c r="E1393" s="1149"/>
      <c r="F1393" s="1212"/>
      <c r="G1393" s="1149">
        <f>+L1393</f>
        <v>0</v>
      </c>
      <c r="H1393" s="1238">
        <f>E1393*G1393</f>
        <v>0</v>
      </c>
      <c r="I1393" s="782"/>
      <c r="J1393" s="1397">
        <f>+F1393</f>
        <v>0</v>
      </c>
      <c r="L1393" s="1399">
        <f>J1393*$L$3</f>
        <v>0</v>
      </c>
      <c r="R1393" s="1212"/>
      <c r="S1393" s="1212"/>
    </row>
    <row r="1394" spans="1:19" ht="9.75" hidden="1" customHeight="1">
      <c r="A1394" s="1145"/>
      <c r="B1394" s="1145"/>
      <c r="C1394" s="1144"/>
      <c r="D1394" s="1147"/>
      <c r="E1394" s="1149"/>
      <c r="F1394" s="1213"/>
      <c r="G1394" s="1149"/>
      <c r="H1394" s="1238"/>
      <c r="I1394" s="782"/>
      <c r="J1394" s="1398"/>
      <c r="L1394" s="1399"/>
      <c r="R1394" s="1213"/>
      <c r="S1394" s="1213"/>
    </row>
    <row r="1395" spans="1:19" ht="9.75" hidden="1" customHeight="1">
      <c r="A1395" s="1145"/>
      <c r="B1395" s="1145"/>
      <c r="C1395" s="1144"/>
      <c r="D1395" s="1147"/>
      <c r="E1395" s="1149"/>
      <c r="F1395" s="1213"/>
      <c r="G1395" s="1149"/>
      <c r="H1395" s="1238"/>
      <c r="I1395" s="782"/>
      <c r="J1395" s="1398"/>
      <c r="L1395" s="1399"/>
      <c r="R1395" s="1213"/>
      <c r="S1395" s="1213"/>
    </row>
    <row r="1396" spans="1:19" ht="9.75" hidden="1" customHeight="1">
      <c r="A1396" s="1145"/>
      <c r="B1396" s="1145"/>
      <c r="C1396" s="1144"/>
      <c r="D1396" s="1147"/>
      <c r="E1396" s="1149"/>
      <c r="F1396" s="1213"/>
      <c r="G1396" s="1149"/>
      <c r="H1396" s="1238"/>
      <c r="I1396" s="782"/>
      <c r="J1396" s="1398"/>
      <c r="L1396" s="1399"/>
      <c r="R1396" s="1213"/>
      <c r="S1396" s="1213"/>
    </row>
    <row r="1397" spans="1:19" ht="9.75" hidden="1" customHeight="1">
      <c r="A1397" s="1145"/>
      <c r="B1397" s="1145"/>
      <c r="C1397" s="1144"/>
      <c r="D1397" s="1147"/>
      <c r="E1397" s="1149"/>
      <c r="F1397" s="1214"/>
      <c r="G1397" s="1149"/>
      <c r="H1397" s="1238"/>
      <c r="I1397" s="782"/>
      <c r="J1397" s="1398"/>
      <c r="L1397" s="1399"/>
      <c r="R1397" s="1214"/>
      <c r="S1397" s="1214"/>
    </row>
    <row r="1398" spans="1:19" ht="9.75" hidden="1" customHeight="1">
      <c r="A1398" s="1145"/>
      <c r="B1398" s="1145"/>
      <c r="C1398" s="1144"/>
      <c r="D1398" s="1147"/>
      <c r="E1398" s="1149"/>
      <c r="F1398" s="1212"/>
      <c r="G1398" s="1149">
        <f>+L1398</f>
        <v>0</v>
      </c>
      <c r="H1398" s="1238">
        <f>E1398*G1398</f>
        <v>0</v>
      </c>
      <c r="I1398" s="782"/>
      <c r="J1398" s="1397">
        <f>+F1398</f>
        <v>0</v>
      </c>
      <c r="L1398" s="1399">
        <f>J1398*$L$3</f>
        <v>0</v>
      </c>
      <c r="R1398" s="1212"/>
      <c r="S1398" s="1212"/>
    </row>
    <row r="1399" spans="1:19" ht="9.75" hidden="1" customHeight="1">
      <c r="A1399" s="1145"/>
      <c r="B1399" s="1145"/>
      <c r="C1399" s="1144"/>
      <c r="D1399" s="1147"/>
      <c r="E1399" s="1149"/>
      <c r="F1399" s="1213"/>
      <c r="G1399" s="1149"/>
      <c r="H1399" s="1238"/>
      <c r="I1399" s="782"/>
      <c r="J1399" s="1398"/>
      <c r="L1399" s="1399"/>
      <c r="R1399" s="1213"/>
      <c r="S1399" s="1213"/>
    </row>
    <row r="1400" spans="1:19" ht="9.75" hidden="1" customHeight="1">
      <c r="A1400" s="1145"/>
      <c r="B1400" s="1145"/>
      <c r="C1400" s="1144"/>
      <c r="D1400" s="1147"/>
      <c r="E1400" s="1149"/>
      <c r="F1400" s="1213"/>
      <c r="G1400" s="1149"/>
      <c r="H1400" s="1238"/>
      <c r="I1400" s="782"/>
      <c r="J1400" s="1398"/>
      <c r="L1400" s="1399"/>
      <c r="R1400" s="1213"/>
      <c r="S1400" s="1213"/>
    </row>
    <row r="1401" spans="1:19" ht="9.75" hidden="1" customHeight="1">
      <c r="A1401" s="1145"/>
      <c r="B1401" s="1145"/>
      <c r="C1401" s="1144"/>
      <c r="D1401" s="1147"/>
      <c r="E1401" s="1149"/>
      <c r="F1401" s="1213"/>
      <c r="G1401" s="1149"/>
      <c r="H1401" s="1238"/>
      <c r="I1401" s="782"/>
      <c r="J1401" s="1398"/>
      <c r="L1401" s="1399"/>
      <c r="R1401" s="1213"/>
      <c r="S1401" s="1213"/>
    </row>
    <row r="1402" spans="1:19" ht="9.75" hidden="1" customHeight="1">
      <c r="A1402" s="1145"/>
      <c r="B1402" s="1145"/>
      <c r="C1402" s="1144"/>
      <c r="D1402" s="1147"/>
      <c r="E1402" s="1149"/>
      <c r="F1402" s="1214"/>
      <c r="G1402" s="1149"/>
      <c r="H1402" s="1238"/>
      <c r="I1402" s="782"/>
      <c r="J1402" s="1398"/>
      <c r="L1402" s="1399"/>
      <c r="R1402" s="1214"/>
      <c r="S1402" s="1214"/>
    </row>
    <row r="1403" spans="1:19" ht="9.75" hidden="1" customHeight="1">
      <c r="A1403" s="1145"/>
      <c r="B1403" s="1145"/>
      <c r="C1403" s="1144"/>
      <c r="D1403" s="1147"/>
      <c r="E1403" s="1149"/>
      <c r="F1403" s="1212"/>
      <c r="G1403" s="1149">
        <f>+L1403</f>
        <v>0</v>
      </c>
      <c r="H1403" s="1238">
        <f>E1403*G1403</f>
        <v>0</v>
      </c>
      <c r="I1403" s="782"/>
      <c r="J1403" s="1397">
        <f>+F1403</f>
        <v>0</v>
      </c>
      <c r="L1403" s="1399">
        <f>J1403*$L$3</f>
        <v>0</v>
      </c>
      <c r="R1403" s="1212"/>
      <c r="S1403" s="1212"/>
    </row>
    <row r="1404" spans="1:19" ht="9.75" hidden="1" customHeight="1">
      <c r="A1404" s="1145"/>
      <c r="B1404" s="1145"/>
      <c r="C1404" s="1144"/>
      <c r="D1404" s="1147"/>
      <c r="E1404" s="1149"/>
      <c r="F1404" s="1213"/>
      <c r="G1404" s="1149"/>
      <c r="H1404" s="1238"/>
      <c r="I1404" s="782"/>
      <c r="J1404" s="1398"/>
      <c r="L1404" s="1399"/>
      <c r="R1404" s="1213"/>
      <c r="S1404" s="1213"/>
    </row>
    <row r="1405" spans="1:19" ht="9.75" hidden="1" customHeight="1">
      <c r="A1405" s="1145"/>
      <c r="B1405" s="1145"/>
      <c r="C1405" s="1144"/>
      <c r="D1405" s="1147"/>
      <c r="E1405" s="1149"/>
      <c r="F1405" s="1213"/>
      <c r="G1405" s="1149"/>
      <c r="H1405" s="1238"/>
      <c r="I1405" s="782"/>
      <c r="J1405" s="1398"/>
      <c r="L1405" s="1399"/>
      <c r="R1405" s="1213"/>
      <c r="S1405" s="1213"/>
    </row>
    <row r="1406" spans="1:19" ht="9.75" hidden="1" customHeight="1">
      <c r="A1406" s="1145"/>
      <c r="B1406" s="1145"/>
      <c r="C1406" s="1144"/>
      <c r="D1406" s="1147"/>
      <c r="E1406" s="1149"/>
      <c r="F1406" s="1213"/>
      <c r="G1406" s="1149"/>
      <c r="H1406" s="1238"/>
      <c r="I1406" s="782"/>
      <c r="J1406" s="1398"/>
      <c r="L1406" s="1399"/>
      <c r="R1406" s="1213"/>
      <c r="S1406" s="1213"/>
    </row>
    <row r="1407" spans="1:19" ht="9.75" hidden="1" customHeight="1">
      <c r="A1407" s="1145"/>
      <c r="B1407" s="1145"/>
      <c r="C1407" s="1144"/>
      <c r="D1407" s="1147"/>
      <c r="E1407" s="1149"/>
      <c r="F1407" s="1214"/>
      <c r="G1407" s="1149"/>
      <c r="H1407" s="1238"/>
      <c r="I1407" s="782"/>
      <c r="J1407" s="1398"/>
      <c r="L1407" s="1399"/>
      <c r="R1407" s="1214"/>
      <c r="S1407" s="1214"/>
    </row>
    <row r="1408" spans="1:19" ht="9.75" hidden="1" customHeight="1">
      <c r="A1408" s="1145"/>
      <c r="B1408" s="1145"/>
      <c r="C1408" s="1144"/>
      <c r="D1408" s="1147"/>
      <c r="E1408" s="1149"/>
      <c r="F1408" s="1212"/>
      <c r="G1408" s="1149">
        <f>+L1408</f>
        <v>0</v>
      </c>
      <c r="H1408" s="1238">
        <f>E1408*G1408</f>
        <v>0</v>
      </c>
      <c r="I1408" s="782"/>
      <c r="J1408" s="1397">
        <f>+F1408</f>
        <v>0</v>
      </c>
      <c r="L1408" s="1399">
        <f>J1408*$L$3</f>
        <v>0</v>
      </c>
      <c r="R1408" s="1212"/>
      <c r="S1408" s="1212"/>
    </row>
    <row r="1409" spans="1:19" ht="9.75" hidden="1" customHeight="1">
      <c r="A1409" s="1145"/>
      <c r="B1409" s="1145"/>
      <c r="C1409" s="1144"/>
      <c r="D1409" s="1147"/>
      <c r="E1409" s="1149"/>
      <c r="F1409" s="1213"/>
      <c r="G1409" s="1149"/>
      <c r="H1409" s="1238"/>
      <c r="I1409" s="782"/>
      <c r="J1409" s="1398"/>
      <c r="L1409" s="1399"/>
      <c r="R1409" s="1213"/>
      <c r="S1409" s="1213"/>
    </row>
    <row r="1410" spans="1:19" ht="9.75" hidden="1" customHeight="1">
      <c r="A1410" s="1145"/>
      <c r="B1410" s="1145"/>
      <c r="C1410" s="1144"/>
      <c r="D1410" s="1147"/>
      <c r="E1410" s="1149"/>
      <c r="F1410" s="1213"/>
      <c r="G1410" s="1149"/>
      <c r="H1410" s="1238"/>
      <c r="I1410" s="782"/>
      <c r="J1410" s="1398"/>
      <c r="L1410" s="1399"/>
      <c r="R1410" s="1213"/>
      <c r="S1410" s="1213"/>
    </row>
    <row r="1411" spans="1:19" ht="9.75" hidden="1" customHeight="1">
      <c r="A1411" s="1145"/>
      <c r="B1411" s="1145"/>
      <c r="C1411" s="1144"/>
      <c r="D1411" s="1147"/>
      <c r="E1411" s="1149"/>
      <c r="F1411" s="1213"/>
      <c r="G1411" s="1149"/>
      <c r="H1411" s="1238"/>
      <c r="I1411" s="782"/>
      <c r="J1411" s="1398"/>
      <c r="L1411" s="1399"/>
      <c r="R1411" s="1213"/>
      <c r="S1411" s="1213"/>
    </row>
    <row r="1412" spans="1:19" ht="9.75" hidden="1" customHeight="1">
      <c r="A1412" s="1145"/>
      <c r="B1412" s="1145"/>
      <c r="C1412" s="1144"/>
      <c r="D1412" s="1147"/>
      <c r="E1412" s="1149"/>
      <c r="F1412" s="1214"/>
      <c r="G1412" s="1149"/>
      <c r="H1412" s="1238"/>
      <c r="I1412" s="782"/>
      <c r="J1412" s="1398"/>
      <c r="L1412" s="1399"/>
      <c r="R1412" s="1214"/>
      <c r="S1412" s="1214"/>
    </row>
    <row r="1413" spans="1:19" ht="9.75" hidden="1" customHeight="1">
      <c r="A1413" s="1145"/>
      <c r="B1413" s="1145"/>
      <c r="C1413" s="1415"/>
      <c r="D1413" s="1147"/>
      <c r="E1413" s="1149"/>
      <c r="F1413" s="1212"/>
      <c r="G1413" s="1149">
        <f>+L1413</f>
        <v>0</v>
      </c>
      <c r="H1413" s="1238">
        <f>E1413*G1413</f>
        <v>0</v>
      </c>
      <c r="I1413" s="782"/>
      <c r="J1413" s="1397">
        <f>+F1413</f>
        <v>0</v>
      </c>
      <c r="L1413" s="1399">
        <f>J1413*$L$3</f>
        <v>0</v>
      </c>
      <c r="R1413" s="1212"/>
      <c r="S1413" s="1212"/>
    </row>
    <row r="1414" spans="1:19" ht="9.75" hidden="1" customHeight="1">
      <c r="A1414" s="1145"/>
      <c r="B1414" s="1145"/>
      <c r="C1414" s="1415"/>
      <c r="D1414" s="1147"/>
      <c r="E1414" s="1149"/>
      <c r="F1414" s="1213"/>
      <c r="G1414" s="1149"/>
      <c r="H1414" s="1238"/>
      <c r="I1414" s="782"/>
      <c r="J1414" s="1398"/>
      <c r="L1414" s="1399"/>
      <c r="R1414" s="1213"/>
      <c r="S1414" s="1213"/>
    </row>
    <row r="1415" spans="1:19" ht="9.75" hidden="1" customHeight="1">
      <c r="A1415" s="1145"/>
      <c r="B1415" s="1145"/>
      <c r="C1415" s="1415"/>
      <c r="D1415" s="1147"/>
      <c r="E1415" s="1149"/>
      <c r="F1415" s="1213"/>
      <c r="G1415" s="1149"/>
      <c r="H1415" s="1238"/>
      <c r="I1415" s="782"/>
      <c r="J1415" s="1398"/>
      <c r="L1415" s="1399"/>
      <c r="R1415" s="1213"/>
      <c r="S1415" s="1213"/>
    </row>
    <row r="1416" spans="1:19" ht="9.75" hidden="1" customHeight="1">
      <c r="A1416" s="1145"/>
      <c r="B1416" s="1145"/>
      <c r="C1416" s="1415"/>
      <c r="D1416" s="1147"/>
      <c r="E1416" s="1149"/>
      <c r="F1416" s="1213"/>
      <c r="G1416" s="1149"/>
      <c r="H1416" s="1238"/>
      <c r="I1416" s="782"/>
      <c r="J1416" s="1398"/>
      <c r="L1416" s="1399"/>
      <c r="R1416" s="1213"/>
      <c r="S1416" s="1213"/>
    </row>
    <row r="1417" spans="1:19" ht="9.75" hidden="1" customHeight="1">
      <c r="A1417" s="1145"/>
      <c r="B1417" s="1145"/>
      <c r="C1417" s="1415"/>
      <c r="D1417" s="1147"/>
      <c r="E1417" s="1149"/>
      <c r="F1417" s="1214"/>
      <c r="G1417" s="1149"/>
      <c r="H1417" s="1238"/>
      <c r="I1417" s="782"/>
      <c r="J1417" s="1398"/>
      <c r="L1417" s="1399"/>
      <c r="R1417" s="1214"/>
      <c r="S1417" s="1214"/>
    </row>
    <row r="1418" spans="1:19" ht="9.75" hidden="1" customHeight="1">
      <c r="A1418" s="1145"/>
      <c r="B1418" s="1145"/>
      <c r="C1418" s="1415"/>
      <c r="D1418" s="1147"/>
      <c r="E1418" s="1149"/>
      <c r="F1418" s="1212"/>
      <c r="G1418" s="1149">
        <f>+L1418</f>
        <v>0</v>
      </c>
      <c r="H1418" s="1238">
        <f>E1418*G1418</f>
        <v>0</v>
      </c>
      <c r="I1418" s="782"/>
      <c r="J1418" s="1397">
        <f>+F1418</f>
        <v>0</v>
      </c>
      <c r="L1418" s="1399">
        <f>J1418*$L$3</f>
        <v>0</v>
      </c>
      <c r="R1418" s="1212"/>
      <c r="S1418" s="1212"/>
    </row>
    <row r="1419" spans="1:19" ht="9.75" hidden="1" customHeight="1">
      <c r="A1419" s="1145"/>
      <c r="B1419" s="1145"/>
      <c r="C1419" s="1415"/>
      <c r="D1419" s="1147"/>
      <c r="E1419" s="1149"/>
      <c r="F1419" s="1213"/>
      <c r="G1419" s="1149"/>
      <c r="H1419" s="1238"/>
      <c r="I1419" s="782"/>
      <c r="J1419" s="1398"/>
      <c r="L1419" s="1399"/>
      <c r="R1419" s="1213"/>
      <c r="S1419" s="1213"/>
    </row>
    <row r="1420" spans="1:19" ht="9.75" hidden="1" customHeight="1">
      <c r="A1420" s="1145"/>
      <c r="B1420" s="1145"/>
      <c r="C1420" s="1415"/>
      <c r="D1420" s="1147"/>
      <c r="E1420" s="1149"/>
      <c r="F1420" s="1213"/>
      <c r="G1420" s="1149"/>
      <c r="H1420" s="1238"/>
      <c r="I1420" s="782"/>
      <c r="J1420" s="1398"/>
      <c r="L1420" s="1399"/>
      <c r="R1420" s="1213"/>
      <c r="S1420" s="1213"/>
    </row>
    <row r="1421" spans="1:19" ht="9.75" hidden="1" customHeight="1">
      <c r="A1421" s="1145"/>
      <c r="B1421" s="1145"/>
      <c r="C1421" s="1415"/>
      <c r="D1421" s="1147"/>
      <c r="E1421" s="1149"/>
      <c r="F1421" s="1213"/>
      <c r="G1421" s="1149"/>
      <c r="H1421" s="1238"/>
      <c r="I1421" s="782"/>
      <c r="J1421" s="1398"/>
      <c r="L1421" s="1399"/>
      <c r="R1421" s="1213"/>
      <c r="S1421" s="1213"/>
    </row>
    <row r="1422" spans="1:19" ht="9.75" hidden="1" customHeight="1">
      <c r="A1422" s="1145"/>
      <c r="B1422" s="1145"/>
      <c r="C1422" s="1415"/>
      <c r="D1422" s="1147"/>
      <c r="E1422" s="1149"/>
      <c r="F1422" s="1214"/>
      <c r="G1422" s="1149"/>
      <c r="H1422" s="1238"/>
      <c r="I1422" s="782"/>
      <c r="J1422" s="1398"/>
      <c r="L1422" s="1399"/>
      <c r="R1422" s="1214"/>
      <c r="S1422" s="1214"/>
    </row>
    <row r="1423" spans="1:19" ht="9.75" hidden="1" customHeight="1">
      <c r="A1423" s="1145"/>
      <c r="B1423" s="1145"/>
      <c r="C1423" s="1144"/>
      <c r="D1423" s="1147"/>
      <c r="E1423" s="1149"/>
      <c r="F1423" s="1212"/>
      <c r="G1423" s="1149">
        <f>+L1423</f>
        <v>0</v>
      </c>
      <c r="H1423" s="1238">
        <f>E1423*G1423</f>
        <v>0</v>
      </c>
      <c r="I1423" s="782"/>
      <c r="J1423" s="1397">
        <f>+F1423</f>
        <v>0</v>
      </c>
      <c r="L1423" s="1399">
        <f>J1423*$L$3</f>
        <v>0</v>
      </c>
      <c r="R1423" s="1212"/>
      <c r="S1423" s="1212"/>
    </row>
    <row r="1424" spans="1:19" ht="9.75" hidden="1" customHeight="1">
      <c r="A1424" s="1145"/>
      <c r="B1424" s="1145"/>
      <c r="C1424" s="1144"/>
      <c r="D1424" s="1147"/>
      <c r="E1424" s="1149"/>
      <c r="F1424" s="1213"/>
      <c r="G1424" s="1149"/>
      <c r="H1424" s="1238"/>
      <c r="I1424" s="782"/>
      <c r="J1424" s="1398"/>
      <c r="L1424" s="1399"/>
      <c r="R1424" s="1213"/>
      <c r="S1424" s="1213"/>
    </row>
    <row r="1425" spans="1:19" ht="9.75" hidden="1" customHeight="1">
      <c r="A1425" s="1145"/>
      <c r="B1425" s="1145"/>
      <c r="C1425" s="1144"/>
      <c r="D1425" s="1147"/>
      <c r="E1425" s="1149"/>
      <c r="F1425" s="1213"/>
      <c r="G1425" s="1149"/>
      <c r="H1425" s="1238"/>
      <c r="I1425" s="782"/>
      <c r="J1425" s="1398"/>
      <c r="L1425" s="1399"/>
      <c r="R1425" s="1213"/>
      <c r="S1425" s="1213"/>
    </row>
    <row r="1426" spans="1:19" ht="9.75" hidden="1" customHeight="1">
      <c r="A1426" s="1145"/>
      <c r="B1426" s="1145"/>
      <c r="C1426" s="1144"/>
      <c r="D1426" s="1147"/>
      <c r="E1426" s="1149"/>
      <c r="F1426" s="1213"/>
      <c r="G1426" s="1149"/>
      <c r="H1426" s="1238"/>
      <c r="I1426" s="782"/>
      <c r="J1426" s="1398"/>
      <c r="L1426" s="1399"/>
      <c r="R1426" s="1213"/>
      <c r="S1426" s="1213"/>
    </row>
    <row r="1427" spans="1:19" ht="9.75" hidden="1" customHeight="1">
      <c r="A1427" s="1145"/>
      <c r="B1427" s="1145"/>
      <c r="C1427" s="1144"/>
      <c r="D1427" s="1147"/>
      <c r="E1427" s="1149"/>
      <c r="F1427" s="1214"/>
      <c r="G1427" s="1149"/>
      <c r="H1427" s="1238"/>
      <c r="I1427" s="782"/>
      <c r="J1427" s="1398"/>
      <c r="L1427" s="1399"/>
      <c r="R1427" s="1214"/>
      <c r="S1427" s="1214"/>
    </row>
    <row r="1428" spans="1:19" ht="9.75" hidden="1" customHeight="1">
      <c r="A1428" s="1145"/>
      <c r="B1428" s="1145"/>
      <c r="C1428" s="1144"/>
      <c r="D1428" s="1147"/>
      <c r="E1428" s="1149"/>
      <c r="F1428" s="1212"/>
      <c r="G1428" s="1149">
        <f>+L1428</f>
        <v>0</v>
      </c>
      <c r="H1428" s="1238">
        <f>E1428*G1428</f>
        <v>0</v>
      </c>
      <c r="I1428" s="782"/>
      <c r="J1428" s="1397">
        <f>+F1428</f>
        <v>0</v>
      </c>
      <c r="L1428" s="1399">
        <f>J1428*$L$3</f>
        <v>0</v>
      </c>
      <c r="R1428" s="1212"/>
      <c r="S1428" s="1212"/>
    </row>
    <row r="1429" spans="1:19" ht="9.75" hidden="1" customHeight="1">
      <c r="A1429" s="1145"/>
      <c r="B1429" s="1145"/>
      <c r="C1429" s="1144"/>
      <c r="D1429" s="1147"/>
      <c r="E1429" s="1149"/>
      <c r="F1429" s="1213"/>
      <c r="G1429" s="1149"/>
      <c r="H1429" s="1238"/>
      <c r="I1429" s="782"/>
      <c r="J1429" s="1398"/>
      <c r="L1429" s="1399"/>
      <c r="R1429" s="1213"/>
      <c r="S1429" s="1213"/>
    </row>
    <row r="1430" spans="1:19" ht="9.75" hidden="1" customHeight="1">
      <c r="A1430" s="1145"/>
      <c r="B1430" s="1145"/>
      <c r="C1430" s="1144"/>
      <c r="D1430" s="1147"/>
      <c r="E1430" s="1149"/>
      <c r="F1430" s="1213"/>
      <c r="G1430" s="1149"/>
      <c r="H1430" s="1238"/>
      <c r="I1430" s="782"/>
      <c r="J1430" s="1398"/>
      <c r="L1430" s="1399"/>
      <c r="R1430" s="1213"/>
      <c r="S1430" s="1213"/>
    </row>
    <row r="1431" spans="1:19" ht="9.75" hidden="1" customHeight="1">
      <c r="A1431" s="1145"/>
      <c r="B1431" s="1145"/>
      <c r="C1431" s="1144"/>
      <c r="D1431" s="1147"/>
      <c r="E1431" s="1149"/>
      <c r="F1431" s="1213"/>
      <c r="G1431" s="1149"/>
      <c r="H1431" s="1238"/>
      <c r="I1431" s="782"/>
      <c r="J1431" s="1398"/>
      <c r="L1431" s="1399"/>
      <c r="R1431" s="1213"/>
      <c r="S1431" s="1213"/>
    </row>
    <row r="1432" spans="1:19" ht="9.75" hidden="1" customHeight="1">
      <c r="A1432" s="1145"/>
      <c r="B1432" s="1145"/>
      <c r="C1432" s="1144"/>
      <c r="D1432" s="1147"/>
      <c r="E1432" s="1149"/>
      <c r="F1432" s="1214"/>
      <c r="G1432" s="1149"/>
      <c r="H1432" s="1238"/>
      <c r="I1432" s="782"/>
      <c r="J1432" s="1398"/>
      <c r="L1432" s="1399"/>
      <c r="R1432" s="1214"/>
      <c r="S1432" s="1214"/>
    </row>
    <row r="1433" spans="1:19" ht="9.75" hidden="1" customHeight="1">
      <c r="A1433" s="1145"/>
      <c r="B1433" s="1145"/>
      <c r="C1433" s="1144"/>
      <c r="D1433" s="1147"/>
      <c r="E1433" s="1149"/>
      <c r="F1433" s="1212"/>
      <c r="G1433" s="1149">
        <f>+L1433</f>
        <v>0</v>
      </c>
      <c r="H1433" s="1238">
        <f>E1433*G1433</f>
        <v>0</v>
      </c>
      <c r="I1433" s="782"/>
      <c r="J1433" s="1397">
        <f>+F1433</f>
        <v>0</v>
      </c>
      <c r="L1433" s="1399">
        <f>J1433*$L$3</f>
        <v>0</v>
      </c>
      <c r="R1433" s="1212"/>
      <c r="S1433" s="1212"/>
    </row>
    <row r="1434" spans="1:19" ht="9.75" hidden="1" customHeight="1">
      <c r="A1434" s="1145"/>
      <c r="B1434" s="1145"/>
      <c r="C1434" s="1144"/>
      <c r="D1434" s="1147"/>
      <c r="E1434" s="1149"/>
      <c r="F1434" s="1213"/>
      <c r="G1434" s="1149"/>
      <c r="H1434" s="1238"/>
      <c r="I1434" s="782"/>
      <c r="J1434" s="1398"/>
      <c r="L1434" s="1399"/>
      <c r="R1434" s="1213"/>
      <c r="S1434" s="1213"/>
    </row>
    <row r="1435" spans="1:19" ht="9.75" hidden="1" customHeight="1">
      <c r="A1435" s="1145"/>
      <c r="B1435" s="1145"/>
      <c r="C1435" s="1144"/>
      <c r="D1435" s="1147"/>
      <c r="E1435" s="1149"/>
      <c r="F1435" s="1213"/>
      <c r="G1435" s="1149"/>
      <c r="H1435" s="1238"/>
      <c r="I1435" s="782"/>
      <c r="J1435" s="1398"/>
      <c r="L1435" s="1399"/>
      <c r="R1435" s="1213"/>
      <c r="S1435" s="1213"/>
    </row>
    <row r="1436" spans="1:19" ht="9.75" hidden="1" customHeight="1">
      <c r="A1436" s="1145"/>
      <c r="B1436" s="1145"/>
      <c r="C1436" s="1144"/>
      <c r="D1436" s="1147"/>
      <c r="E1436" s="1149"/>
      <c r="F1436" s="1213"/>
      <c r="G1436" s="1149"/>
      <c r="H1436" s="1238"/>
      <c r="I1436" s="782"/>
      <c r="J1436" s="1398"/>
      <c r="L1436" s="1399"/>
      <c r="R1436" s="1213"/>
      <c r="S1436" s="1213"/>
    </row>
    <row r="1437" spans="1:19" ht="9.75" hidden="1" customHeight="1">
      <c r="A1437" s="1145"/>
      <c r="B1437" s="1145"/>
      <c r="C1437" s="1144"/>
      <c r="D1437" s="1147"/>
      <c r="E1437" s="1149"/>
      <c r="F1437" s="1214"/>
      <c r="G1437" s="1149"/>
      <c r="H1437" s="1238"/>
      <c r="I1437" s="782"/>
      <c r="J1437" s="1398"/>
      <c r="L1437" s="1399"/>
      <c r="R1437" s="1214"/>
      <c r="S1437" s="1214"/>
    </row>
    <row r="1438" spans="1:19" ht="9.75" hidden="1" customHeight="1">
      <c r="A1438" s="1145"/>
      <c r="B1438" s="1145"/>
      <c r="C1438" s="1144"/>
      <c r="D1438" s="1147"/>
      <c r="E1438" s="1149"/>
      <c r="F1438" s="1212"/>
      <c r="G1438" s="1149">
        <f>+L1438</f>
        <v>0</v>
      </c>
      <c r="H1438" s="1238">
        <f>E1438*G1438</f>
        <v>0</v>
      </c>
      <c r="I1438" s="782"/>
      <c r="J1438" s="1397">
        <f>+F1438</f>
        <v>0</v>
      </c>
      <c r="L1438" s="1399">
        <f>J1438*$L$3</f>
        <v>0</v>
      </c>
      <c r="R1438" s="1212"/>
      <c r="S1438" s="1212"/>
    </row>
    <row r="1439" spans="1:19" ht="9.75" hidden="1" customHeight="1">
      <c r="A1439" s="1145"/>
      <c r="B1439" s="1145"/>
      <c r="C1439" s="1144"/>
      <c r="D1439" s="1147"/>
      <c r="E1439" s="1149"/>
      <c r="F1439" s="1213"/>
      <c r="G1439" s="1149"/>
      <c r="H1439" s="1238"/>
      <c r="I1439" s="782"/>
      <c r="J1439" s="1398"/>
      <c r="L1439" s="1399"/>
      <c r="R1439" s="1213"/>
      <c r="S1439" s="1213"/>
    </row>
    <row r="1440" spans="1:19" ht="9.75" hidden="1" customHeight="1">
      <c r="A1440" s="1145"/>
      <c r="B1440" s="1145"/>
      <c r="C1440" s="1144"/>
      <c r="D1440" s="1147"/>
      <c r="E1440" s="1149"/>
      <c r="F1440" s="1213"/>
      <c r="G1440" s="1149"/>
      <c r="H1440" s="1238"/>
      <c r="I1440" s="782"/>
      <c r="J1440" s="1398"/>
      <c r="L1440" s="1399"/>
      <c r="R1440" s="1213"/>
      <c r="S1440" s="1213"/>
    </row>
    <row r="1441" spans="1:19" ht="9.75" hidden="1" customHeight="1">
      <c r="A1441" s="1145"/>
      <c r="B1441" s="1145"/>
      <c r="C1441" s="1144"/>
      <c r="D1441" s="1147"/>
      <c r="E1441" s="1149"/>
      <c r="F1441" s="1213"/>
      <c r="G1441" s="1149"/>
      <c r="H1441" s="1238"/>
      <c r="I1441" s="782"/>
      <c r="J1441" s="1398"/>
      <c r="L1441" s="1399"/>
      <c r="R1441" s="1213"/>
      <c r="S1441" s="1213"/>
    </row>
    <row r="1442" spans="1:19" ht="9.75" hidden="1" customHeight="1">
      <c r="A1442" s="1145"/>
      <c r="B1442" s="1145"/>
      <c r="C1442" s="1144"/>
      <c r="D1442" s="1147"/>
      <c r="E1442" s="1149"/>
      <c r="F1442" s="1214"/>
      <c r="G1442" s="1149"/>
      <c r="H1442" s="1238"/>
      <c r="I1442" s="782"/>
      <c r="J1442" s="1398"/>
      <c r="L1442" s="1399"/>
      <c r="R1442" s="1214"/>
      <c r="S1442" s="1214"/>
    </row>
    <row r="1443" spans="1:19" ht="9.75" hidden="1" customHeight="1">
      <c r="A1443" s="1145"/>
      <c r="B1443" s="1145"/>
      <c r="C1443" s="1144"/>
      <c r="D1443" s="1147"/>
      <c r="E1443" s="1149"/>
      <c r="F1443" s="1212"/>
      <c r="G1443" s="1149">
        <f>+L1443</f>
        <v>0</v>
      </c>
      <c r="H1443" s="1238">
        <f>E1443*G1443</f>
        <v>0</v>
      </c>
      <c r="I1443" s="782"/>
      <c r="J1443" s="1397">
        <f>+F1443</f>
        <v>0</v>
      </c>
      <c r="L1443" s="1399">
        <f>J1443*$L$3</f>
        <v>0</v>
      </c>
      <c r="R1443" s="1212"/>
      <c r="S1443" s="1212"/>
    </row>
    <row r="1444" spans="1:19" ht="9.75" hidden="1" customHeight="1">
      <c r="A1444" s="1145"/>
      <c r="B1444" s="1145"/>
      <c r="C1444" s="1144"/>
      <c r="D1444" s="1147"/>
      <c r="E1444" s="1149"/>
      <c r="F1444" s="1213"/>
      <c r="G1444" s="1149"/>
      <c r="H1444" s="1238"/>
      <c r="I1444" s="782"/>
      <c r="J1444" s="1398"/>
      <c r="L1444" s="1399"/>
      <c r="R1444" s="1213"/>
      <c r="S1444" s="1213"/>
    </row>
    <row r="1445" spans="1:19" ht="9.75" hidden="1" customHeight="1">
      <c r="A1445" s="1145"/>
      <c r="B1445" s="1145"/>
      <c r="C1445" s="1144"/>
      <c r="D1445" s="1147"/>
      <c r="E1445" s="1149"/>
      <c r="F1445" s="1213"/>
      <c r="G1445" s="1149"/>
      <c r="H1445" s="1238"/>
      <c r="I1445" s="782"/>
      <c r="J1445" s="1398"/>
      <c r="L1445" s="1399"/>
      <c r="R1445" s="1213"/>
      <c r="S1445" s="1213"/>
    </row>
    <row r="1446" spans="1:19" ht="9.75" hidden="1" customHeight="1">
      <c r="A1446" s="1145"/>
      <c r="B1446" s="1145"/>
      <c r="C1446" s="1144"/>
      <c r="D1446" s="1147"/>
      <c r="E1446" s="1149"/>
      <c r="F1446" s="1213"/>
      <c r="G1446" s="1149"/>
      <c r="H1446" s="1238"/>
      <c r="I1446" s="782"/>
      <c r="J1446" s="1398"/>
      <c r="L1446" s="1399"/>
      <c r="R1446" s="1213"/>
      <c r="S1446" s="1213"/>
    </row>
    <row r="1447" spans="1:19" ht="9.75" hidden="1" customHeight="1">
      <c r="A1447" s="1145"/>
      <c r="B1447" s="1145"/>
      <c r="C1447" s="1144"/>
      <c r="D1447" s="1147"/>
      <c r="E1447" s="1149"/>
      <c r="F1447" s="1214"/>
      <c r="G1447" s="1149"/>
      <c r="H1447" s="1238"/>
      <c r="I1447" s="782"/>
      <c r="J1447" s="1398"/>
      <c r="L1447" s="1399"/>
      <c r="R1447" s="1214"/>
      <c r="S1447" s="1214"/>
    </row>
    <row r="1448" spans="1:19" ht="9.75" hidden="1" customHeight="1">
      <c r="A1448" s="1145"/>
      <c r="B1448" s="1145"/>
      <c r="C1448" s="1144"/>
      <c r="D1448" s="1147"/>
      <c r="E1448" s="1149"/>
      <c r="F1448" s="1212"/>
      <c r="G1448" s="1149">
        <f>+L1448</f>
        <v>0</v>
      </c>
      <c r="H1448" s="1238">
        <f>E1448*G1448</f>
        <v>0</v>
      </c>
      <c r="I1448" s="782"/>
      <c r="J1448" s="1397">
        <f>+F1448</f>
        <v>0</v>
      </c>
      <c r="L1448" s="1399">
        <f>J1448*$L$3</f>
        <v>0</v>
      </c>
      <c r="R1448" s="1212"/>
      <c r="S1448" s="1212"/>
    </row>
    <row r="1449" spans="1:19" ht="9.75" hidden="1" customHeight="1">
      <c r="A1449" s="1145"/>
      <c r="B1449" s="1145"/>
      <c r="C1449" s="1144"/>
      <c r="D1449" s="1147"/>
      <c r="E1449" s="1149"/>
      <c r="F1449" s="1213"/>
      <c r="G1449" s="1149"/>
      <c r="H1449" s="1238"/>
      <c r="I1449" s="782"/>
      <c r="J1449" s="1398"/>
      <c r="L1449" s="1399"/>
      <c r="R1449" s="1213"/>
      <c r="S1449" s="1213"/>
    </row>
    <row r="1450" spans="1:19" ht="9.75" hidden="1" customHeight="1">
      <c r="A1450" s="1145"/>
      <c r="B1450" s="1145"/>
      <c r="C1450" s="1144"/>
      <c r="D1450" s="1147"/>
      <c r="E1450" s="1149"/>
      <c r="F1450" s="1213"/>
      <c r="G1450" s="1149"/>
      <c r="H1450" s="1238"/>
      <c r="I1450" s="782"/>
      <c r="J1450" s="1398"/>
      <c r="L1450" s="1399"/>
      <c r="R1450" s="1213"/>
      <c r="S1450" s="1213"/>
    </row>
    <row r="1451" spans="1:19" ht="9.75" hidden="1" customHeight="1">
      <c r="A1451" s="1145"/>
      <c r="B1451" s="1145"/>
      <c r="C1451" s="1144"/>
      <c r="D1451" s="1147"/>
      <c r="E1451" s="1149"/>
      <c r="F1451" s="1213"/>
      <c r="G1451" s="1149"/>
      <c r="H1451" s="1238"/>
      <c r="I1451" s="782"/>
      <c r="J1451" s="1398"/>
      <c r="L1451" s="1399"/>
      <c r="R1451" s="1213"/>
      <c r="S1451" s="1213"/>
    </row>
    <row r="1452" spans="1:19" ht="9.75" hidden="1" customHeight="1">
      <c r="A1452" s="1145"/>
      <c r="B1452" s="1145"/>
      <c r="C1452" s="1144"/>
      <c r="D1452" s="1147"/>
      <c r="E1452" s="1149"/>
      <c r="F1452" s="1214"/>
      <c r="G1452" s="1149"/>
      <c r="H1452" s="1238"/>
      <c r="I1452" s="782"/>
      <c r="J1452" s="1398"/>
      <c r="L1452" s="1399"/>
      <c r="R1452" s="1214"/>
      <c r="S1452" s="1214"/>
    </row>
    <row r="1453" spans="1:19" ht="9.75" hidden="1" customHeight="1">
      <c r="A1453" s="1145"/>
      <c r="B1453" s="1145"/>
      <c r="C1453" s="1144"/>
      <c r="D1453" s="1147"/>
      <c r="E1453" s="1149"/>
      <c r="F1453" s="1212"/>
      <c r="G1453" s="1149">
        <f>+L1453</f>
        <v>0</v>
      </c>
      <c r="H1453" s="1238">
        <f>E1453*G1453</f>
        <v>0</v>
      </c>
      <c r="I1453" s="782"/>
      <c r="J1453" s="1397">
        <f>+F1453</f>
        <v>0</v>
      </c>
      <c r="L1453" s="1399">
        <f>J1453*$L$3</f>
        <v>0</v>
      </c>
      <c r="R1453" s="1212"/>
      <c r="S1453" s="1212"/>
    </row>
    <row r="1454" spans="1:19" ht="9.75" hidden="1" customHeight="1">
      <c r="A1454" s="1145"/>
      <c r="B1454" s="1145"/>
      <c r="C1454" s="1144"/>
      <c r="D1454" s="1147"/>
      <c r="E1454" s="1149"/>
      <c r="F1454" s="1213"/>
      <c r="G1454" s="1149"/>
      <c r="H1454" s="1238"/>
      <c r="I1454" s="782"/>
      <c r="J1454" s="1398"/>
      <c r="L1454" s="1399"/>
      <c r="R1454" s="1213"/>
      <c r="S1454" s="1213"/>
    </row>
    <row r="1455" spans="1:19" ht="9.75" hidden="1" customHeight="1">
      <c r="A1455" s="1145"/>
      <c r="B1455" s="1145"/>
      <c r="C1455" s="1144"/>
      <c r="D1455" s="1147"/>
      <c r="E1455" s="1149"/>
      <c r="F1455" s="1213"/>
      <c r="G1455" s="1149"/>
      <c r="H1455" s="1238"/>
      <c r="I1455" s="782"/>
      <c r="J1455" s="1398"/>
      <c r="L1455" s="1399"/>
      <c r="R1455" s="1213"/>
      <c r="S1455" s="1213"/>
    </row>
    <row r="1456" spans="1:19" ht="9.75" hidden="1" customHeight="1">
      <c r="A1456" s="1145"/>
      <c r="B1456" s="1145"/>
      <c r="C1456" s="1144"/>
      <c r="D1456" s="1147"/>
      <c r="E1456" s="1149"/>
      <c r="F1456" s="1213"/>
      <c r="G1456" s="1149"/>
      <c r="H1456" s="1238"/>
      <c r="I1456" s="782"/>
      <c r="J1456" s="1398"/>
      <c r="L1456" s="1399"/>
      <c r="R1456" s="1213"/>
      <c r="S1456" s="1213"/>
    </row>
    <row r="1457" spans="1:19" ht="9.75" hidden="1" customHeight="1">
      <c r="A1457" s="1145"/>
      <c r="B1457" s="1145"/>
      <c r="C1457" s="1144"/>
      <c r="D1457" s="1147"/>
      <c r="E1457" s="1149"/>
      <c r="F1457" s="1214"/>
      <c r="G1457" s="1149"/>
      <c r="H1457" s="1238"/>
      <c r="I1457" s="782"/>
      <c r="J1457" s="1398"/>
      <c r="L1457" s="1399"/>
      <c r="R1457" s="1214"/>
      <c r="S1457" s="1214"/>
    </row>
    <row r="1458" spans="1:19" ht="9.75" hidden="1" customHeight="1">
      <c r="A1458" s="1145"/>
      <c r="B1458" s="1145"/>
      <c r="C1458" s="1144"/>
      <c r="D1458" s="1147"/>
      <c r="E1458" s="1149"/>
      <c r="F1458" s="1212"/>
      <c r="G1458" s="1149">
        <f>+L1458</f>
        <v>0</v>
      </c>
      <c r="H1458" s="1238">
        <f>E1458*G1458</f>
        <v>0</v>
      </c>
      <c r="I1458" s="782"/>
      <c r="J1458" s="1397">
        <f>+F1458</f>
        <v>0</v>
      </c>
      <c r="L1458" s="1399">
        <f>J1458*$L$3</f>
        <v>0</v>
      </c>
      <c r="R1458" s="1212"/>
      <c r="S1458" s="1212"/>
    </row>
    <row r="1459" spans="1:19" ht="9.75" hidden="1" customHeight="1">
      <c r="A1459" s="1145"/>
      <c r="B1459" s="1145"/>
      <c r="C1459" s="1144"/>
      <c r="D1459" s="1147"/>
      <c r="E1459" s="1149"/>
      <c r="F1459" s="1213"/>
      <c r="G1459" s="1149"/>
      <c r="H1459" s="1238"/>
      <c r="I1459" s="782"/>
      <c r="J1459" s="1398"/>
      <c r="L1459" s="1399"/>
      <c r="R1459" s="1213"/>
      <c r="S1459" s="1213"/>
    </row>
    <row r="1460" spans="1:19" ht="9.75" hidden="1" customHeight="1">
      <c r="A1460" s="1145"/>
      <c r="B1460" s="1145"/>
      <c r="C1460" s="1144"/>
      <c r="D1460" s="1147"/>
      <c r="E1460" s="1149"/>
      <c r="F1460" s="1213"/>
      <c r="G1460" s="1149"/>
      <c r="H1460" s="1238"/>
      <c r="I1460" s="782"/>
      <c r="J1460" s="1398"/>
      <c r="L1460" s="1399"/>
      <c r="R1460" s="1213"/>
      <c r="S1460" s="1213"/>
    </row>
    <row r="1461" spans="1:19" ht="9.75" hidden="1" customHeight="1">
      <c r="A1461" s="1145"/>
      <c r="B1461" s="1145"/>
      <c r="C1461" s="1144"/>
      <c r="D1461" s="1147"/>
      <c r="E1461" s="1149"/>
      <c r="F1461" s="1213"/>
      <c r="G1461" s="1149"/>
      <c r="H1461" s="1238"/>
      <c r="I1461" s="782"/>
      <c r="J1461" s="1398"/>
      <c r="L1461" s="1399"/>
      <c r="R1461" s="1213"/>
      <c r="S1461" s="1213"/>
    </row>
    <row r="1462" spans="1:19" ht="6.75" hidden="1" customHeight="1">
      <c r="A1462" s="1145"/>
      <c r="B1462" s="1145"/>
      <c r="C1462" s="1144"/>
      <c r="D1462" s="1147"/>
      <c r="E1462" s="1149"/>
      <c r="F1462" s="1214"/>
      <c r="G1462" s="1149"/>
      <c r="H1462" s="1238"/>
      <c r="I1462" s="782"/>
      <c r="J1462" s="1398"/>
      <c r="L1462" s="1399"/>
      <c r="R1462" s="1214"/>
      <c r="S1462" s="1214"/>
    </row>
    <row r="1463" spans="1:19" ht="9.75" hidden="1" customHeight="1">
      <c r="A1463" s="1145"/>
      <c r="B1463" s="1145"/>
      <c r="C1463" s="1144"/>
      <c r="D1463" s="1147"/>
      <c r="E1463" s="1146"/>
      <c r="F1463" s="1154"/>
      <c r="G1463" s="1149">
        <f>+L1463</f>
        <v>0</v>
      </c>
      <c r="H1463" s="1238">
        <f>E1463*G1463</f>
        <v>0</v>
      </c>
      <c r="I1463" s="782"/>
      <c r="J1463" s="1397">
        <f>+F1463</f>
        <v>0</v>
      </c>
      <c r="L1463" s="1399">
        <f>J1463*$L$3</f>
        <v>0</v>
      </c>
      <c r="R1463" s="1154"/>
      <c r="S1463" s="1154"/>
    </row>
    <row r="1464" spans="1:19" ht="9.75" hidden="1" customHeight="1">
      <c r="A1464" s="1145"/>
      <c r="B1464" s="1145"/>
      <c r="C1464" s="1144"/>
      <c r="D1464" s="1147"/>
      <c r="E1464" s="1146"/>
      <c r="F1464" s="1155"/>
      <c r="G1464" s="1149"/>
      <c r="H1464" s="1238"/>
      <c r="I1464" s="782"/>
      <c r="J1464" s="1398"/>
      <c r="L1464" s="1399"/>
      <c r="R1464" s="1155"/>
      <c r="S1464" s="1155"/>
    </row>
    <row r="1465" spans="1:19" ht="9.75" hidden="1" customHeight="1">
      <c r="A1465" s="1145"/>
      <c r="B1465" s="1145"/>
      <c r="C1465" s="1144"/>
      <c r="D1465" s="1147"/>
      <c r="E1465" s="1146"/>
      <c r="F1465" s="1155"/>
      <c r="G1465" s="1149"/>
      <c r="H1465" s="1238"/>
      <c r="I1465" s="782"/>
      <c r="J1465" s="1398"/>
      <c r="L1465" s="1399"/>
      <c r="R1465" s="1155"/>
      <c r="S1465" s="1155"/>
    </row>
    <row r="1466" spans="1:19" ht="9.75" hidden="1" customHeight="1">
      <c r="A1466" s="1145"/>
      <c r="B1466" s="1145"/>
      <c r="C1466" s="1144"/>
      <c r="D1466" s="1147"/>
      <c r="E1466" s="1146"/>
      <c r="F1466" s="1155"/>
      <c r="G1466" s="1149"/>
      <c r="H1466" s="1238"/>
      <c r="I1466" s="782"/>
      <c r="J1466" s="1398"/>
      <c r="L1466" s="1399"/>
      <c r="R1466" s="1155"/>
      <c r="S1466" s="1155"/>
    </row>
    <row r="1467" spans="1:19" ht="9.75" hidden="1" customHeight="1">
      <c r="A1467" s="1145"/>
      <c r="B1467" s="1145"/>
      <c r="C1467" s="1144"/>
      <c r="D1467" s="1147"/>
      <c r="E1467" s="1146"/>
      <c r="F1467" s="1156"/>
      <c r="G1467" s="1149"/>
      <c r="H1467" s="1238"/>
      <c r="I1467" s="782"/>
      <c r="J1467" s="1398"/>
      <c r="L1467" s="1399"/>
      <c r="R1467" s="1156"/>
      <c r="S1467" s="1156"/>
    </row>
    <row r="1468" spans="1:19" ht="9.75" hidden="1" customHeight="1">
      <c r="A1468" s="1145"/>
      <c r="B1468" s="1145"/>
      <c r="C1468" s="1144"/>
      <c r="D1468" s="1147"/>
      <c r="E1468" s="1149"/>
      <c r="F1468" s="1212"/>
      <c r="G1468" s="1149">
        <f>+L1468</f>
        <v>0</v>
      </c>
      <c r="H1468" s="1238">
        <f>E1468*G1468</f>
        <v>0</v>
      </c>
      <c r="I1468" s="782"/>
      <c r="J1468" s="1397">
        <f>+F1468</f>
        <v>0</v>
      </c>
      <c r="L1468" s="1399">
        <f>J1468*$L$3</f>
        <v>0</v>
      </c>
      <c r="R1468" s="1212"/>
      <c r="S1468" s="1212"/>
    </row>
    <row r="1469" spans="1:19" ht="9.75" hidden="1" customHeight="1">
      <c r="A1469" s="1145"/>
      <c r="B1469" s="1145"/>
      <c r="C1469" s="1144"/>
      <c r="D1469" s="1147"/>
      <c r="E1469" s="1149"/>
      <c r="F1469" s="1213"/>
      <c r="G1469" s="1149"/>
      <c r="H1469" s="1238"/>
      <c r="I1469" s="782"/>
      <c r="J1469" s="1398"/>
      <c r="L1469" s="1399"/>
      <c r="R1469" s="1213"/>
      <c r="S1469" s="1213"/>
    </row>
    <row r="1470" spans="1:19" ht="9.75" hidden="1" customHeight="1">
      <c r="A1470" s="1145"/>
      <c r="B1470" s="1145"/>
      <c r="C1470" s="1144"/>
      <c r="D1470" s="1147"/>
      <c r="E1470" s="1149"/>
      <c r="F1470" s="1213"/>
      <c r="G1470" s="1149"/>
      <c r="H1470" s="1238"/>
      <c r="I1470" s="782"/>
      <c r="J1470" s="1398"/>
      <c r="L1470" s="1399"/>
      <c r="R1470" s="1213"/>
      <c r="S1470" s="1213"/>
    </row>
    <row r="1471" spans="1:19" ht="9.75" hidden="1" customHeight="1">
      <c r="A1471" s="1145"/>
      <c r="B1471" s="1145"/>
      <c r="C1471" s="1144"/>
      <c r="D1471" s="1147"/>
      <c r="E1471" s="1149"/>
      <c r="F1471" s="1213"/>
      <c r="G1471" s="1149"/>
      <c r="H1471" s="1238"/>
      <c r="I1471" s="782"/>
      <c r="J1471" s="1398"/>
      <c r="L1471" s="1399"/>
      <c r="R1471" s="1213"/>
      <c r="S1471" s="1213"/>
    </row>
    <row r="1472" spans="1:19" ht="9.75" hidden="1" customHeight="1">
      <c r="A1472" s="1145"/>
      <c r="B1472" s="1145"/>
      <c r="C1472" s="1144"/>
      <c r="D1472" s="1147"/>
      <c r="E1472" s="1149"/>
      <c r="F1472" s="1214"/>
      <c r="G1472" s="1149"/>
      <c r="H1472" s="1238"/>
      <c r="I1472" s="782"/>
      <c r="J1472" s="1398"/>
      <c r="L1472" s="1399"/>
      <c r="R1472" s="1214"/>
      <c r="S1472" s="1214"/>
    </row>
    <row r="1473" spans="1:19" ht="9.75" hidden="1" customHeight="1">
      <c r="A1473" s="1145"/>
      <c r="B1473" s="1145"/>
      <c r="C1473" s="1415"/>
      <c r="D1473" s="1147"/>
      <c r="E1473" s="1149"/>
      <c r="F1473" s="1212"/>
      <c r="G1473" s="1149">
        <f>+L1473</f>
        <v>0</v>
      </c>
      <c r="H1473" s="1238">
        <f>E1473*G1473</f>
        <v>0</v>
      </c>
      <c r="I1473" s="782"/>
      <c r="J1473" s="1397">
        <f>+F1473</f>
        <v>0</v>
      </c>
      <c r="L1473" s="1399">
        <f>J1473*$L$3</f>
        <v>0</v>
      </c>
      <c r="R1473" s="1212"/>
      <c r="S1473" s="1212"/>
    </row>
    <row r="1474" spans="1:19" ht="9.75" hidden="1" customHeight="1">
      <c r="A1474" s="1145"/>
      <c r="B1474" s="1145"/>
      <c r="C1474" s="1415"/>
      <c r="D1474" s="1147"/>
      <c r="E1474" s="1149"/>
      <c r="F1474" s="1213"/>
      <c r="G1474" s="1149"/>
      <c r="H1474" s="1238"/>
      <c r="I1474" s="782"/>
      <c r="J1474" s="1398"/>
      <c r="L1474" s="1399"/>
      <c r="R1474" s="1213"/>
      <c r="S1474" s="1213"/>
    </row>
    <row r="1475" spans="1:19" ht="9.75" hidden="1" customHeight="1">
      <c r="A1475" s="1145"/>
      <c r="B1475" s="1145"/>
      <c r="C1475" s="1415"/>
      <c r="D1475" s="1147"/>
      <c r="E1475" s="1149"/>
      <c r="F1475" s="1213"/>
      <c r="G1475" s="1149"/>
      <c r="H1475" s="1238"/>
      <c r="I1475" s="782"/>
      <c r="J1475" s="1398"/>
      <c r="L1475" s="1399"/>
      <c r="R1475" s="1213"/>
      <c r="S1475" s="1213"/>
    </row>
    <row r="1476" spans="1:19" ht="9.75" hidden="1" customHeight="1">
      <c r="A1476" s="1145"/>
      <c r="B1476" s="1145"/>
      <c r="C1476" s="1415"/>
      <c r="D1476" s="1147"/>
      <c r="E1476" s="1149"/>
      <c r="F1476" s="1213"/>
      <c r="G1476" s="1149"/>
      <c r="H1476" s="1238"/>
      <c r="I1476" s="782"/>
      <c r="J1476" s="1398"/>
      <c r="L1476" s="1399"/>
      <c r="R1476" s="1213"/>
      <c r="S1476" s="1213"/>
    </row>
    <row r="1477" spans="1:19" ht="9.75" hidden="1" customHeight="1">
      <c r="A1477" s="1145"/>
      <c r="B1477" s="1145"/>
      <c r="C1477" s="1415"/>
      <c r="D1477" s="1147"/>
      <c r="E1477" s="1149"/>
      <c r="F1477" s="1214"/>
      <c r="G1477" s="1149"/>
      <c r="H1477" s="1238"/>
      <c r="I1477" s="782"/>
      <c r="J1477" s="1398"/>
      <c r="L1477" s="1399"/>
      <c r="R1477" s="1214"/>
      <c r="S1477" s="1214"/>
    </row>
    <row r="1478" spans="1:19" ht="9.75" hidden="1" customHeight="1">
      <c r="A1478" s="1145"/>
      <c r="B1478" s="1145"/>
      <c r="C1478" s="1144"/>
      <c r="D1478" s="1147"/>
      <c r="E1478" s="1149"/>
      <c r="F1478" s="1212"/>
      <c r="G1478" s="1149">
        <f>+L1478</f>
        <v>0</v>
      </c>
      <c r="H1478" s="1238">
        <f>E1478*G1478</f>
        <v>0</v>
      </c>
      <c r="I1478" s="782"/>
      <c r="J1478" s="1397">
        <f>+F1478</f>
        <v>0</v>
      </c>
      <c r="L1478" s="1399">
        <f>J1478*$L$3</f>
        <v>0</v>
      </c>
      <c r="R1478" s="1212"/>
      <c r="S1478" s="1212"/>
    </row>
    <row r="1479" spans="1:19" ht="9.75" hidden="1" customHeight="1">
      <c r="A1479" s="1145"/>
      <c r="B1479" s="1145"/>
      <c r="C1479" s="1144"/>
      <c r="D1479" s="1147"/>
      <c r="E1479" s="1149"/>
      <c r="F1479" s="1213"/>
      <c r="G1479" s="1149"/>
      <c r="H1479" s="1238"/>
      <c r="I1479" s="782"/>
      <c r="J1479" s="1398"/>
      <c r="L1479" s="1399"/>
      <c r="R1479" s="1213"/>
      <c r="S1479" s="1213"/>
    </row>
    <row r="1480" spans="1:19" ht="9.75" hidden="1" customHeight="1">
      <c r="A1480" s="1145"/>
      <c r="B1480" s="1145"/>
      <c r="C1480" s="1144"/>
      <c r="D1480" s="1147"/>
      <c r="E1480" s="1149"/>
      <c r="F1480" s="1213"/>
      <c r="G1480" s="1149"/>
      <c r="H1480" s="1238"/>
      <c r="I1480" s="782"/>
      <c r="J1480" s="1398"/>
      <c r="L1480" s="1399"/>
      <c r="R1480" s="1213"/>
      <c r="S1480" s="1213"/>
    </row>
    <row r="1481" spans="1:19" ht="9.75" hidden="1" customHeight="1">
      <c r="A1481" s="1145"/>
      <c r="B1481" s="1145"/>
      <c r="C1481" s="1144"/>
      <c r="D1481" s="1147"/>
      <c r="E1481" s="1149"/>
      <c r="F1481" s="1213"/>
      <c r="G1481" s="1149"/>
      <c r="H1481" s="1238"/>
      <c r="I1481" s="782"/>
      <c r="J1481" s="1398"/>
      <c r="L1481" s="1399"/>
      <c r="R1481" s="1213"/>
      <c r="S1481" s="1213"/>
    </row>
    <row r="1482" spans="1:19" ht="9.75" hidden="1" customHeight="1">
      <c r="A1482" s="1145"/>
      <c r="B1482" s="1145"/>
      <c r="C1482" s="1144"/>
      <c r="D1482" s="1147"/>
      <c r="E1482" s="1149"/>
      <c r="F1482" s="1214"/>
      <c r="G1482" s="1149"/>
      <c r="H1482" s="1238"/>
      <c r="I1482" s="782"/>
      <c r="J1482" s="1398"/>
      <c r="L1482" s="1399"/>
      <c r="R1482" s="1214"/>
      <c r="S1482" s="1214"/>
    </row>
    <row r="1483" spans="1:19" ht="9.75" hidden="1" customHeight="1">
      <c r="A1483" s="1145"/>
      <c r="B1483" s="1145"/>
      <c r="C1483" s="1144"/>
      <c r="D1483" s="1147"/>
      <c r="E1483" s="1149"/>
      <c r="F1483" s="1212"/>
      <c r="G1483" s="1149">
        <f>+L1483</f>
        <v>0</v>
      </c>
      <c r="H1483" s="1238">
        <f>E1483*G1483</f>
        <v>0</v>
      </c>
      <c r="I1483" s="782"/>
      <c r="J1483" s="1397">
        <f>+F1483</f>
        <v>0</v>
      </c>
      <c r="L1483" s="1399">
        <f>J1483*$L$3</f>
        <v>0</v>
      </c>
      <c r="R1483" s="1212"/>
      <c r="S1483" s="1212"/>
    </row>
    <row r="1484" spans="1:19" ht="9.75" hidden="1" customHeight="1">
      <c r="A1484" s="1145"/>
      <c r="B1484" s="1145"/>
      <c r="C1484" s="1144"/>
      <c r="D1484" s="1147"/>
      <c r="E1484" s="1149"/>
      <c r="F1484" s="1213"/>
      <c r="G1484" s="1149"/>
      <c r="H1484" s="1238"/>
      <c r="I1484" s="782"/>
      <c r="J1484" s="1398"/>
      <c r="L1484" s="1399"/>
      <c r="R1484" s="1213"/>
      <c r="S1484" s="1213"/>
    </row>
    <row r="1485" spans="1:19" ht="9.75" hidden="1" customHeight="1">
      <c r="A1485" s="1145"/>
      <c r="B1485" s="1145"/>
      <c r="C1485" s="1144"/>
      <c r="D1485" s="1147"/>
      <c r="E1485" s="1149"/>
      <c r="F1485" s="1213"/>
      <c r="G1485" s="1149"/>
      <c r="H1485" s="1238"/>
      <c r="I1485" s="782"/>
      <c r="J1485" s="1398"/>
      <c r="L1485" s="1399"/>
      <c r="R1485" s="1213"/>
      <c r="S1485" s="1213"/>
    </row>
    <row r="1486" spans="1:19" ht="9.75" hidden="1" customHeight="1">
      <c r="A1486" s="1145"/>
      <c r="B1486" s="1145"/>
      <c r="C1486" s="1144"/>
      <c r="D1486" s="1147"/>
      <c r="E1486" s="1149"/>
      <c r="F1486" s="1213"/>
      <c r="G1486" s="1149"/>
      <c r="H1486" s="1238"/>
      <c r="I1486" s="782"/>
      <c r="J1486" s="1398"/>
      <c r="L1486" s="1399"/>
      <c r="R1486" s="1213"/>
      <c r="S1486" s="1213"/>
    </row>
    <row r="1487" spans="1:19" ht="9.75" hidden="1" customHeight="1">
      <c r="A1487" s="1145"/>
      <c r="B1487" s="1145"/>
      <c r="C1487" s="1144"/>
      <c r="D1487" s="1147"/>
      <c r="E1487" s="1149"/>
      <c r="F1487" s="1214"/>
      <c r="G1487" s="1149"/>
      <c r="H1487" s="1238"/>
      <c r="I1487" s="782"/>
      <c r="J1487" s="1398"/>
      <c r="L1487" s="1399"/>
      <c r="R1487" s="1214"/>
      <c r="S1487" s="1214"/>
    </row>
    <row r="1488" spans="1:19" ht="9.75" hidden="1" customHeight="1">
      <c r="A1488" s="1145"/>
      <c r="B1488" s="1145"/>
      <c r="C1488" s="1144"/>
      <c r="D1488" s="1147"/>
      <c r="E1488" s="1149"/>
      <c r="F1488" s="1212"/>
      <c r="G1488" s="1149">
        <f>+L1488</f>
        <v>0</v>
      </c>
      <c r="H1488" s="1238">
        <f>E1488*G1488</f>
        <v>0</v>
      </c>
      <c r="I1488" s="782"/>
      <c r="J1488" s="1397">
        <f>+F1488</f>
        <v>0</v>
      </c>
      <c r="L1488" s="1399">
        <f>J1488*$L$3</f>
        <v>0</v>
      </c>
      <c r="R1488" s="1212"/>
      <c r="S1488" s="1212"/>
    </row>
    <row r="1489" spans="1:19" ht="9.75" hidden="1" customHeight="1">
      <c r="A1489" s="1145"/>
      <c r="B1489" s="1145"/>
      <c r="C1489" s="1144"/>
      <c r="D1489" s="1147"/>
      <c r="E1489" s="1149"/>
      <c r="F1489" s="1213"/>
      <c r="G1489" s="1149"/>
      <c r="H1489" s="1238"/>
      <c r="I1489" s="782"/>
      <c r="J1489" s="1398"/>
      <c r="L1489" s="1399"/>
      <c r="R1489" s="1213"/>
      <c r="S1489" s="1213"/>
    </row>
    <row r="1490" spans="1:19" ht="9.75" hidden="1" customHeight="1">
      <c r="A1490" s="1145"/>
      <c r="B1490" s="1145"/>
      <c r="C1490" s="1144"/>
      <c r="D1490" s="1147"/>
      <c r="E1490" s="1149"/>
      <c r="F1490" s="1213"/>
      <c r="G1490" s="1149"/>
      <c r="H1490" s="1238"/>
      <c r="I1490" s="782"/>
      <c r="J1490" s="1398"/>
      <c r="L1490" s="1399"/>
      <c r="R1490" s="1213"/>
      <c r="S1490" s="1213"/>
    </row>
    <row r="1491" spans="1:19" ht="9.75" hidden="1" customHeight="1">
      <c r="A1491" s="1145"/>
      <c r="B1491" s="1145"/>
      <c r="C1491" s="1144"/>
      <c r="D1491" s="1147"/>
      <c r="E1491" s="1149"/>
      <c r="F1491" s="1213"/>
      <c r="G1491" s="1149"/>
      <c r="H1491" s="1238"/>
      <c r="I1491" s="782"/>
      <c r="J1491" s="1398"/>
      <c r="L1491" s="1399"/>
      <c r="R1491" s="1213"/>
      <c r="S1491" s="1213"/>
    </row>
    <row r="1492" spans="1:19" ht="9.75" hidden="1" customHeight="1">
      <c r="A1492" s="1145"/>
      <c r="B1492" s="1145"/>
      <c r="C1492" s="1144"/>
      <c r="D1492" s="1147"/>
      <c r="E1492" s="1149"/>
      <c r="F1492" s="1214"/>
      <c r="G1492" s="1149"/>
      <c r="H1492" s="1238"/>
      <c r="I1492" s="782"/>
      <c r="J1492" s="1398"/>
      <c r="L1492" s="1399"/>
      <c r="R1492" s="1214"/>
      <c r="S1492" s="1214"/>
    </row>
    <row r="1493" spans="1:19" ht="9.75" hidden="1" customHeight="1">
      <c r="A1493" s="1145"/>
      <c r="B1493" s="1145"/>
      <c r="C1493" s="1144"/>
      <c r="D1493" s="1147"/>
      <c r="E1493" s="1149"/>
      <c r="F1493" s="1212"/>
      <c r="G1493" s="1149">
        <f>+L1493</f>
        <v>0</v>
      </c>
      <c r="H1493" s="1238">
        <f>E1493*G1493</f>
        <v>0</v>
      </c>
      <c r="I1493" s="782"/>
      <c r="J1493" s="1397">
        <f>+F1493</f>
        <v>0</v>
      </c>
      <c r="L1493" s="1399">
        <f>J1493*$L$3</f>
        <v>0</v>
      </c>
      <c r="R1493" s="1212"/>
      <c r="S1493" s="1212"/>
    </row>
    <row r="1494" spans="1:19" ht="9.75" hidden="1" customHeight="1">
      <c r="A1494" s="1145"/>
      <c r="B1494" s="1145"/>
      <c r="C1494" s="1144"/>
      <c r="D1494" s="1147"/>
      <c r="E1494" s="1149"/>
      <c r="F1494" s="1213"/>
      <c r="G1494" s="1149"/>
      <c r="H1494" s="1238"/>
      <c r="I1494" s="782"/>
      <c r="J1494" s="1398"/>
      <c r="L1494" s="1399"/>
      <c r="R1494" s="1213"/>
      <c r="S1494" s="1213"/>
    </row>
    <row r="1495" spans="1:19" ht="9.75" hidden="1" customHeight="1">
      <c r="A1495" s="1145"/>
      <c r="B1495" s="1145"/>
      <c r="C1495" s="1144"/>
      <c r="D1495" s="1147"/>
      <c r="E1495" s="1149"/>
      <c r="F1495" s="1213"/>
      <c r="G1495" s="1149"/>
      <c r="H1495" s="1238"/>
      <c r="I1495" s="782"/>
      <c r="J1495" s="1398"/>
      <c r="L1495" s="1399"/>
      <c r="R1495" s="1213"/>
      <c r="S1495" s="1213"/>
    </row>
    <row r="1496" spans="1:19" ht="9.75" hidden="1" customHeight="1">
      <c r="A1496" s="1145"/>
      <c r="B1496" s="1145"/>
      <c r="C1496" s="1144"/>
      <c r="D1496" s="1147"/>
      <c r="E1496" s="1149"/>
      <c r="F1496" s="1213"/>
      <c r="G1496" s="1149"/>
      <c r="H1496" s="1238"/>
      <c r="I1496" s="782"/>
      <c r="J1496" s="1398"/>
      <c r="L1496" s="1399"/>
      <c r="R1496" s="1213"/>
      <c r="S1496" s="1213"/>
    </row>
    <row r="1497" spans="1:19" ht="9.75" hidden="1" customHeight="1">
      <c r="A1497" s="1145"/>
      <c r="B1497" s="1145"/>
      <c r="C1497" s="1144"/>
      <c r="D1497" s="1147"/>
      <c r="E1497" s="1149"/>
      <c r="F1497" s="1214"/>
      <c r="G1497" s="1149"/>
      <c r="H1497" s="1238"/>
      <c r="I1497" s="782"/>
      <c r="J1497" s="1398"/>
      <c r="L1497" s="1399"/>
      <c r="R1497" s="1214"/>
      <c r="S1497" s="1214"/>
    </row>
    <row r="1498" spans="1:19" ht="9.75" hidden="1" customHeight="1">
      <c r="A1498" s="1145"/>
      <c r="B1498" s="1145"/>
      <c r="C1498" s="1144"/>
      <c r="D1498" s="1147"/>
      <c r="E1498" s="1149"/>
      <c r="F1498" s="1212"/>
      <c r="G1498" s="1149">
        <f>+L1498</f>
        <v>0</v>
      </c>
      <c r="H1498" s="1238">
        <f>E1498*G1498</f>
        <v>0</v>
      </c>
      <c r="I1498" s="782"/>
      <c r="J1498" s="1397">
        <f>+F1498</f>
        <v>0</v>
      </c>
      <c r="L1498" s="1399">
        <f>J1498*$L$3</f>
        <v>0</v>
      </c>
      <c r="R1498" s="1212"/>
      <c r="S1498" s="1212"/>
    </row>
    <row r="1499" spans="1:19" ht="9.75" hidden="1" customHeight="1">
      <c r="A1499" s="1145"/>
      <c r="B1499" s="1145"/>
      <c r="C1499" s="1144"/>
      <c r="D1499" s="1147"/>
      <c r="E1499" s="1149"/>
      <c r="F1499" s="1213"/>
      <c r="G1499" s="1149"/>
      <c r="H1499" s="1238"/>
      <c r="I1499" s="782"/>
      <c r="J1499" s="1398"/>
      <c r="L1499" s="1399"/>
      <c r="R1499" s="1213"/>
      <c r="S1499" s="1213"/>
    </row>
    <row r="1500" spans="1:19" ht="9.75" hidden="1" customHeight="1">
      <c r="A1500" s="1145"/>
      <c r="B1500" s="1145"/>
      <c r="C1500" s="1144"/>
      <c r="D1500" s="1147"/>
      <c r="E1500" s="1149"/>
      <c r="F1500" s="1213"/>
      <c r="G1500" s="1149"/>
      <c r="H1500" s="1238"/>
      <c r="I1500" s="782"/>
      <c r="J1500" s="1398"/>
      <c r="L1500" s="1399"/>
      <c r="R1500" s="1213"/>
      <c r="S1500" s="1213"/>
    </row>
    <row r="1501" spans="1:19" ht="9.75" hidden="1" customHeight="1">
      <c r="A1501" s="1145"/>
      <c r="B1501" s="1145"/>
      <c r="C1501" s="1144"/>
      <c r="D1501" s="1147"/>
      <c r="E1501" s="1149"/>
      <c r="F1501" s="1213"/>
      <c r="G1501" s="1149"/>
      <c r="H1501" s="1238"/>
      <c r="I1501" s="782"/>
      <c r="J1501" s="1398"/>
      <c r="L1501" s="1399"/>
      <c r="R1501" s="1213"/>
      <c r="S1501" s="1213"/>
    </row>
    <row r="1502" spans="1:19" ht="9.75" hidden="1" customHeight="1">
      <c r="A1502" s="1145"/>
      <c r="B1502" s="1145"/>
      <c r="C1502" s="1144"/>
      <c r="D1502" s="1147"/>
      <c r="E1502" s="1149"/>
      <c r="F1502" s="1214"/>
      <c r="G1502" s="1149"/>
      <c r="H1502" s="1238"/>
      <c r="I1502" s="782"/>
      <c r="J1502" s="1398"/>
      <c r="L1502" s="1399"/>
      <c r="R1502" s="1214"/>
      <c r="S1502" s="1214"/>
    </row>
    <row r="1503" spans="1:19" ht="9.75" hidden="1" customHeight="1">
      <c r="A1503" s="1145"/>
      <c r="B1503" s="1145"/>
      <c r="C1503" s="1144"/>
      <c r="D1503" s="1147"/>
      <c r="E1503" s="1149"/>
      <c r="F1503" s="1212"/>
      <c r="G1503" s="1149">
        <f>+L1503</f>
        <v>0</v>
      </c>
      <c r="H1503" s="1238">
        <f>E1503*G1503</f>
        <v>0</v>
      </c>
      <c r="I1503" s="782"/>
      <c r="J1503" s="1397">
        <f>+F1503</f>
        <v>0</v>
      </c>
      <c r="L1503" s="1399">
        <f>J1503*$L$3</f>
        <v>0</v>
      </c>
      <c r="R1503" s="1212"/>
      <c r="S1503" s="1212"/>
    </row>
    <row r="1504" spans="1:19" ht="9.75" hidden="1" customHeight="1">
      <c r="A1504" s="1145"/>
      <c r="B1504" s="1145"/>
      <c r="C1504" s="1144"/>
      <c r="D1504" s="1147"/>
      <c r="E1504" s="1149"/>
      <c r="F1504" s="1213"/>
      <c r="G1504" s="1149"/>
      <c r="H1504" s="1238"/>
      <c r="I1504" s="782"/>
      <c r="J1504" s="1398"/>
      <c r="L1504" s="1399"/>
      <c r="R1504" s="1213"/>
      <c r="S1504" s="1213"/>
    </row>
    <row r="1505" spans="1:19" ht="9.75" hidden="1" customHeight="1">
      <c r="A1505" s="1145"/>
      <c r="B1505" s="1145"/>
      <c r="C1505" s="1144"/>
      <c r="D1505" s="1147"/>
      <c r="E1505" s="1149"/>
      <c r="F1505" s="1213"/>
      <c r="G1505" s="1149"/>
      <c r="H1505" s="1238"/>
      <c r="I1505" s="782"/>
      <c r="J1505" s="1398"/>
      <c r="L1505" s="1399"/>
      <c r="R1505" s="1213"/>
      <c r="S1505" s="1213"/>
    </row>
    <row r="1506" spans="1:19" ht="9.75" hidden="1" customHeight="1">
      <c r="A1506" s="1145"/>
      <c r="B1506" s="1145"/>
      <c r="C1506" s="1144"/>
      <c r="D1506" s="1147"/>
      <c r="E1506" s="1149"/>
      <c r="F1506" s="1213"/>
      <c r="G1506" s="1149"/>
      <c r="H1506" s="1238"/>
      <c r="I1506" s="782"/>
      <c r="J1506" s="1398"/>
      <c r="L1506" s="1399"/>
      <c r="R1506" s="1213"/>
      <c r="S1506" s="1213"/>
    </row>
    <row r="1507" spans="1:19" ht="9.75" hidden="1" customHeight="1">
      <c r="A1507" s="1145"/>
      <c r="B1507" s="1145"/>
      <c r="C1507" s="1144"/>
      <c r="D1507" s="1147"/>
      <c r="E1507" s="1149"/>
      <c r="F1507" s="1214"/>
      <c r="G1507" s="1149"/>
      <c r="H1507" s="1238"/>
      <c r="I1507" s="782"/>
      <c r="J1507" s="1398"/>
      <c r="L1507" s="1399"/>
      <c r="R1507" s="1214"/>
      <c r="S1507" s="1214"/>
    </row>
    <row r="1508" spans="1:19" ht="9.75" hidden="1" customHeight="1">
      <c r="A1508" s="1145"/>
      <c r="B1508" s="1145"/>
      <c r="C1508" s="1144"/>
      <c r="D1508" s="1147"/>
      <c r="E1508" s="1149"/>
      <c r="F1508" s="1212"/>
      <c r="G1508" s="1149">
        <f>+L1508</f>
        <v>0</v>
      </c>
      <c r="H1508" s="1238">
        <f>E1508*G1508</f>
        <v>0</v>
      </c>
      <c r="I1508" s="782"/>
      <c r="J1508" s="1397">
        <f>+F1508</f>
        <v>0</v>
      </c>
      <c r="L1508" s="1399">
        <f>J1508*$L$3</f>
        <v>0</v>
      </c>
      <c r="R1508" s="1212"/>
      <c r="S1508" s="1212"/>
    </row>
    <row r="1509" spans="1:19" ht="9.75" hidden="1" customHeight="1">
      <c r="A1509" s="1145"/>
      <c r="B1509" s="1145"/>
      <c r="C1509" s="1144"/>
      <c r="D1509" s="1147"/>
      <c r="E1509" s="1149"/>
      <c r="F1509" s="1213"/>
      <c r="G1509" s="1149"/>
      <c r="H1509" s="1238"/>
      <c r="I1509" s="782"/>
      <c r="J1509" s="1398"/>
      <c r="L1509" s="1399"/>
      <c r="R1509" s="1213"/>
      <c r="S1509" s="1213"/>
    </row>
    <row r="1510" spans="1:19" ht="9.75" hidden="1" customHeight="1">
      <c r="A1510" s="1145"/>
      <c r="B1510" s="1145"/>
      <c r="C1510" s="1144"/>
      <c r="D1510" s="1147"/>
      <c r="E1510" s="1149"/>
      <c r="F1510" s="1213"/>
      <c r="G1510" s="1149"/>
      <c r="H1510" s="1238"/>
      <c r="I1510" s="782"/>
      <c r="J1510" s="1398"/>
      <c r="L1510" s="1399"/>
      <c r="R1510" s="1213"/>
      <c r="S1510" s="1213"/>
    </row>
    <row r="1511" spans="1:19" ht="9.75" hidden="1" customHeight="1">
      <c r="A1511" s="1145"/>
      <c r="B1511" s="1145"/>
      <c r="C1511" s="1144"/>
      <c r="D1511" s="1147"/>
      <c r="E1511" s="1149"/>
      <c r="F1511" s="1213"/>
      <c r="G1511" s="1149"/>
      <c r="H1511" s="1238"/>
      <c r="I1511" s="782"/>
      <c r="J1511" s="1398"/>
      <c r="L1511" s="1399"/>
      <c r="R1511" s="1213"/>
      <c r="S1511" s="1213"/>
    </row>
    <row r="1512" spans="1:19" ht="9.75" hidden="1" customHeight="1">
      <c r="A1512" s="1145"/>
      <c r="B1512" s="1145"/>
      <c r="C1512" s="1144"/>
      <c r="D1512" s="1147"/>
      <c r="E1512" s="1149"/>
      <c r="F1512" s="1214"/>
      <c r="G1512" s="1149"/>
      <c r="H1512" s="1238"/>
      <c r="I1512" s="782"/>
      <c r="J1512" s="1398"/>
      <c r="L1512" s="1399"/>
      <c r="R1512" s="1214"/>
      <c r="S1512" s="1214"/>
    </row>
    <row r="1513" spans="1:19" ht="9.75" hidden="1" customHeight="1">
      <c r="A1513" s="1145"/>
      <c r="B1513" s="1145"/>
      <c r="C1513" s="1144"/>
      <c r="D1513" s="1147"/>
      <c r="E1513" s="1149"/>
      <c r="F1513" s="1212"/>
      <c r="G1513" s="1149">
        <f>+L1513</f>
        <v>0</v>
      </c>
      <c r="H1513" s="1238">
        <f>E1513*G1513</f>
        <v>0</v>
      </c>
      <c r="I1513" s="782"/>
      <c r="J1513" s="1397">
        <f>+F1513</f>
        <v>0</v>
      </c>
      <c r="L1513" s="1399">
        <f>J1513*$L$3</f>
        <v>0</v>
      </c>
      <c r="R1513" s="1212"/>
      <c r="S1513" s="1212"/>
    </row>
    <row r="1514" spans="1:19" ht="9.75" hidden="1" customHeight="1">
      <c r="A1514" s="1145"/>
      <c r="B1514" s="1145"/>
      <c r="C1514" s="1144"/>
      <c r="D1514" s="1147"/>
      <c r="E1514" s="1149"/>
      <c r="F1514" s="1213"/>
      <c r="G1514" s="1149"/>
      <c r="H1514" s="1238"/>
      <c r="I1514" s="782"/>
      <c r="J1514" s="1398"/>
      <c r="L1514" s="1399"/>
      <c r="R1514" s="1213"/>
      <c r="S1514" s="1213"/>
    </row>
    <row r="1515" spans="1:19" ht="9.75" hidden="1" customHeight="1">
      <c r="A1515" s="1145"/>
      <c r="B1515" s="1145"/>
      <c r="C1515" s="1144"/>
      <c r="D1515" s="1147"/>
      <c r="E1515" s="1149"/>
      <c r="F1515" s="1213"/>
      <c r="G1515" s="1149"/>
      <c r="H1515" s="1238"/>
      <c r="I1515" s="782"/>
      <c r="J1515" s="1398"/>
      <c r="L1515" s="1399"/>
      <c r="R1515" s="1213"/>
      <c r="S1515" s="1213"/>
    </row>
    <row r="1516" spans="1:19" ht="9.75" hidden="1" customHeight="1">
      <c r="A1516" s="1145"/>
      <c r="B1516" s="1145"/>
      <c r="C1516" s="1144"/>
      <c r="D1516" s="1147"/>
      <c r="E1516" s="1149"/>
      <c r="F1516" s="1213"/>
      <c r="G1516" s="1149"/>
      <c r="H1516" s="1238"/>
      <c r="I1516" s="782"/>
      <c r="J1516" s="1398"/>
      <c r="L1516" s="1399"/>
      <c r="R1516" s="1213"/>
      <c r="S1516" s="1213"/>
    </row>
    <row r="1517" spans="1:19" ht="9.75" hidden="1" customHeight="1">
      <c r="A1517" s="1145"/>
      <c r="B1517" s="1145"/>
      <c r="C1517" s="1144"/>
      <c r="D1517" s="1147"/>
      <c r="E1517" s="1149"/>
      <c r="F1517" s="1214"/>
      <c r="G1517" s="1149"/>
      <c r="H1517" s="1238"/>
      <c r="I1517" s="782"/>
      <c r="J1517" s="1398"/>
      <c r="L1517" s="1399"/>
      <c r="R1517" s="1214"/>
      <c r="S1517" s="1214"/>
    </row>
    <row r="1518" spans="1:19" ht="9.75" hidden="1" customHeight="1">
      <c r="A1518" s="1145"/>
      <c r="B1518" s="1145"/>
      <c r="C1518" s="1144"/>
      <c r="D1518" s="1147"/>
      <c r="E1518" s="1149"/>
      <c r="F1518" s="1212"/>
      <c r="G1518" s="1149">
        <f>+L1518</f>
        <v>0</v>
      </c>
      <c r="H1518" s="1238">
        <f>E1518*G1518</f>
        <v>0</v>
      </c>
      <c r="I1518" s="782"/>
      <c r="J1518" s="1397">
        <f>+F1518</f>
        <v>0</v>
      </c>
      <c r="L1518" s="1399">
        <f>J1518*$L$3</f>
        <v>0</v>
      </c>
      <c r="R1518" s="1212"/>
      <c r="S1518" s="1212"/>
    </row>
    <row r="1519" spans="1:19" ht="9.75" hidden="1" customHeight="1">
      <c r="A1519" s="1145"/>
      <c r="B1519" s="1145"/>
      <c r="C1519" s="1144"/>
      <c r="D1519" s="1147"/>
      <c r="E1519" s="1149"/>
      <c r="F1519" s="1213"/>
      <c r="G1519" s="1149"/>
      <c r="H1519" s="1238"/>
      <c r="I1519" s="782"/>
      <c r="J1519" s="1398"/>
      <c r="L1519" s="1399"/>
      <c r="R1519" s="1213"/>
      <c r="S1519" s="1213"/>
    </row>
    <row r="1520" spans="1:19" ht="9.75" hidden="1" customHeight="1">
      <c r="A1520" s="1145"/>
      <c r="B1520" s="1145"/>
      <c r="C1520" s="1144"/>
      <c r="D1520" s="1147"/>
      <c r="E1520" s="1149"/>
      <c r="F1520" s="1213"/>
      <c r="G1520" s="1149"/>
      <c r="H1520" s="1238"/>
      <c r="I1520" s="782"/>
      <c r="J1520" s="1398"/>
      <c r="L1520" s="1399"/>
      <c r="R1520" s="1213"/>
      <c r="S1520" s="1213"/>
    </row>
    <row r="1521" spans="1:19" ht="9.75" hidden="1" customHeight="1">
      <c r="A1521" s="1145"/>
      <c r="B1521" s="1145"/>
      <c r="C1521" s="1144"/>
      <c r="D1521" s="1147"/>
      <c r="E1521" s="1149"/>
      <c r="F1521" s="1213"/>
      <c r="G1521" s="1149"/>
      <c r="H1521" s="1238"/>
      <c r="I1521" s="782"/>
      <c r="J1521" s="1398"/>
      <c r="L1521" s="1399"/>
      <c r="R1521" s="1213"/>
      <c r="S1521" s="1213"/>
    </row>
    <row r="1522" spans="1:19" ht="9.75" hidden="1" customHeight="1">
      <c r="A1522" s="1145"/>
      <c r="B1522" s="1145"/>
      <c r="C1522" s="1144"/>
      <c r="D1522" s="1147"/>
      <c r="E1522" s="1149"/>
      <c r="F1522" s="1214"/>
      <c r="G1522" s="1149"/>
      <c r="H1522" s="1238"/>
      <c r="I1522" s="782"/>
      <c r="J1522" s="1398"/>
      <c r="L1522" s="1399"/>
      <c r="R1522" s="1214"/>
      <c r="S1522" s="1214"/>
    </row>
    <row r="1523" spans="1:19" ht="9.75" hidden="1" customHeight="1">
      <c r="A1523" s="1145"/>
      <c r="B1523" s="1145"/>
      <c r="C1523" s="1415"/>
      <c r="D1523" s="1147"/>
      <c r="E1523" s="1149"/>
      <c r="F1523" s="1212"/>
      <c r="G1523" s="1149">
        <f>+L1523</f>
        <v>0</v>
      </c>
      <c r="H1523" s="1238">
        <f>E1523*G1523</f>
        <v>0</v>
      </c>
      <c r="I1523" s="782"/>
      <c r="J1523" s="1397">
        <f>+F1523</f>
        <v>0</v>
      </c>
      <c r="L1523" s="1399">
        <f>J1523*$L$3</f>
        <v>0</v>
      </c>
      <c r="R1523" s="1212"/>
      <c r="S1523" s="1212"/>
    </row>
    <row r="1524" spans="1:19" ht="9.75" hidden="1" customHeight="1">
      <c r="A1524" s="1145"/>
      <c r="B1524" s="1145"/>
      <c r="C1524" s="1415"/>
      <c r="D1524" s="1147"/>
      <c r="E1524" s="1149"/>
      <c r="F1524" s="1213"/>
      <c r="G1524" s="1149"/>
      <c r="H1524" s="1238"/>
      <c r="I1524" s="782"/>
      <c r="J1524" s="1398"/>
      <c r="L1524" s="1399"/>
      <c r="R1524" s="1213"/>
      <c r="S1524" s="1213"/>
    </row>
    <row r="1525" spans="1:19" ht="9.75" hidden="1" customHeight="1">
      <c r="A1525" s="1145"/>
      <c r="B1525" s="1145"/>
      <c r="C1525" s="1415"/>
      <c r="D1525" s="1147"/>
      <c r="E1525" s="1149"/>
      <c r="F1525" s="1213"/>
      <c r="G1525" s="1149"/>
      <c r="H1525" s="1238"/>
      <c r="I1525" s="782"/>
      <c r="J1525" s="1398"/>
      <c r="L1525" s="1399"/>
      <c r="R1525" s="1213"/>
      <c r="S1525" s="1213"/>
    </row>
    <row r="1526" spans="1:19" ht="9.75" hidden="1" customHeight="1">
      <c r="A1526" s="1145"/>
      <c r="B1526" s="1145"/>
      <c r="C1526" s="1415"/>
      <c r="D1526" s="1147"/>
      <c r="E1526" s="1149"/>
      <c r="F1526" s="1213"/>
      <c r="G1526" s="1149"/>
      <c r="H1526" s="1238"/>
      <c r="I1526" s="782"/>
      <c r="J1526" s="1398"/>
      <c r="L1526" s="1399"/>
      <c r="R1526" s="1213"/>
      <c r="S1526" s="1213"/>
    </row>
    <row r="1527" spans="1:19" ht="9.75" hidden="1" customHeight="1">
      <c r="A1527" s="1145"/>
      <c r="B1527" s="1145"/>
      <c r="C1527" s="1415"/>
      <c r="D1527" s="1147"/>
      <c r="E1527" s="1149"/>
      <c r="F1527" s="1214"/>
      <c r="G1527" s="1149"/>
      <c r="H1527" s="1238"/>
      <c r="I1527" s="782"/>
      <c r="J1527" s="1398"/>
      <c r="L1527" s="1399"/>
      <c r="R1527" s="1214"/>
      <c r="S1527" s="1214"/>
    </row>
    <row r="1528" spans="1:19" ht="9.75" hidden="1" customHeight="1">
      <c r="A1528" s="1145"/>
      <c r="B1528" s="1145"/>
      <c r="C1528" s="1415"/>
      <c r="D1528" s="1147"/>
      <c r="E1528" s="1149"/>
      <c r="F1528" s="1212"/>
      <c r="G1528" s="1149">
        <f>+L1528</f>
        <v>0</v>
      </c>
      <c r="H1528" s="1238">
        <f>E1528*G1528</f>
        <v>0</v>
      </c>
      <c r="I1528" s="782"/>
      <c r="J1528" s="1397">
        <f>+F1528</f>
        <v>0</v>
      </c>
      <c r="L1528" s="1399">
        <f>J1528*$L$3</f>
        <v>0</v>
      </c>
      <c r="R1528" s="1212"/>
      <c r="S1528" s="1212"/>
    </row>
    <row r="1529" spans="1:19" ht="9.75" hidden="1" customHeight="1">
      <c r="A1529" s="1145"/>
      <c r="B1529" s="1145"/>
      <c r="C1529" s="1415"/>
      <c r="D1529" s="1147"/>
      <c r="E1529" s="1149"/>
      <c r="F1529" s="1213"/>
      <c r="G1529" s="1149"/>
      <c r="H1529" s="1238"/>
      <c r="I1529" s="782"/>
      <c r="J1529" s="1398"/>
      <c r="L1529" s="1399"/>
      <c r="R1529" s="1213"/>
      <c r="S1529" s="1213"/>
    </row>
    <row r="1530" spans="1:19" ht="9.75" hidden="1" customHeight="1">
      <c r="A1530" s="1145"/>
      <c r="B1530" s="1145"/>
      <c r="C1530" s="1415"/>
      <c r="D1530" s="1147"/>
      <c r="E1530" s="1149"/>
      <c r="F1530" s="1213"/>
      <c r="G1530" s="1149"/>
      <c r="H1530" s="1238"/>
      <c r="I1530" s="782"/>
      <c r="J1530" s="1398"/>
      <c r="L1530" s="1399"/>
      <c r="R1530" s="1213"/>
      <c r="S1530" s="1213"/>
    </row>
    <row r="1531" spans="1:19" ht="9.75" hidden="1" customHeight="1">
      <c r="A1531" s="1145"/>
      <c r="B1531" s="1145"/>
      <c r="C1531" s="1415"/>
      <c r="D1531" s="1147"/>
      <c r="E1531" s="1149"/>
      <c r="F1531" s="1213"/>
      <c r="G1531" s="1149"/>
      <c r="H1531" s="1238"/>
      <c r="I1531" s="782"/>
      <c r="J1531" s="1398"/>
      <c r="L1531" s="1399"/>
      <c r="R1531" s="1213"/>
      <c r="S1531" s="1213"/>
    </row>
    <row r="1532" spans="1:19" ht="9.75" hidden="1" customHeight="1">
      <c r="A1532" s="1145"/>
      <c r="B1532" s="1145"/>
      <c r="C1532" s="1415"/>
      <c r="D1532" s="1147"/>
      <c r="E1532" s="1149"/>
      <c r="F1532" s="1214"/>
      <c r="G1532" s="1149"/>
      <c r="H1532" s="1238"/>
      <c r="I1532" s="782"/>
      <c r="J1532" s="1398"/>
      <c r="L1532" s="1399"/>
      <c r="R1532" s="1214"/>
      <c r="S1532" s="1214"/>
    </row>
    <row r="1533" spans="1:19" ht="9.75" hidden="1" customHeight="1">
      <c r="A1533" s="1145"/>
      <c r="B1533" s="1145"/>
      <c r="C1533" s="1144"/>
      <c r="D1533" s="1147"/>
      <c r="E1533" s="1149"/>
      <c r="F1533" s="1212"/>
      <c r="G1533" s="1149">
        <f>+L1533</f>
        <v>0</v>
      </c>
      <c r="H1533" s="1238">
        <f>E1533*G1533</f>
        <v>0</v>
      </c>
      <c r="I1533" s="782"/>
      <c r="J1533" s="1397">
        <f>+F1533</f>
        <v>0</v>
      </c>
      <c r="L1533" s="1399">
        <f>J1533*$L$3</f>
        <v>0</v>
      </c>
      <c r="R1533" s="1212"/>
      <c r="S1533" s="1212"/>
    </row>
    <row r="1534" spans="1:19" ht="9.75" hidden="1" customHeight="1">
      <c r="A1534" s="1145"/>
      <c r="B1534" s="1145"/>
      <c r="C1534" s="1144"/>
      <c r="D1534" s="1147"/>
      <c r="E1534" s="1149"/>
      <c r="F1534" s="1213"/>
      <c r="G1534" s="1149"/>
      <c r="H1534" s="1238"/>
      <c r="I1534" s="782"/>
      <c r="J1534" s="1398"/>
      <c r="L1534" s="1399"/>
      <c r="R1534" s="1213"/>
      <c r="S1534" s="1213"/>
    </row>
    <row r="1535" spans="1:19" ht="9.75" hidden="1" customHeight="1">
      <c r="A1535" s="1145"/>
      <c r="B1535" s="1145"/>
      <c r="C1535" s="1144"/>
      <c r="D1535" s="1147"/>
      <c r="E1535" s="1149"/>
      <c r="F1535" s="1213"/>
      <c r="G1535" s="1149"/>
      <c r="H1535" s="1238"/>
      <c r="I1535" s="782"/>
      <c r="J1535" s="1398"/>
      <c r="L1535" s="1399"/>
      <c r="R1535" s="1213"/>
      <c r="S1535" s="1213"/>
    </row>
    <row r="1536" spans="1:19" ht="9.75" hidden="1" customHeight="1">
      <c r="A1536" s="1145"/>
      <c r="B1536" s="1145"/>
      <c r="C1536" s="1144"/>
      <c r="D1536" s="1147"/>
      <c r="E1536" s="1149"/>
      <c r="F1536" s="1213"/>
      <c r="G1536" s="1149"/>
      <c r="H1536" s="1238"/>
      <c r="I1536" s="782"/>
      <c r="J1536" s="1398"/>
      <c r="L1536" s="1399"/>
      <c r="R1536" s="1213"/>
      <c r="S1536" s="1213"/>
    </row>
    <row r="1537" spans="1:19" ht="7.5" hidden="1" customHeight="1">
      <c r="A1537" s="1145"/>
      <c r="B1537" s="1145"/>
      <c r="C1537" s="1144"/>
      <c r="D1537" s="1147"/>
      <c r="E1537" s="1149"/>
      <c r="F1537" s="1214"/>
      <c r="G1537" s="1149"/>
      <c r="H1537" s="1238"/>
      <c r="I1537" s="782"/>
      <c r="J1537" s="1398"/>
      <c r="L1537" s="1399"/>
      <c r="R1537" s="1214"/>
      <c r="S1537" s="1214"/>
    </row>
    <row r="1538" spans="1:19" ht="9.75" hidden="1" customHeight="1">
      <c r="A1538" s="1145"/>
      <c r="B1538" s="1145"/>
      <c r="C1538" s="1144"/>
      <c r="D1538" s="1147"/>
      <c r="E1538" s="1149"/>
      <c r="F1538" s="1212"/>
      <c r="G1538" s="1149">
        <f>+L1538</f>
        <v>0</v>
      </c>
      <c r="H1538" s="1238">
        <f>E1538*G1538</f>
        <v>0</v>
      </c>
      <c r="I1538" s="782"/>
      <c r="J1538" s="1397">
        <f>+F1538</f>
        <v>0</v>
      </c>
      <c r="L1538" s="1399">
        <f>J1538*$L$3</f>
        <v>0</v>
      </c>
      <c r="R1538" s="1212"/>
      <c r="S1538" s="1212"/>
    </row>
    <row r="1539" spans="1:19" ht="9.75" hidden="1" customHeight="1">
      <c r="A1539" s="1145"/>
      <c r="B1539" s="1145"/>
      <c r="C1539" s="1144"/>
      <c r="D1539" s="1147"/>
      <c r="E1539" s="1149"/>
      <c r="F1539" s="1213"/>
      <c r="G1539" s="1149"/>
      <c r="H1539" s="1238"/>
      <c r="I1539" s="782"/>
      <c r="J1539" s="1398"/>
      <c r="L1539" s="1399"/>
      <c r="R1539" s="1213"/>
      <c r="S1539" s="1213"/>
    </row>
    <row r="1540" spans="1:19" ht="9.75" hidden="1" customHeight="1">
      <c r="A1540" s="1145"/>
      <c r="B1540" s="1145"/>
      <c r="C1540" s="1144"/>
      <c r="D1540" s="1147"/>
      <c r="E1540" s="1149"/>
      <c r="F1540" s="1213"/>
      <c r="G1540" s="1149"/>
      <c r="H1540" s="1238"/>
      <c r="I1540" s="782"/>
      <c r="J1540" s="1398"/>
      <c r="L1540" s="1399"/>
      <c r="R1540" s="1213"/>
      <c r="S1540" s="1213"/>
    </row>
    <row r="1541" spans="1:19" ht="9.75" hidden="1" customHeight="1">
      <c r="A1541" s="1145"/>
      <c r="B1541" s="1145"/>
      <c r="C1541" s="1144"/>
      <c r="D1541" s="1147"/>
      <c r="E1541" s="1149"/>
      <c r="F1541" s="1213"/>
      <c r="G1541" s="1149"/>
      <c r="H1541" s="1238"/>
      <c r="I1541" s="782"/>
      <c r="J1541" s="1398"/>
      <c r="L1541" s="1399"/>
      <c r="R1541" s="1213"/>
      <c r="S1541" s="1213"/>
    </row>
    <row r="1542" spans="1:19" ht="9.75" hidden="1" customHeight="1">
      <c r="A1542" s="1145"/>
      <c r="B1542" s="1145"/>
      <c r="C1542" s="1144"/>
      <c r="D1542" s="1147"/>
      <c r="E1542" s="1149"/>
      <c r="F1542" s="1214"/>
      <c r="G1542" s="1149"/>
      <c r="H1542" s="1238"/>
      <c r="I1542" s="782"/>
      <c r="J1542" s="1398"/>
      <c r="L1542" s="1399"/>
      <c r="R1542" s="1214"/>
      <c r="S1542" s="1214"/>
    </row>
    <row r="1543" spans="1:19" ht="9.75" hidden="1" customHeight="1">
      <c r="A1543" s="1145"/>
      <c r="B1543" s="1145"/>
      <c r="C1543" s="1144"/>
      <c r="D1543" s="1147"/>
      <c r="E1543" s="1149"/>
      <c r="F1543" s="1212"/>
      <c r="G1543" s="1149">
        <f>+L1543</f>
        <v>0</v>
      </c>
      <c r="H1543" s="1238">
        <f>E1543*G1543</f>
        <v>0</v>
      </c>
      <c r="I1543" s="782"/>
      <c r="J1543" s="1397">
        <f>+F1543</f>
        <v>0</v>
      </c>
      <c r="L1543" s="1399">
        <f>J1543*$L$3</f>
        <v>0</v>
      </c>
      <c r="R1543" s="1212"/>
      <c r="S1543" s="1212"/>
    </row>
    <row r="1544" spans="1:19" ht="9.75" hidden="1" customHeight="1">
      <c r="A1544" s="1145"/>
      <c r="B1544" s="1145"/>
      <c r="C1544" s="1144"/>
      <c r="D1544" s="1147"/>
      <c r="E1544" s="1149"/>
      <c r="F1544" s="1213"/>
      <c r="G1544" s="1149"/>
      <c r="H1544" s="1238"/>
      <c r="I1544" s="782"/>
      <c r="J1544" s="1398"/>
      <c r="L1544" s="1399"/>
      <c r="R1544" s="1213"/>
      <c r="S1544" s="1213"/>
    </row>
    <row r="1545" spans="1:19" ht="9.75" hidden="1" customHeight="1">
      <c r="A1545" s="1145"/>
      <c r="B1545" s="1145"/>
      <c r="C1545" s="1144"/>
      <c r="D1545" s="1147"/>
      <c r="E1545" s="1149"/>
      <c r="F1545" s="1213"/>
      <c r="G1545" s="1149"/>
      <c r="H1545" s="1238"/>
      <c r="I1545" s="782"/>
      <c r="J1545" s="1398"/>
      <c r="L1545" s="1399"/>
      <c r="R1545" s="1213"/>
      <c r="S1545" s="1213"/>
    </row>
    <row r="1546" spans="1:19" ht="9.75" hidden="1" customHeight="1">
      <c r="A1546" s="1145"/>
      <c r="B1546" s="1145"/>
      <c r="C1546" s="1144"/>
      <c r="D1546" s="1147"/>
      <c r="E1546" s="1149"/>
      <c r="F1546" s="1213"/>
      <c r="G1546" s="1149"/>
      <c r="H1546" s="1238"/>
      <c r="I1546" s="782"/>
      <c r="J1546" s="1398"/>
      <c r="L1546" s="1399"/>
      <c r="R1546" s="1213"/>
      <c r="S1546" s="1213"/>
    </row>
    <row r="1547" spans="1:19" ht="9.75" hidden="1" customHeight="1">
      <c r="A1547" s="1145"/>
      <c r="B1547" s="1145"/>
      <c r="C1547" s="1144"/>
      <c r="D1547" s="1147"/>
      <c r="E1547" s="1149"/>
      <c r="F1547" s="1214"/>
      <c r="G1547" s="1149"/>
      <c r="H1547" s="1238"/>
      <c r="I1547" s="782"/>
      <c r="J1547" s="1398"/>
      <c r="L1547" s="1399"/>
      <c r="R1547" s="1214"/>
      <c r="S1547" s="1214"/>
    </row>
    <row r="1548" spans="1:19" ht="9.75" hidden="1" customHeight="1">
      <c r="A1548" s="1145"/>
      <c r="B1548" s="1145"/>
      <c r="C1548" s="1144"/>
      <c r="D1548" s="1147"/>
      <c r="E1548" s="1149"/>
      <c r="F1548" s="1212"/>
      <c r="G1548" s="1149">
        <f>+L1548</f>
        <v>0</v>
      </c>
      <c r="H1548" s="1238">
        <f>E1548*G1548</f>
        <v>0</v>
      </c>
      <c r="I1548" s="782"/>
      <c r="J1548" s="1397">
        <f>+F1548</f>
        <v>0</v>
      </c>
      <c r="L1548" s="1399">
        <f>J1548*$L$3</f>
        <v>0</v>
      </c>
      <c r="R1548" s="1212"/>
      <c r="S1548" s="1212"/>
    </row>
    <row r="1549" spans="1:19" ht="9.75" hidden="1" customHeight="1">
      <c r="A1549" s="1145"/>
      <c r="B1549" s="1145"/>
      <c r="C1549" s="1144"/>
      <c r="D1549" s="1147"/>
      <c r="E1549" s="1149"/>
      <c r="F1549" s="1213"/>
      <c r="G1549" s="1149"/>
      <c r="H1549" s="1238"/>
      <c r="I1549" s="782"/>
      <c r="J1549" s="1398"/>
      <c r="L1549" s="1399"/>
      <c r="R1549" s="1213"/>
      <c r="S1549" s="1213"/>
    </row>
    <row r="1550" spans="1:19" ht="9.75" hidden="1" customHeight="1">
      <c r="A1550" s="1145"/>
      <c r="B1550" s="1145"/>
      <c r="C1550" s="1144"/>
      <c r="D1550" s="1147"/>
      <c r="E1550" s="1149"/>
      <c r="F1550" s="1213"/>
      <c r="G1550" s="1149"/>
      <c r="H1550" s="1238"/>
      <c r="I1550" s="782"/>
      <c r="J1550" s="1398"/>
      <c r="L1550" s="1399"/>
      <c r="R1550" s="1213"/>
      <c r="S1550" s="1213"/>
    </row>
    <row r="1551" spans="1:19" ht="9.75" hidden="1" customHeight="1">
      <c r="A1551" s="1145"/>
      <c r="B1551" s="1145"/>
      <c r="C1551" s="1144"/>
      <c r="D1551" s="1147"/>
      <c r="E1551" s="1149"/>
      <c r="F1551" s="1213"/>
      <c r="G1551" s="1149"/>
      <c r="H1551" s="1238"/>
      <c r="I1551" s="782"/>
      <c r="J1551" s="1398"/>
      <c r="L1551" s="1399"/>
      <c r="R1551" s="1213"/>
      <c r="S1551" s="1213"/>
    </row>
    <row r="1552" spans="1:19" ht="9.75" hidden="1" customHeight="1">
      <c r="A1552" s="1145"/>
      <c r="B1552" s="1145"/>
      <c r="C1552" s="1144"/>
      <c r="D1552" s="1147"/>
      <c r="E1552" s="1149"/>
      <c r="F1552" s="1214"/>
      <c r="G1552" s="1149"/>
      <c r="H1552" s="1238"/>
      <c r="I1552" s="782"/>
      <c r="J1552" s="1398"/>
      <c r="L1552" s="1399"/>
      <c r="R1552" s="1214"/>
      <c r="S1552" s="1214"/>
    </row>
    <row r="1553" spans="1:19" ht="9.75" hidden="1" customHeight="1">
      <c r="A1553" s="1145"/>
      <c r="B1553" s="1145"/>
      <c r="C1553" s="1144"/>
      <c r="D1553" s="1147"/>
      <c r="E1553" s="1149"/>
      <c r="F1553" s="1212"/>
      <c r="G1553" s="1149">
        <f>+L1553</f>
        <v>0</v>
      </c>
      <c r="H1553" s="1238">
        <f>E1553*G1553</f>
        <v>0</v>
      </c>
      <c r="I1553" s="782"/>
      <c r="J1553" s="1397">
        <f>+F1553</f>
        <v>0</v>
      </c>
      <c r="L1553" s="1399">
        <f>J1553*$L$3</f>
        <v>0</v>
      </c>
      <c r="R1553" s="1212"/>
      <c r="S1553" s="1212"/>
    </row>
    <row r="1554" spans="1:19" ht="9.75" hidden="1" customHeight="1">
      <c r="A1554" s="1145"/>
      <c r="B1554" s="1145"/>
      <c r="C1554" s="1144"/>
      <c r="D1554" s="1147"/>
      <c r="E1554" s="1149"/>
      <c r="F1554" s="1213"/>
      <c r="G1554" s="1149"/>
      <c r="H1554" s="1238"/>
      <c r="I1554" s="782"/>
      <c r="J1554" s="1398"/>
      <c r="L1554" s="1399"/>
      <c r="R1554" s="1213"/>
      <c r="S1554" s="1213"/>
    </row>
    <row r="1555" spans="1:19" ht="9.75" hidden="1" customHeight="1">
      <c r="A1555" s="1145"/>
      <c r="B1555" s="1145"/>
      <c r="C1555" s="1144"/>
      <c r="D1555" s="1147"/>
      <c r="E1555" s="1149"/>
      <c r="F1555" s="1213"/>
      <c r="G1555" s="1149"/>
      <c r="H1555" s="1238"/>
      <c r="I1555" s="782"/>
      <c r="J1555" s="1398"/>
      <c r="L1555" s="1399"/>
      <c r="R1555" s="1213"/>
      <c r="S1555" s="1213"/>
    </row>
    <row r="1556" spans="1:19" ht="9.75" hidden="1" customHeight="1">
      <c r="A1556" s="1145"/>
      <c r="B1556" s="1145"/>
      <c r="C1556" s="1144"/>
      <c r="D1556" s="1147"/>
      <c r="E1556" s="1149"/>
      <c r="F1556" s="1213"/>
      <c r="G1556" s="1149"/>
      <c r="H1556" s="1238"/>
      <c r="I1556" s="782"/>
      <c r="J1556" s="1398"/>
      <c r="L1556" s="1399"/>
      <c r="R1556" s="1213"/>
      <c r="S1556" s="1213"/>
    </row>
    <row r="1557" spans="1:19" ht="9.75" hidden="1" customHeight="1">
      <c r="A1557" s="1145"/>
      <c r="B1557" s="1145"/>
      <c r="C1557" s="1144"/>
      <c r="D1557" s="1147"/>
      <c r="E1557" s="1149"/>
      <c r="F1557" s="1214"/>
      <c r="G1557" s="1149"/>
      <c r="H1557" s="1238"/>
      <c r="I1557" s="782"/>
      <c r="J1557" s="1398"/>
      <c r="L1557" s="1399"/>
      <c r="R1557" s="1214"/>
      <c r="S1557" s="1214"/>
    </row>
    <row r="1558" spans="1:19" ht="9.75" hidden="1" customHeight="1">
      <c r="A1558" s="1145"/>
      <c r="B1558" s="1145"/>
      <c r="C1558" s="1415"/>
      <c r="D1558" s="1147"/>
      <c r="E1558" s="1149"/>
      <c r="F1558" s="1212"/>
      <c r="G1558" s="1149">
        <f>+L1558</f>
        <v>0</v>
      </c>
      <c r="H1558" s="1238">
        <f>E1558*G1558</f>
        <v>0</v>
      </c>
      <c r="I1558" s="782"/>
      <c r="J1558" s="1397">
        <f>+F1558</f>
        <v>0</v>
      </c>
      <c r="L1558" s="1399">
        <f>J1558*$L$3</f>
        <v>0</v>
      </c>
      <c r="R1558" s="1212"/>
      <c r="S1558" s="1212"/>
    </row>
    <row r="1559" spans="1:19" ht="9.75" hidden="1" customHeight="1">
      <c r="A1559" s="1145"/>
      <c r="B1559" s="1145"/>
      <c r="C1559" s="1415"/>
      <c r="D1559" s="1147"/>
      <c r="E1559" s="1149"/>
      <c r="F1559" s="1213"/>
      <c r="G1559" s="1149"/>
      <c r="H1559" s="1238"/>
      <c r="I1559" s="782"/>
      <c r="J1559" s="1398"/>
      <c r="L1559" s="1399"/>
      <c r="R1559" s="1213"/>
      <c r="S1559" s="1213"/>
    </row>
    <row r="1560" spans="1:19" ht="9.75" hidden="1" customHeight="1">
      <c r="A1560" s="1145"/>
      <c r="B1560" s="1145"/>
      <c r="C1560" s="1415"/>
      <c r="D1560" s="1147"/>
      <c r="E1560" s="1149"/>
      <c r="F1560" s="1213"/>
      <c r="G1560" s="1149"/>
      <c r="H1560" s="1238"/>
      <c r="I1560" s="782"/>
      <c r="J1560" s="1398"/>
      <c r="L1560" s="1399"/>
      <c r="R1560" s="1213"/>
      <c r="S1560" s="1213"/>
    </row>
    <row r="1561" spans="1:19" ht="9.75" hidden="1" customHeight="1">
      <c r="A1561" s="1145"/>
      <c r="B1561" s="1145"/>
      <c r="C1561" s="1415"/>
      <c r="D1561" s="1147"/>
      <c r="E1561" s="1149"/>
      <c r="F1561" s="1213"/>
      <c r="G1561" s="1149"/>
      <c r="H1561" s="1238"/>
      <c r="I1561" s="782"/>
      <c r="J1561" s="1398"/>
      <c r="L1561" s="1399"/>
      <c r="R1561" s="1213"/>
      <c r="S1561" s="1213"/>
    </row>
    <row r="1562" spans="1:19" ht="9.75" hidden="1" customHeight="1">
      <c r="A1562" s="1145"/>
      <c r="B1562" s="1145"/>
      <c r="C1562" s="1415"/>
      <c r="D1562" s="1147"/>
      <c r="E1562" s="1149"/>
      <c r="F1562" s="1214"/>
      <c r="G1562" s="1149"/>
      <c r="H1562" s="1238"/>
      <c r="I1562" s="782"/>
      <c r="J1562" s="1398"/>
      <c r="L1562" s="1399"/>
      <c r="R1562" s="1214"/>
      <c r="S1562" s="1214"/>
    </row>
    <row r="1563" spans="1:19" ht="9.75" hidden="1" customHeight="1">
      <c r="A1563" s="1145"/>
      <c r="B1563" s="1145"/>
      <c r="C1563" s="1415"/>
      <c r="D1563" s="1147"/>
      <c r="E1563" s="1149"/>
      <c r="F1563" s="1212"/>
      <c r="G1563" s="1149">
        <f>+L1563</f>
        <v>0</v>
      </c>
      <c r="H1563" s="1238">
        <f>E1563*G1563</f>
        <v>0</v>
      </c>
      <c r="I1563" s="782"/>
      <c r="J1563" s="1397">
        <f>+F1563</f>
        <v>0</v>
      </c>
      <c r="L1563" s="1399">
        <f>J1563*$L$3</f>
        <v>0</v>
      </c>
      <c r="R1563" s="1212"/>
      <c r="S1563" s="1212"/>
    </row>
    <row r="1564" spans="1:19" ht="9.75" hidden="1" customHeight="1">
      <c r="A1564" s="1145"/>
      <c r="B1564" s="1145"/>
      <c r="C1564" s="1415"/>
      <c r="D1564" s="1147"/>
      <c r="E1564" s="1149"/>
      <c r="F1564" s="1213"/>
      <c r="G1564" s="1149"/>
      <c r="H1564" s="1238"/>
      <c r="I1564" s="782"/>
      <c r="J1564" s="1398"/>
      <c r="L1564" s="1399"/>
      <c r="R1564" s="1213"/>
      <c r="S1564" s="1213"/>
    </row>
    <row r="1565" spans="1:19" ht="9.75" hidden="1" customHeight="1">
      <c r="A1565" s="1145"/>
      <c r="B1565" s="1145"/>
      <c r="C1565" s="1415"/>
      <c r="D1565" s="1147"/>
      <c r="E1565" s="1149"/>
      <c r="F1565" s="1213"/>
      <c r="G1565" s="1149"/>
      <c r="H1565" s="1238"/>
      <c r="I1565" s="782"/>
      <c r="J1565" s="1398"/>
      <c r="L1565" s="1399"/>
      <c r="R1565" s="1213"/>
      <c r="S1565" s="1213"/>
    </row>
    <row r="1566" spans="1:19" ht="9.75" hidden="1" customHeight="1">
      <c r="A1566" s="1145"/>
      <c r="B1566" s="1145"/>
      <c r="C1566" s="1415"/>
      <c r="D1566" s="1147"/>
      <c r="E1566" s="1149"/>
      <c r="F1566" s="1213"/>
      <c r="G1566" s="1149"/>
      <c r="H1566" s="1238"/>
      <c r="I1566" s="782"/>
      <c r="J1566" s="1398"/>
      <c r="L1566" s="1399"/>
      <c r="R1566" s="1213"/>
      <c r="S1566" s="1213"/>
    </row>
    <row r="1567" spans="1:19" ht="9.75" hidden="1" customHeight="1">
      <c r="A1567" s="1145"/>
      <c r="B1567" s="1145"/>
      <c r="C1567" s="1415"/>
      <c r="D1567" s="1147"/>
      <c r="E1567" s="1149"/>
      <c r="F1567" s="1214"/>
      <c r="G1567" s="1149"/>
      <c r="H1567" s="1238"/>
      <c r="I1567" s="782"/>
      <c r="J1567" s="1398"/>
      <c r="L1567" s="1399"/>
      <c r="R1567" s="1214"/>
      <c r="S1567" s="1214"/>
    </row>
    <row r="1568" spans="1:19" ht="9.75" hidden="1" customHeight="1">
      <c r="A1568" s="1145"/>
      <c r="B1568" s="1145"/>
      <c r="C1568" s="1144"/>
      <c r="D1568" s="1147"/>
      <c r="E1568" s="1149"/>
      <c r="F1568" s="1212"/>
      <c r="G1568" s="1149">
        <f>+L1568</f>
        <v>0</v>
      </c>
      <c r="H1568" s="1238">
        <f>E1568*G1568</f>
        <v>0</v>
      </c>
      <c r="I1568" s="782"/>
      <c r="J1568" s="1397">
        <f>+F1568</f>
        <v>0</v>
      </c>
      <c r="L1568" s="1399">
        <f>J1568*$L$3</f>
        <v>0</v>
      </c>
      <c r="R1568" s="1212"/>
      <c r="S1568" s="1212"/>
    </row>
    <row r="1569" spans="1:19" ht="9.75" hidden="1" customHeight="1">
      <c r="A1569" s="1145"/>
      <c r="B1569" s="1145"/>
      <c r="C1569" s="1144"/>
      <c r="D1569" s="1147"/>
      <c r="E1569" s="1149"/>
      <c r="F1569" s="1213"/>
      <c r="G1569" s="1149"/>
      <c r="H1569" s="1238"/>
      <c r="I1569" s="782"/>
      <c r="J1569" s="1398"/>
      <c r="L1569" s="1399"/>
      <c r="R1569" s="1213"/>
      <c r="S1569" s="1213"/>
    </row>
    <row r="1570" spans="1:19" ht="9.75" hidden="1" customHeight="1">
      <c r="A1570" s="1145"/>
      <c r="B1570" s="1145"/>
      <c r="C1570" s="1144"/>
      <c r="D1570" s="1147"/>
      <c r="E1570" s="1149"/>
      <c r="F1570" s="1213"/>
      <c r="G1570" s="1149"/>
      <c r="H1570" s="1238"/>
      <c r="I1570" s="782"/>
      <c r="J1570" s="1398"/>
      <c r="L1570" s="1399"/>
      <c r="R1570" s="1213"/>
      <c r="S1570" s="1213"/>
    </row>
    <row r="1571" spans="1:19" ht="9.75" hidden="1" customHeight="1">
      <c r="A1571" s="1145"/>
      <c r="B1571" s="1145"/>
      <c r="C1571" s="1144"/>
      <c r="D1571" s="1147"/>
      <c r="E1571" s="1149"/>
      <c r="F1571" s="1213"/>
      <c r="G1571" s="1149"/>
      <c r="H1571" s="1238"/>
      <c r="I1571" s="782"/>
      <c r="J1571" s="1398"/>
      <c r="L1571" s="1399"/>
      <c r="R1571" s="1213"/>
      <c r="S1571" s="1213"/>
    </row>
    <row r="1572" spans="1:19" ht="9.75" hidden="1" customHeight="1">
      <c r="A1572" s="1145"/>
      <c r="B1572" s="1145"/>
      <c r="C1572" s="1144"/>
      <c r="D1572" s="1147"/>
      <c r="E1572" s="1149"/>
      <c r="F1572" s="1214"/>
      <c r="G1572" s="1149"/>
      <c r="H1572" s="1238"/>
      <c r="I1572" s="782"/>
      <c r="J1572" s="1398"/>
      <c r="L1572" s="1399"/>
      <c r="R1572" s="1214"/>
      <c r="S1572" s="1214"/>
    </row>
    <row r="1573" spans="1:19" ht="9.75" hidden="1" customHeight="1">
      <c r="A1573" s="1145"/>
      <c r="B1573" s="1145"/>
      <c r="C1573" s="1144"/>
      <c r="D1573" s="1147"/>
      <c r="E1573" s="1149"/>
      <c r="F1573" s="1212"/>
      <c r="G1573" s="1149">
        <f>+L1573</f>
        <v>0</v>
      </c>
      <c r="H1573" s="1238">
        <f>E1573*G1573</f>
        <v>0</v>
      </c>
      <c r="I1573" s="782"/>
      <c r="J1573" s="1397">
        <f>+F1573</f>
        <v>0</v>
      </c>
      <c r="L1573" s="1399">
        <f>J1573*$L$3</f>
        <v>0</v>
      </c>
      <c r="R1573" s="1212"/>
      <c r="S1573" s="1212"/>
    </row>
    <row r="1574" spans="1:19" ht="9.75" hidden="1" customHeight="1">
      <c r="A1574" s="1145"/>
      <c r="B1574" s="1145"/>
      <c r="C1574" s="1144"/>
      <c r="D1574" s="1147"/>
      <c r="E1574" s="1149"/>
      <c r="F1574" s="1213"/>
      <c r="G1574" s="1149"/>
      <c r="H1574" s="1238"/>
      <c r="I1574" s="782"/>
      <c r="J1574" s="1398"/>
      <c r="L1574" s="1399"/>
      <c r="R1574" s="1213"/>
      <c r="S1574" s="1213"/>
    </row>
    <row r="1575" spans="1:19" ht="9.75" hidden="1" customHeight="1">
      <c r="A1575" s="1145"/>
      <c r="B1575" s="1145"/>
      <c r="C1575" s="1144"/>
      <c r="D1575" s="1147"/>
      <c r="E1575" s="1149"/>
      <c r="F1575" s="1213"/>
      <c r="G1575" s="1149"/>
      <c r="H1575" s="1238"/>
      <c r="I1575" s="782"/>
      <c r="J1575" s="1398"/>
      <c r="L1575" s="1399"/>
      <c r="R1575" s="1213"/>
      <c r="S1575" s="1213"/>
    </row>
    <row r="1576" spans="1:19" ht="9.75" hidden="1" customHeight="1">
      <c r="A1576" s="1145"/>
      <c r="B1576" s="1145"/>
      <c r="C1576" s="1144"/>
      <c r="D1576" s="1147"/>
      <c r="E1576" s="1149"/>
      <c r="F1576" s="1213"/>
      <c r="G1576" s="1149"/>
      <c r="H1576" s="1238"/>
      <c r="I1576" s="782"/>
      <c r="J1576" s="1398"/>
      <c r="L1576" s="1399"/>
      <c r="R1576" s="1213"/>
      <c r="S1576" s="1213"/>
    </row>
    <row r="1577" spans="1:19" ht="9.75" hidden="1" customHeight="1">
      <c r="A1577" s="1145"/>
      <c r="B1577" s="1145"/>
      <c r="C1577" s="1144"/>
      <c r="D1577" s="1147"/>
      <c r="E1577" s="1149"/>
      <c r="F1577" s="1214"/>
      <c r="G1577" s="1149"/>
      <c r="H1577" s="1238"/>
      <c r="I1577" s="782"/>
      <c r="J1577" s="1398"/>
      <c r="L1577" s="1399"/>
      <c r="R1577" s="1214"/>
      <c r="S1577" s="1214"/>
    </row>
    <row r="1578" spans="1:19" ht="9.75" hidden="1" customHeight="1">
      <c r="A1578" s="1145"/>
      <c r="B1578" s="1145"/>
      <c r="C1578" s="1144"/>
      <c r="D1578" s="1147"/>
      <c r="E1578" s="1149"/>
      <c r="F1578" s="1212"/>
      <c r="G1578" s="1149">
        <f>+L1578</f>
        <v>0</v>
      </c>
      <c r="H1578" s="1238">
        <f>E1578*G1578</f>
        <v>0</v>
      </c>
      <c r="I1578" s="782"/>
      <c r="J1578" s="1397">
        <f>+F1578</f>
        <v>0</v>
      </c>
      <c r="L1578" s="1399">
        <f>J1578*$L$3</f>
        <v>0</v>
      </c>
      <c r="R1578" s="1212"/>
      <c r="S1578" s="1212"/>
    </row>
    <row r="1579" spans="1:19" ht="9.75" hidden="1" customHeight="1">
      <c r="A1579" s="1145"/>
      <c r="B1579" s="1145"/>
      <c r="C1579" s="1144"/>
      <c r="D1579" s="1147"/>
      <c r="E1579" s="1149"/>
      <c r="F1579" s="1213"/>
      <c r="G1579" s="1149"/>
      <c r="H1579" s="1238"/>
      <c r="I1579" s="782"/>
      <c r="J1579" s="1398"/>
      <c r="L1579" s="1399"/>
      <c r="R1579" s="1213"/>
      <c r="S1579" s="1213"/>
    </row>
    <row r="1580" spans="1:19" ht="9.75" hidden="1" customHeight="1">
      <c r="A1580" s="1145"/>
      <c r="B1580" s="1145"/>
      <c r="C1580" s="1144"/>
      <c r="D1580" s="1147"/>
      <c r="E1580" s="1149"/>
      <c r="F1580" s="1213"/>
      <c r="G1580" s="1149"/>
      <c r="H1580" s="1238"/>
      <c r="I1580" s="782"/>
      <c r="J1580" s="1398"/>
      <c r="L1580" s="1399"/>
      <c r="R1580" s="1213"/>
      <c r="S1580" s="1213"/>
    </row>
    <row r="1581" spans="1:19" ht="9.75" hidden="1" customHeight="1">
      <c r="A1581" s="1145"/>
      <c r="B1581" s="1145"/>
      <c r="C1581" s="1144"/>
      <c r="D1581" s="1147"/>
      <c r="E1581" s="1149"/>
      <c r="F1581" s="1213"/>
      <c r="G1581" s="1149"/>
      <c r="H1581" s="1238"/>
      <c r="I1581" s="782"/>
      <c r="J1581" s="1398"/>
      <c r="L1581" s="1399"/>
      <c r="R1581" s="1213"/>
      <c r="S1581" s="1213"/>
    </row>
    <row r="1582" spans="1:19" ht="9.75" hidden="1" customHeight="1">
      <c r="A1582" s="1145"/>
      <c r="B1582" s="1145"/>
      <c r="C1582" s="1144"/>
      <c r="D1582" s="1147"/>
      <c r="E1582" s="1149"/>
      <c r="F1582" s="1214"/>
      <c r="G1582" s="1149"/>
      <c r="H1582" s="1238"/>
      <c r="I1582" s="782"/>
      <c r="J1582" s="1398"/>
      <c r="L1582" s="1399"/>
      <c r="R1582" s="1214"/>
      <c r="S1582" s="1214"/>
    </row>
    <row r="1583" spans="1:19" ht="9.75" hidden="1" customHeight="1">
      <c r="A1583" s="1145"/>
      <c r="B1583" s="1145"/>
      <c r="C1583" s="1144"/>
      <c r="D1583" s="1147"/>
      <c r="E1583" s="1149"/>
      <c r="F1583" s="1212"/>
      <c r="G1583" s="1149">
        <f>+L1583</f>
        <v>0</v>
      </c>
      <c r="H1583" s="1238">
        <f>E1583*G1583</f>
        <v>0</v>
      </c>
      <c r="I1583" s="782"/>
      <c r="J1583" s="1397">
        <f>+F1583</f>
        <v>0</v>
      </c>
      <c r="L1583" s="1399">
        <f>J1583*$L$3</f>
        <v>0</v>
      </c>
      <c r="R1583" s="1212"/>
      <c r="S1583" s="1212"/>
    </row>
    <row r="1584" spans="1:19" ht="9.75" hidden="1" customHeight="1">
      <c r="A1584" s="1145"/>
      <c r="B1584" s="1145"/>
      <c r="C1584" s="1144"/>
      <c r="D1584" s="1147"/>
      <c r="E1584" s="1149"/>
      <c r="F1584" s="1213"/>
      <c r="G1584" s="1149"/>
      <c r="H1584" s="1238"/>
      <c r="I1584" s="782"/>
      <c r="J1584" s="1398"/>
      <c r="L1584" s="1399"/>
      <c r="R1584" s="1213"/>
      <c r="S1584" s="1213"/>
    </row>
    <row r="1585" spans="1:19" ht="9.75" hidden="1" customHeight="1">
      <c r="A1585" s="1145"/>
      <c r="B1585" s="1145"/>
      <c r="C1585" s="1144"/>
      <c r="D1585" s="1147"/>
      <c r="E1585" s="1149"/>
      <c r="F1585" s="1213"/>
      <c r="G1585" s="1149"/>
      <c r="H1585" s="1238"/>
      <c r="I1585" s="782"/>
      <c r="J1585" s="1398"/>
      <c r="L1585" s="1399"/>
      <c r="R1585" s="1213"/>
      <c r="S1585" s="1213"/>
    </row>
    <row r="1586" spans="1:19" ht="9.75" hidden="1" customHeight="1">
      <c r="A1586" s="1145"/>
      <c r="B1586" s="1145"/>
      <c r="C1586" s="1144"/>
      <c r="D1586" s="1147"/>
      <c r="E1586" s="1149"/>
      <c r="F1586" s="1213"/>
      <c r="G1586" s="1149"/>
      <c r="H1586" s="1238"/>
      <c r="I1586" s="782"/>
      <c r="J1586" s="1398"/>
      <c r="L1586" s="1399"/>
      <c r="R1586" s="1213"/>
      <c r="S1586" s="1213"/>
    </row>
    <row r="1587" spans="1:19" ht="9.75" hidden="1" customHeight="1">
      <c r="A1587" s="1145"/>
      <c r="B1587" s="1145"/>
      <c r="C1587" s="1144"/>
      <c r="D1587" s="1147"/>
      <c r="E1587" s="1149"/>
      <c r="F1587" s="1214"/>
      <c r="G1587" s="1149"/>
      <c r="H1587" s="1238"/>
      <c r="I1587" s="782"/>
      <c r="J1587" s="1398"/>
      <c r="L1587" s="1399"/>
      <c r="R1587" s="1214"/>
      <c r="S1587" s="1214"/>
    </row>
    <row r="1588" spans="1:19" ht="9.75" hidden="1" customHeight="1">
      <c r="A1588" s="1145"/>
      <c r="B1588" s="1145"/>
      <c r="C1588" s="1144"/>
      <c r="D1588" s="1147"/>
      <c r="E1588" s="1149"/>
      <c r="F1588" s="1212"/>
      <c r="G1588" s="1149">
        <f>+L1588</f>
        <v>0</v>
      </c>
      <c r="H1588" s="1238">
        <f>E1588*G1588</f>
        <v>0</v>
      </c>
      <c r="I1588" s="782"/>
      <c r="J1588" s="1397">
        <f>+F1588</f>
        <v>0</v>
      </c>
      <c r="L1588" s="1399">
        <f>J1588*$L$3</f>
        <v>0</v>
      </c>
      <c r="R1588" s="1212"/>
      <c r="S1588" s="1212"/>
    </row>
    <row r="1589" spans="1:19" ht="9.75" hidden="1" customHeight="1">
      <c r="A1589" s="1145"/>
      <c r="B1589" s="1145"/>
      <c r="C1589" s="1144"/>
      <c r="D1589" s="1147"/>
      <c r="E1589" s="1149"/>
      <c r="F1589" s="1213"/>
      <c r="G1589" s="1149"/>
      <c r="H1589" s="1238"/>
      <c r="I1589" s="782"/>
      <c r="J1589" s="1398"/>
      <c r="L1589" s="1399"/>
      <c r="R1589" s="1213"/>
      <c r="S1589" s="1213"/>
    </row>
    <row r="1590" spans="1:19" ht="9.75" hidden="1" customHeight="1">
      <c r="A1590" s="1145"/>
      <c r="B1590" s="1145"/>
      <c r="C1590" s="1144"/>
      <c r="D1590" s="1147"/>
      <c r="E1590" s="1149"/>
      <c r="F1590" s="1213"/>
      <c r="G1590" s="1149"/>
      <c r="H1590" s="1238"/>
      <c r="I1590" s="782"/>
      <c r="J1590" s="1398"/>
      <c r="L1590" s="1399"/>
      <c r="R1590" s="1213"/>
      <c r="S1590" s="1213"/>
    </row>
    <row r="1591" spans="1:19" ht="9.75" hidden="1" customHeight="1">
      <c r="A1591" s="1145"/>
      <c r="B1591" s="1145"/>
      <c r="C1591" s="1144"/>
      <c r="D1591" s="1147"/>
      <c r="E1591" s="1149"/>
      <c r="F1591" s="1213"/>
      <c r="G1591" s="1149"/>
      <c r="H1591" s="1238"/>
      <c r="I1591" s="782"/>
      <c r="J1591" s="1398"/>
      <c r="L1591" s="1399"/>
      <c r="R1591" s="1213"/>
      <c r="S1591" s="1213"/>
    </row>
    <row r="1592" spans="1:19" ht="9.75" hidden="1" customHeight="1">
      <c r="A1592" s="1145"/>
      <c r="B1592" s="1145"/>
      <c r="C1592" s="1144"/>
      <c r="D1592" s="1147"/>
      <c r="E1592" s="1149"/>
      <c r="F1592" s="1214"/>
      <c r="G1592" s="1149"/>
      <c r="H1592" s="1238"/>
      <c r="I1592" s="782"/>
      <c r="J1592" s="1398"/>
      <c r="L1592" s="1399"/>
      <c r="R1592" s="1214"/>
      <c r="S1592" s="1214"/>
    </row>
    <row r="1593" spans="1:19" ht="9.75" hidden="1" customHeight="1">
      <c r="A1593" s="1145"/>
      <c r="B1593" s="1145"/>
      <c r="C1593" s="1144"/>
      <c r="D1593" s="1147"/>
      <c r="E1593" s="1149"/>
      <c r="F1593" s="1212"/>
      <c r="G1593" s="1149">
        <f>+L1593</f>
        <v>0</v>
      </c>
      <c r="H1593" s="1238">
        <f>E1593*G1593</f>
        <v>0</v>
      </c>
      <c r="I1593" s="782"/>
      <c r="J1593" s="1397">
        <f>+F1593</f>
        <v>0</v>
      </c>
      <c r="L1593" s="1399">
        <f>J1593*$L$3</f>
        <v>0</v>
      </c>
      <c r="R1593" s="1212"/>
      <c r="S1593" s="1212"/>
    </row>
    <row r="1594" spans="1:19" ht="9.75" hidden="1" customHeight="1">
      <c r="A1594" s="1145"/>
      <c r="B1594" s="1145"/>
      <c r="C1594" s="1144"/>
      <c r="D1594" s="1147"/>
      <c r="E1594" s="1149"/>
      <c r="F1594" s="1213"/>
      <c r="G1594" s="1149"/>
      <c r="H1594" s="1238"/>
      <c r="I1594" s="782"/>
      <c r="J1594" s="1398"/>
      <c r="L1594" s="1399"/>
      <c r="R1594" s="1213"/>
      <c r="S1594" s="1213"/>
    </row>
    <row r="1595" spans="1:19" ht="9.75" hidden="1" customHeight="1">
      <c r="A1595" s="1145"/>
      <c r="B1595" s="1145"/>
      <c r="C1595" s="1144"/>
      <c r="D1595" s="1147"/>
      <c r="E1595" s="1149"/>
      <c r="F1595" s="1213"/>
      <c r="G1595" s="1149"/>
      <c r="H1595" s="1238"/>
      <c r="I1595" s="782"/>
      <c r="J1595" s="1398"/>
      <c r="L1595" s="1399"/>
      <c r="R1595" s="1213"/>
      <c r="S1595" s="1213"/>
    </row>
    <row r="1596" spans="1:19" ht="9.75" hidden="1" customHeight="1">
      <c r="A1596" s="1145"/>
      <c r="B1596" s="1145"/>
      <c r="C1596" s="1144"/>
      <c r="D1596" s="1147"/>
      <c r="E1596" s="1149"/>
      <c r="F1596" s="1213"/>
      <c r="G1596" s="1149"/>
      <c r="H1596" s="1238"/>
      <c r="I1596" s="782"/>
      <c r="J1596" s="1398"/>
      <c r="L1596" s="1399"/>
      <c r="R1596" s="1213"/>
      <c r="S1596" s="1213"/>
    </row>
    <row r="1597" spans="1:19" ht="9.75" hidden="1" customHeight="1">
      <c r="A1597" s="1145"/>
      <c r="B1597" s="1145"/>
      <c r="C1597" s="1144"/>
      <c r="D1597" s="1147"/>
      <c r="E1597" s="1149"/>
      <c r="F1597" s="1214"/>
      <c r="G1597" s="1149"/>
      <c r="H1597" s="1238"/>
      <c r="I1597" s="782"/>
      <c r="J1597" s="1398"/>
      <c r="L1597" s="1399"/>
      <c r="R1597" s="1214"/>
      <c r="S1597" s="1214"/>
    </row>
    <row r="1598" spans="1:19" ht="9.75" hidden="1" customHeight="1">
      <c r="A1598" s="1145"/>
      <c r="B1598" s="1145"/>
      <c r="C1598" s="1144"/>
      <c r="D1598" s="1147"/>
      <c r="E1598" s="1149"/>
      <c r="F1598" s="1212"/>
      <c r="G1598" s="1149">
        <f>+L1598</f>
        <v>0</v>
      </c>
      <c r="H1598" s="1238">
        <f>E1598*G1598</f>
        <v>0</v>
      </c>
      <c r="I1598" s="782"/>
      <c r="J1598" s="1397">
        <f>+F1598</f>
        <v>0</v>
      </c>
      <c r="L1598" s="1399">
        <f>J1598*$L$3</f>
        <v>0</v>
      </c>
      <c r="R1598" s="1212"/>
      <c r="S1598" s="1212"/>
    </row>
    <row r="1599" spans="1:19" ht="9.75" hidden="1" customHeight="1">
      <c r="A1599" s="1145"/>
      <c r="B1599" s="1145"/>
      <c r="C1599" s="1144"/>
      <c r="D1599" s="1147"/>
      <c r="E1599" s="1149"/>
      <c r="F1599" s="1213"/>
      <c r="G1599" s="1149"/>
      <c r="H1599" s="1238"/>
      <c r="I1599" s="782"/>
      <c r="J1599" s="1398"/>
      <c r="L1599" s="1399"/>
      <c r="R1599" s="1213"/>
      <c r="S1599" s="1213"/>
    </row>
    <row r="1600" spans="1:19" ht="9.75" hidden="1" customHeight="1">
      <c r="A1600" s="1145"/>
      <c r="B1600" s="1145"/>
      <c r="C1600" s="1144"/>
      <c r="D1600" s="1147"/>
      <c r="E1600" s="1149"/>
      <c r="F1600" s="1213"/>
      <c r="G1600" s="1149"/>
      <c r="H1600" s="1238"/>
      <c r="I1600" s="782"/>
      <c r="J1600" s="1398"/>
      <c r="L1600" s="1399"/>
      <c r="R1600" s="1213"/>
      <c r="S1600" s="1213"/>
    </row>
    <row r="1601" spans="1:19" ht="9.75" hidden="1" customHeight="1">
      <c r="A1601" s="1145"/>
      <c r="B1601" s="1145"/>
      <c r="C1601" s="1144"/>
      <c r="D1601" s="1147"/>
      <c r="E1601" s="1149"/>
      <c r="F1601" s="1213"/>
      <c r="G1601" s="1149"/>
      <c r="H1601" s="1238"/>
      <c r="I1601" s="782"/>
      <c r="J1601" s="1398"/>
      <c r="L1601" s="1399"/>
      <c r="R1601" s="1213"/>
      <c r="S1601" s="1213"/>
    </row>
    <row r="1602" spans="1:19" ht="9.75" hidden="1" customHeight="1">
      <c r="A1602" s="1145"/>
      <c r="B1602" s="1145"/>
      <c r="C1602" s="1144"/>
      <c r="D1602" s="1147"/>
      <c r="E1602" s="1149"/>
      <c r="F1602" s="1214"/>
      <c r="G1602" s="1149"/>
      <c r="H1602" s="1238"/>
      <c r="I1602" s="782"/>
      <c r="J1602" s="1398"/>
      <c r="L1602" s="1399"/>
      <c r="R1602" s="1214"/>
      <c r="S1602" s="1214"/>
    </row>
    <row r="1603" spans="1:19" ht="9.75" hidden="1" customHeight="1">
      <c r="A1603" s="1145"/>
      <c r="B1603" s="1145"/>
      <c r="C1603" s="1144"/>
      <c r="D1603" s="1147"/>
      <c r="E1603" s="1149"/>
      <c r="F1603" s="1212"/>
      <c r="G1603" s="1149">
        <f>+L1603</f>
        <v>0</v>
      </c>
      <c r="H1603" s="1238">
        <f>E1603*G1603</f>
        <v>0</v>
      </c>
      <c r="I1603" s="782"/>
      <c r="J1603" s="1397">
        <f>+F1603</f>
        <v>0</v>
      </c>
      <c r="L1603" s="1399">
        <f>J1603*$L$3</f>
        <v>0</v>
      </c>
      <c r="R1603" s="1212"/>
      <c r="S1603" s="1212"/>
    </row>
    <row r="1604" spans="1:19" ht="9.75" hidden="1" customHeight="1">
      <c r="A1604" s="1145"/>
      <c r="B1604" s="1145"/>
      <c r="C1604" s="1144"/>
      <c r="D1604" s="1147"/>
      <c r="E1604" s="1149"/>
      <c r="F1604" s="1213"/>
      <c r="G1604" s="1149"/>
      <c r="H1604" s="1238"/>
      <c r="I1604" s="782"/>
      <c r="J1604" s="1398"/>
      <c r="L1604" s="1399"/>
      <c r="R1604" s="1213"/>
      <c r="S1604" s="1213"/>
    </row>
    <row r="1605" spans="1:19" ht="9.75" hidden="1" customHeight="1">
      <c r="A1605" s="1145"/>
      <c r="B1605" s="1145"/>
      <c r="C1605" s="1144"/>
      <c r="D1605" s="1147"/>
      <c r="E1605" s="1149"/>
      <c r="F1605" s="1213"/>
      <c r="G1605" s="1149"/>
      <c r="H1605" s="1238"/>
      <c r="I1605" s="782"/>
      <c r="J1605" s="1398"/>
      <c r="L1605" s="1399"/>
      <c r="R1605" s="1213"/>
      <c r="S1605" s="1213"/>
    </row>
    <row r="1606" spans="1:19" ht="9.75" hidden="1" customHeight="1">
      <c r="A1606" s="1145"/>
      <c r="B1606" s="1145"/>
      <c r="C1606" s="1144"/>
      <c r="D1606" s="1147"/>
      <c r="E1606" s="1149"/>
      <c r="F1606" s="1213"/>
      <c r="G1606" s="1149"/>
      <c r="H1606" s="1238"/>
      <c r="I1606" s="782"/>
      <c r="J1606" s="1398"/>
      <c r="L1606" s="1399"/>
      <c r="R1606" s="1213"/>
      <c r="S1606" s="1213"/>
    </row>
    <row r="1607" spans="1:19" ht="7.5" hidden="1" customHeight="1">
      <c r="A1607" s="1145"/>
      <c r="B1607" s="1145"/>
      <c r="C1607" s="1144"/>
      <c r="D1607" s="1147"/>
      <c r="E1607" s="1149"/>
      <c r="F1607" s="1214"/>
      <c r="G1607" s="1149"/>
      <c r="H1607" s="1238"/>
      <c r="I1607" s="782"/>
      <c r="J1607" s="1398"/>
      <c r="L1607" s="1399"/>
      <c r="R1607" s="1214"/>
      <c r="S1607" s="1214"/>
    </row>
    <row r="1608" spans="1:19" ht="9.75" hidden="1" customHeight="1">
      <c r="A1608" s="1145"/>
      <c r="B1608" s="1145"/>
      <c r="C1608" s="1144"/>
      <c r="D1608" s="1147"/>
      <c r="E1608" s="1149"/>
      <c r="F1608" s="1212"/>
      <c r="G1608" s="1149">
        <f>+L1608</f>
        <v>0</v>
      </c>
      <c r="H1608" s="1238">
        <f>E1608*G1608</f>
        <v>0</v>
      </c>
      <c r="I1608" s="782"/>
      <c r="J1608" s="1397">
        <f>+F1608</f>
        <v>0</v>
      </c>
      <c r="L1608" s="1399">
        <f>J1608*$L$3</f>
        <v>0</v>
      </c>
      <c r="R1608" s="1212"/>
      <c r="S1608" s="1212"/>
    </row>
    <row r="1609" spans="1:19" ht="9.75" hidden="1" customHeight="1">
      <c r="A1609" s="1145"/>
      <c r="B1609" s="1145"/>
      <c r="C1609" s="1144"/>
      <c r="D1609" s="1147"/>
      <c r="E1609" s="1149"/>
      <c r="F1609" s="1213"/>
      <c r="G1609" s="1149"/>
      <c r="H1609" s="1238"/>
      <c r="I1609" s="782"/>
      <c r="J1609" s="1398"/>
      <c r="L1609" s="1399"/>
      <c r="R1609" s="1213"/>
      <c r="S1609" s="1213"/>
    </row>
    <row r="1610" spans="1:19" ht="9.75" hidden="1" customHeight="1">
      <c r="A1610" s="1145"/>
      <c r="B1610" s="1145"/>
      <c r="C1610" s="1144"/>
      <c r="D1610" s="1147"/>
      <c r="E1610" s="1149"/>
      <c r="F1610" s="1213"/>
      <c r="G1610" s="1149"/>
      <c r="H1610" s="1238"/>
      <c r="I1610" s="782"/>
      <c r="J1610" s="1398"/>
      <c r="L1610" s="1399"/>
      <c r="R1610" s="1213"/>
      <c r="S1610" s="1213"/>
    </row>
    <row r="1611" spans="1:19" ht="9.75" hidden="1" customHeight="1">
      <c r="A1611" s="1145"/>
      <c r="B1611" s="1145"/>
      <c r="C1611" s="1144"/>
      <c r="D1611" s="1147"/>
      <c r="E1611" s="1149"/>
      <c r="F1611" s="1213"/>
      <c r="G1611" s="1149"/>
      <c r="H1611" s="1238"/>
      <c r="I1611" s="782"/>
      <c r="J1611" s="1398"/>
      <c r="L1611" s="1399"/>
      <c r="R1611" s="1213"/>
      <c r="S1611" s="1213"/>
    </row>
    <row r="1612" spans="1:19" ht="9.75" hidden="1" customHeight="1">
      <c r="A1612" s="1145"/>
      <c r="B1612" s="1145"/>
      <c r="C1612" s="1144"/>
      <c r="D1612" s="1147"/>
      <c r="E1612" s="1149"/>
      <c r="F1612" s="1214"/>
      <c r="G1612" s="1149"/>
      <c r="H1612" s="1238"/>
      <c r="I1612" s="782"/>
      <c r="J1612" s="1398"/>
      <c r="L1612" s="1399"/>
      <c r="R1612" s="1214"/>
      <c r="S1612" s="1214"/>
    </row>
    <row r="1613" spans="1:19" ht="9.75" hidden="1" customHeight="1">
      <c r="A1613" s="1145"/>
      <c r="B1613" s="1145"/>
      <c r="C1613" s="1144"/>
      <c r="D1613" s="1147"/>
      <c r="E1613" s="1149"/>
      <c r="F1613" s="1212"/>
      <c r="G1613" s="1149">
        <f>+L1613</f>
        <v>0</v>
      </c>
      <c r="H1613" s="1238">
        <f>E1613*G1613</f>
        <v>0</v>
      </c>
      <c r="I1613" s="782"/>
      <c r="J1613" s="1397">
        <f>+F1613</f>
        <v>0</v>
      </c>
      <c r="L1613" s="1399">
        <f>J1613*$L$3</f>
        <v>0</v>
      </c>
      <c r="R1613" s="1212"/>
      <c r="S1613" s="1212"/>
    </row>
    <row r="1614" spans="1:19" ht="9.75" hidden="1" customHeight="1">
      <c r="A1614" s="1145"/>
      <c r="B1614" s="1145"/>
      <c r="C1614" s="1144"/>
      <c r="D1614" s="1147"/>
      <c r="E1614" s="1149"/>
      <c r="F1614" s="1213"/>
      <c r="G1614" s="1149"/>
      <c r="H1614" s="1238"/>
      <c r="I1614" s="782"/>
      <c r="J1614" s="1398"/>
      <c r="L1614" s="1399"/>
      <c r="R1614" s="1213"/>
      <c r="S1614" s="1213"/>
    </row>
    <row r="1615" spans="1:19" ht="9.75" hidden="1" customHeight="1">
      <c r="A1615" s="1145"/>
      <c r="B1615" s="1145"/>
      <c r="C1615" s="1144"/>
      <c r="D1615" s="1147"/>
      <c r="E1615" s="1149"/>
      <c r="F1615" s="1213"/>
      <c r="G1615" s="1149"/>
      <c r="H1615" s="1238"/>
      <c r="I1615" s="782"/>
      <c r="J1615" s="1398"/>
      <c r="L1615" s="1399"/>
      <c r="R1615" s="1213"/>
      <c r="S1615" s="1213"/>
    </row>
    <row r="1616" spans="1:19" ht="9.75" hidden="1" customHeight="1">
      <c r="A1616" s="1145"/>
      <c r="B1616" s="1145"/>
      <c r="C1616" s="1144"/>
      <c r="D1616" s="1147"/>
      <c r="E1616" s="1149"/>
      <c r="F1616" s="1213"/>
      <c r="G1616" s="1149"/>
      <c r="H1616" s="1238"/>
      <c r="I1616" s="782"/>
      <c r="J1616" s="1398"/>
      <c r="L1616" s="1399"/>
      <c r="R1616" s="1213"/>
      <c r="S1616" s="1213"/>
    </row>
    <row r="1617" spans="1:19" ht="9.75" hidden="1" customHeight="1">
      <c r="A1617" s="1145"/>
      <c r="B1617" s="1145"/>
      <c r="C1617" s="1144"/>
      <c r="D1617" s="1147"/>
      <c r="E1617" s="1149"/>
      <c r="F1617" s="1214"/>
      <c r="G1617" s="1149"/>
      <c r="H1617" s="1238"/>
      <c r="I1617" s="782"/>
      <c r="J1617" s="1398"/>
      <c r="L1617" s="1399"/>
      <c r="R1617" s="1214"/>
      <c r="S1617" s="1214"/>
    </row>
    <row r="1618" spans="1:19" ht="9.75" hidden="1" customHeight="1">
      <c r="A1618" s="1145"/>
      <c r="B1618" s="1145"/>
      <c r="C1618" s="1144"/>
      <c r="D1618" s="1147"/>
      <c r="E1618" s="1149"/>
      <c r="F1618" s="1212"/>
      <c r="G1618" s="1149">
        <f>+L1618</f>
        <v>0</v>
      </c>
      <c r="H1618" s="1238">
        <f>E1618*G1618</f>
        <v>0</v>
      </c>
      <c r="I1618" s="782"/>
      <c r="J1618" s="1397">
        <f>+F1618</f>
        <v>0</v>
      </c>
      <c r="L1618" s="1399">
        <f>J1618*$L$3</f>
        <v>0</v>
      </c>
      <c r="R1618" s="1212"/>
      <c r="S1618" s="1212"/>
    </row>
    <row r="1619" spans="1:19" ht="9.75" hidden="1" customHeight="1">
      <c r="A1619" s="1145"/>
      <c r="B1619" s="1145"/>
      <c r="C1619" s="1144"/>
      <c r="D1619" s="1147"/>
      <c r="E1619" s="1149"/>
      <c r="F1619" s="1213"/>
      <c r="G1619" s="1149"/>
      <c r="H1619" s="1238"/>
      <c r="I1619" s="782"/>
      <c r="J1619" s="1398"/>
      <c r="L1619" s="1399"/>
      <c r="R1619" s="1213"/>
      <c r="S1619" s="1213"/>
    </row>
    <row r="1620" spans="1:19" ht="9.75" hidden="1" customHeight="1">
      <c r="A1620" s="1145"/>
      <c r="B1620" s="1145"/>
      <c r="C1620" s="1144"/>
      <c r="D1620" s="1147"/>
      <c r="E1620" s="1149"/>
      <c r="F1620" s="1213"/>
      <c r="G1620" s="1149"/>
      <c r="H1620" s="1238"/>
      <c r="I1620" s="782"/>
      <c r="J1620" s="1398"/>
      <c r="L1620" s="1399"/>
      <c r="R1620" s="1213"/>
      <c r="S1620" s="1213"/>
    </row>
    <row r="1621" spans="1:19" ht="9.75" hidden="1" customHeight="1">
      <c r="A1621" s="1145"/>
      <c r="B1621" s="1145"/>
      <c r="C1621" s="1144"/>
      <c r="D1621" s="1147"/>
      <c r="E1621" s="1149"/>
      <c r="F1621" s="1213"/>
      <c r="G1621" s="1149"/>
      <c r="H1621" s="1238"/>
      <c r="I1621" s="782"/>
      <c r="J1621" s="1398"/>
      <c r="L1621" s="1399"/>
      <c r="R1621" s="1213"/>
      <c r="S1621" s="1213"/>
    </row>
    <row r="1622" spans="1:19" ht="9.75" hidden="1" customHeight="1">
      <c r="A1622" s="1145"/>
      <c r="B1622" s="1145"/>
      <c r="C1622" s="1144"/>
      <c r="D1622" s="1147"/>
      <c r="E1622" s="1149"/>
      <c r="F1622" s="1214"/>
      <c r="G1622" s="1149"/>
      <c r="H1622" s="1238"/>
      <c r="I1622" s="782"/>
      <c r="J1622" s="1398"/>
      <c r="L1622" s="1399"/>
      <c r="R1622" s="1214"/>
      <c r="S1622" s="1214"/>
    </row>
    <row r="1623" spans="1:19" ht="9.75" hidden="1" customHeight="1">
      <c r="A1623" s="1145"/>
      <c r="B1623" s="1145"/>
      <c r="C1623" s="1144"/>
      <c r="D1623" s="1147"/>
      <c r="E1623" s="1149"/>
      <c r="F1623" s="1212"/>
      <c r="G1623" s="1149">
        <f>+L1623</f>
        <v>0</v>
      </c>
      <c r="H1623" s="1238">
        <f>E1623*G1623</f>
        <v>0</v>
      </c>
      <c r="I1623" s="782"/>
      <c r="J1623" s="1397">
        <f>+F1623</f>
        <v>0</v>
      </c>
      <c r="L1623" s="1399">
        <f>J1623*$L$3</f>
        <v>0</v>
      </c>
      <c r="R1623" s="1212"/>
      <c r="S1623" s="1212"/>
    </row>
    <row r="1624" spans="1:19" ht="9.75" hidden="1" customHeight="1">
      <c r="A1624" s="1145"/>
      <c r="B1624" s="1145"/>
      <c r="C1624" s="1144"/>
      <c r="D1624" s="1147"/>
      <c r="E1624" s="1149"/>
      <c r="F1624" s="1213"/>
      <c r="G1624" s="1149"/>
      <c r="H1624" s="1238"/>
      <c r="I1624" s="782"/>
      <c r="J1624" s="1398"/>
      <c r="L1624" s="1399"/>
      <c r="R1624" s="1213"/>
      <c r="S1624" s="1213"/>
    </row>
    <row r="1625" spans="1:19" ht="9.75" hidden="1" customHeight="1">
      <c r="A1625" s="1145"/>
      <c r="B1625" s="1145"/>
      <c r="C1625" s="1144"/>
      <c r="D1625" s="1147"/>
      <c r="E1625" s="1149"/>
      <c r="F1625" s="1213"/>
      <c r="G1625" s="1149"/>
      <c r="H1625" s="1238"/>
      <c r="I1625" s="782"/>
      <c r="J1625" s="1398"/>
      <c r="L1625" s="1399"/>
      <c r="R1625" s="1213"/>
      <c r="S1625" s="1213"/>
    </row>
    <row r="1626" spans="1:19" ht="9.75" hidden="1" customHeight="1">
      <c r="A1626" s="1145"/>
      <c r="B1626" s="1145"/>
      <c r="C1626" s="1144"/>
      <c r="D1626" s="1147"/>
      <c r="E1626" s="1149"/>
      <c r="F1626" s="1213"/>
      <c r="G1626" s="1149"/>
      <c r="H1626" s="1238"/>
      <c r="I1626" s="782"/>
      <c r="J1626" s="1398"/>
      <c r="L1626" s="1399"/>
      <c r="R1626" s="1213"/>
      <c r="S1626" s="1213"/>
    </row>
    <row r="1627" spans="1:19" ht="9.75" hidden="1" customHeight="1">
      <c r="A1627" s="1145"/>
      <c r="B1627" s="1145"/>
      <c r="C1627" s="1144"/>
      <c r="D1627" s="1147"/>
      <c r="E1627" s="1149"/>
      <c r="F1627" s="1214"/>
      <c r="G1627" s="1149"/>
      <c r="H1627" s="1238"/>
      <c r="I1627" s="782"/>
      <c r="J1627" s="1398"/>
      <c r="L1627" s="1399"/>
      <c r="R1627" s="1214"/>
      <c r="S1627" s="1214"/>
    </row>
    <row r="1628" spans="1:19" ht="9.75" hidden="1" customHeight="1">
      <c r="A1628" s="1145"/>
      <c r="B1628" s="1145"/>
      <c r="C1628" s="1144"/>
      <c r="D1628" s="1147"/>
      <c r="E1628" s="1149"/>
      <c r="F1628" s="1212"/>
      <c r="G1628" s="1149">
        <f>+L1628</f>
        <v>0</v>
      </c>
      <c r="H1628" s="1238">
        <f>E1628*G1628</f>
        <v>0</v>
      </c>
      <c r="I1628" s="782"/>
      <c r="J1628" s="1397">
        <f>+F1628</f>
        <v>0</v>
      </c>
      <c r="L1628" s="1399">
        <f>J1628*$L$3</f>
        <v>0</v>
      </c>
      <c r="R1628" s="1212"/>
      <c r="S1628" s="1212"/>
    </row>
    <row r="1629" spans="1:19" ht="9.75" hidden="1" customHeight="1">
      <c r="A1629" s="1145"/>
      <c r="B1629" s="1145"/>
      <c r="C1629" s="1144"/>
      <c r="D1629" s="1147"/>
      <c r="E1629" s="1149"/>
      <c r="F1629" s="1213"/>
      <c r="G1629" s="1149"/>
      <c r="H1629" s="1238"/>
      <c r="I1629" s="782"/>
      <c r="J1629" s="1398"/>
      <c r="L1629" s="1399"/>
      <c r="R1629" s="1213"/>
      <c r="S1629" s="1213"/>
    </row>
    <row r="1630" spans="1:19" ht="9.75" hidden="1" customHeight="1">
      <c r="A1630" s="1145"/>
      <c r="B1630" s="1145"/>
      <c r="C1630" s="1144"/>
      <c r="D1630" s="1147"/>
      <c r="E1630" s="1149"/>
      <c r="F1630" s="1213"/>
      <c r="G1630" s="1149"/>
      <c r="H1630" s="1238"/>
      <c r="I1630" s="782"/>
      <c r="J1630" s="1398"/>
      <c r="L1630" s="1399"/>
      <c r="R1630" s="1213"/>
      <c r="S1630" s="1213"/>
    </row>
    <row r="1631" spans="1:19" ht="9.75" hidden="1" customHeight="1">
      <c r="A1631" s="1145"/>
      <c r="B1631" s="1145"/>
      <c r="C1631" s="1144"/>
      <c r="D1631" s="1147"/>
      <c r="E1631" s="1149"/>
      <c r="F1631" s="1213"/>
      <c r="G1631" s="1149"/>
      <c r="H1631" s="1238"/>
      <c r="I1631" s="782"/>
      <c r="J1631" s="1398"/>
      <c r="L1631" s="1399"/>
      <c r="R1631" s="1213"/>
      <c r="S1631" s="1213"/>
    </row>
    <row r="1632" spans="1:19" ht="9.75" hidden="1" customHeight="1">
      <c r="A1632" s="1145"/>
      <c r="B1632" s="1145"/>
      <c r="C1632" s="1144"/>
      <c r="D1632" s="1147"/>
      <c r="E1632" s="1149"/>
      <c r="F1632" s="1214"/>
      <c r="G1632" s="1149"/>
      <c r="H1632" s="1238"/>
      <c r="I1632" s="782"/>
      <c r="J1632" s="1398"/>
      <c r="L1632" s="1399"/>
      <c r="R1632" s="1214"/>
      <c r="S1632" s="1214"/>
    </row>
    <row r="1633" spans="1:19" ht="9.75" hidden="1" customHeight="1">
      <c r="A1633" s="1145"/>
      <c r="B1633" s="1145"/>
      <c r="C1633" s="1144"/>
      <c r="D1633" s="1147"/>
      <c r="E1633" s="1149"/>
      <c r="F1633" s="1212"/>
      <c r="G1633" s="1149">
        <f>+L1633</f>
        <v>0</v>
      </c>
      <c r="H1633" s="1238">
        <f>E1633*G1633</f>
        <v>0</v>
      </c>
      <c r="I1633" s="782"/>
      <c r="J1633" s="1397">
        <f>+F1633</f>
        <v>0</v>
      </c>
      <c r="L1633" s="1399">
        <f>J1633*$L$3</f>
        <v>0</v>
      </c>
      <c r="R1633" s="1212"/>
      <c r="S1633" s="1212"/>
    </row>
    <row r="1634" spans="1:19" ht="9.75" hidden="1" customHeight="1">
      <c r="A1634" s="1145"/>
      <c r="B1634" s="1145"/>
      <c r="C1634" s="1144"/>
      <c r="D1634" s="1147"/>
      <c r="E1634" s="1149"/>
      <c r="F1634" s="1213"/>
      <c r="G1634" s="1149"/>
      <c r="H1634" s="1238"/>
      <c r="I1634" s="782"/>
      <c r="J1634" s="1398"/>
      <c r="L1634" s="1399"/>
      <c r="R1634" s="1213"/>
      <c r="S1634" s="1213"/>
    </row>
    <row r="1635" spans="1:19" ht="9.75" hidden="1" customHeight="1">
      <c r="A1635" s="1145"/>
      <c r="B1635" s="1145"/>
      <c r="C1635" s="1144"/>
      <c r="D1635" s="1147"/>
      <c r="E1635" s="1149"/>
      <c r="F1635" s="1213"/>
      <c r="G1635" s="1149"/>
      <c r="H1635" s="1238"/>
      <c r="I1635" s="782"/>
      <c r="J1635" s="1398"/>
      <c r="L1635" s="1399"/>
      <c r="R1635" s="1213"/>
      <c r="S1635" s="1213"/>
    </row>
    <row r="1636" spans="1:19" ht="9.75" hidden="1" customHeight="1">
      <c r="A1636" s="1145"/>
      <c r="B1636" s="1145"/>
      <c r="C1636" s="1144"/>
      <c r="D1636" s="1147"/>
      <c r="E1636" s="1149"/>
      <c r="F1636" s="1213"/>
      <c r="G1636" s="1149"/>
      <c r="H1636" s="1238"/>
      <c r="I1636" s="782"/>
      <c r="J1636" s="1398"/>
      <c r="L1636" s="1399"/>
      <c r="R1636" s="1213"/>
      <c r="S1636" s="1213"/>
    </row>
    <row r="1637" spans="1:19" ht="9.75" hidden="1" customHeight="1">
      <c r="A1637" s="1145"/>
      <c r="B1637" s="1145"/>
      <c r="C1637" s="1144"/>
      <c r="D1637" s="1147"/>
      <c r="E1637" s="1149"/>
      <c r="F1637" s="1214"/>
      <c r="G1637" s="1149"/>
      <c r="H1637" s="1238"/>
      <c r="I1637" s="782"/>
      <c r="J1637" s="1398"/>
      <c r="L1637" s="1399"/>
      <c r="R1637" s="1214"/>
      <c r="S1637" s="1214"/>
    </row>
    <row r="1638" spans="1:19" ht="9.75" hidden="1" customHeight="1">
      <c r="A1638" s="1145"/>
      <c r="B1638" s="1145"/>
      <c r="C1638" s="1144"/>
      <c r="D1638" s="1147"/>
      <c r="E1638" s="1149"/>
      <c r="F1638" s="1212"/>
      <c r="G1638" s="1149">
        <f>+L1638</f>
        <v>0</v>
      </c>
      <c r="H1638" s="1238">
        <f>E1638*G1638</f>
        <v>0</v>
      </c>
      <c r="I1638" s="782"/>
      <c r="J1638" s="1397">
        <f>+F1638</f>
        <v>0</v>
      </c>
      <c r="L1638" s="1399">
        <f>J1638*$L$3</f>
        <v>0</v>
      </c>
      <c r="R1638" s="1212"/>
      <c r="S1638" s="1212"/>
    </row>
    <row r="1639" spans="1:19" ht="9.75" hidden="1" customHeight="1">
      <c r="A1639" s="1145"/>
      <c r="B1639" s="1145"/>
      <c r="C1639" s="1144"/>
      <c r="D1639" s="1147"/>
      <c r="E1639" s="1149"/>
      <c r="F1639" s="1213"/>
      <c r="G1639" s="1149"/>
      <c r="H1639" s="1238"/>
      <c r="I1639" s="782"/>
      <c r="J1639" s="1398"/>
      <c r="L1639" s="1399"/>
      <c r="R1639" s="1213"/>
      <c r="S1639" s="1213"/>
    </row>
    <row r="1640" spans="1:19" ht="9.75" hidden="1" customHeight="1">
      <c r="A1640" s="1145"/>
      <c r="B1640" s="1145"/>
      <c r="C1640" s="1144"/>
      <c r="D1640" s="1147"/>
      <c r="E1640" s="1149"/>
      <c r="F1640" s="1213"/>
      <c r="G1640" s="1149"/>
      <c r="H1640" s="1238"/>
      <c r="I1640" s="782"/>
      <c r="J1640" s="1398"/>
      <c r="L1640" s="1399"/>
      <c r="R1640" s="1213"/>
      <c r="S1640" s="1213"/>
    </row>
    <row r="1641" spans="1:19" ht="9.75" hidden="1" customHeight="1">
      <c r="A1641" s="1145"/>
      <c r="B1641" s="1145"/>
      <c r="C1641" s="1144"/>
      <c r="D1641" s="1147"/>
      <c r="E1641" s="1149"/>
      <c r="F1641" s="1213"/>
      <c r="G1641" s="1149"/>
      <c r="H1641" s="1238"/>
      <c r="I1641" s="782"/>
      <c r="J1641" s="1398"/>
      <c r="L1641" s="1399"/>
      <c r="R1641" s="1213"/>
      <c r="S1641" s="1213"/>
    </row>
    <row r="1642" spans="1:19" ht="9.75" hidden="1" customHeight="1">
      <c r="A1642" s="1145"/>
      <c r="B1642" s="1145"/>
      <c r="C1642" s="1144"/>
      <c r="D1642" s="1147"/>
      <c r="E1642" s="1149"/>
      <c r="F1642" s="1214"/>
      <c r="G1642" s="1149"/>
      <c r="H1642" s="1238"/>
      <c r="I1642" s="782"/>
      <c r="J1642" s="1398"/>
      <c r="L1642" s="1399"/>
      <c r="R1642" s="1214"/>
      <c r="S1642" s="1214"/>
    </row>
    <row r="1643" spans="1:19" ht="9.75" hidden="1" customHeight="1">
      <c r="A1643" s="1145"/>
      <c r="B1643" s="1145"/>
      <c r="C1643" s="1415"/>
      <c r="D1643" s="1147"/>
      <c r="E1643" s="1149"/>
      <c r="F1643" s="1212"/>
      <c r="G1643" s="1149">
        <f>+L1643</f>
        <v>0</v>
      </c>
      <c r="H1643" s="1238">
        <f>E1643*G1643</f>
        <v>0</v>
      </c>
      <c r="I1643" s="782"/>
      <c r="J1643" s="1397">
        <f>+F1643</f>
        <v>0</v>
      </c>
      <c r="L1643" s="1399">
        <f>J1643*$L$3</f>
        <v>0</v>
      </c>
      <c r="R1643" s="1212"/>
      <c r="S1643" s="1212"/>
    </row>
    <row r="1644" spans="1:19" ht="9.75" hidden="1" customHeight="1">
      <c r="A1644" s="1145"/>
      <c r="B1644" s="1145"/>
      <c r="C1644" s="1415"/>
      <c r="D1644" s="1147"/>
      <c r="E1644" s="1149"/>
      <c r="F1644" s="1213"/>
      <c r="G1644" s="1149"/>
      <c r="H1644" s="1238"/>
      <c r="I1644" s="782"/>
      <c r="J1644" s="1398"/>
      <c r="L1644" s="1399"/>
      <c r="R1644" s="1213"/>
      <c r="S1644" s="1213"/>
    </row>
    <row r="1645" spans="1:19" ht="9.75" hidden="1" customHeight="1">
      <c r="A1645" s="1145"/>
      <c r="B1645" s="1145"/>
      <c r="C1645" s="1415"/>
      <c r="D1645" s="1147"/>
      <c r="E1645" s="1149"/>
      <c r="F1645" s="1213"/>
      <c r="G1645" s="1149"/>
      <c r="H1645" s="1238"/>
      <c r="I1645" s="782"/>
      <c r="J1645" s="1398"/>
      <c r="L1645" s="1399"/>
      <c r="R1645" s="1213"/>
      <c r="S1645" s="1213"/>
    </row>
    <row r="1646" spans="1:19" ht="9.75" hidden="1" customHeight="1">
      <c r="A1646" s="1145"/>
      <c r="B1646" s="1145"/>
      <c r="C1646" s="1415"/>
      <c r="D1646" s="1147"/>
      <c r="E1646" s="1149"/>
      <c r="F1646" s="1213"/>
      <c r="G1646" s="1149"/>
      <c r="H1646" s="1238"/>
      <c r="I1646" s="782"/>
      <c r="J1646" s="1398"/>
      <c r="L1646" s="1399"/>
      <c r="R1646" s="1213"/>
      <c r="S1646" s="1213"/>
    </row>
    <row r="1647" spans="1:19" ht="9.75" hidden="1" customHeight="1">
      <c r="A1647" s="1145"/>
      <c r="B1647" s="1145"/>
      <c r="C1647" s="1415"/>
      <c r="D1647" s="1147"/>
      <c r="E1647" s="1149"/>
      <c r="F1647" s="1214"/>
      <c r="G1647" s="1149"/>
      <c r="H1647" s="1238"/>
      <c r="I1647" s="782"/>
      <c r="J1647" s="1398"/>
      <c r="L1647" s="1399"/>
      <c r="R1647" s="1214"/>
      <c r="S1647" s="1214"/>
    </row>
    <row r="1648" spans="1:19" ht="9.75" hidden="1" customHeight="1">
      <c r="A1648" s="1145"/>
      <c r="B1648" s="1145"/>
      <c r="C1648" s="1415"/>
      <c r="D1648" s="1147"/>
      <c r="E1648" s="1149"/>
      <c r="F1648" s="1212"/>
      <c r="G1648" s="1149">
        <f>+L1648</f>
        <v>0</v>
      </c>
      <c r="H1648" s="1238">
        <f>E1648*G1648</f>
        <v>0</v>
      </c>
      <c r="I1648" s="782"/>
      <c r="J1648" s="1397">
        <f>+F1648</f>
        <v>0</v>
      </c>
      <c r="L1648" s="1399">
        <f>J1648*$L$3</f>
        <v>0</v>
      </c>
      <c r="R1648" s="1212"/>
      <c r="S1648" s="1212"/>
    </row>
    <row r="1649" spans="1:19" ht="9.75" hidden="1" customHeight="1">
      <c r="A1649" s="1145"/>
      <c r="B1649" s="1145"/>
      <c r="C1649" s="1415"/>
      <c r="D1649" s="1147"/>
      <c r="E1649" s="1149"/>
      <c r="F1649" s="1213"/>
      <c r="G1649" s="1149"/>
      <c r="H1649" s="1238"/>
      <c r="I1649" s="782"/>
      <c r="J1649" s="1398"/>
      <c r="L1649" s="1399"/>
      <c r="R1649" s="1213"/>
      <c r="S1649" s="1213"/>
    </row>
    <row r="1650" spans="1:19" ht="9.75" hidden="1" customHeight="1">
      <c r="A1650" s="1145"/>
      <c r="B1650" s="1145"/>
      <c r="C1650" s="1415"/>
      <c r="D1650" s="1147"/>
      <c r="E1650" s="1149"/>
      <c r="F1650" s="1213"/>
      <c r="G1650" s="1149"/>
      <c r="H1650" s="1238"/>
      <c r="I1650" s="782"/>
      <c r="J1650" s="1398"/>
      <c r="L1650" s="1399"/>
      <c r="R1650" s="1213"/>
      <c r="S1650" s="1213"/>
    </row>
    <row r="1651" spans="1:19" ht="9.75" hidden="1" customHeight="1">
      <c r="A1651" s="1145"/>
      <c r="B1651" s="1145"/>
      <c r="C1651" s="1415"/>
      <c r="D1651" s="1147"/>
      <c r="E1651" s="1149"/>
      <c r="F1651" s="1213"/>
      <c r="G1651" s="1149"/>
      <c r="H1651" s="1238"/>
      <c r="I1651" s="782"/>
      <c r="J1651" s="1398"/>
      <c r="L1651" s="1399"/>
      <c r="R1651" s="1213"/>
      <c r="S1651" s="1213"/>
    </row>
    <row r="1652" spans="1:19" ht="9.75" hidden="1" customHeight="1">
      <c r="A1652" s="1145"/>
      <c r="B1652" s="1145"/>
      <c r="C1652" s="1415"/>
      <c r="D1652" s="1147"/>
      <c r="E1652" s="1149"/>
      <c r="F1652" s="1214"/>
      <c r="G1652" s="1149"/>
      <c r="H1652" s="1238"/>
      <c r="I1652" s="782"/>
      <c r="J1652" s="1398"/>
      <c r="L1652" s="1399"/>
      <c r="R1652" s="1214"/>
      <c r="S1652" s="1214"/>
    </row>
    <row r="1653" spans="1:19" ht="9.75" hidden="1" customHeight="1">
      <c r="A1653" s="1145"/>
      <c r="B1653" s="1145"/>
      <c r="C1653" s="1144"/>
      <c r="D1653" s="1147"/>
      <c r="E1653" s="1149"/>
      <c r="F1653" s="1212"/>
      <c r="G1653" s="1149">
        <f>+L1653</f>
        <v>0</v>
      </c>
      <c r="H1653" s="1238">
        <f>E1653*G1653</f>
        <v>0</v>
      </c>
      <c r="I1653" s="782"/>
      <c r="J1653" s="1397">
        <f>+F1653</f>
        <v>0</v>
      </c>
      <c r="L1653" s="1399">
        <f>J1653*$L$3</f>
        <v>0</v>
      </c>
      <c r="R1653" s="1212"/>
      <c r="S1653" s="1212"/>
    </row>
    <row r="1654" spans="1:19" ht="9.75" hidden="1" customHeight="1">
      <c r="A1654" s="1145"/>
      <c r="B1654" s="1145"/>
      <c r="C1654" s="1144"/>
      <c r="D1654" s="1147"/>
      <c r="E1654" s="1149"/>
      <c r="F1654" s="1213"/>
      <c r="G1654" s="1149"/>
      <c r="H1654" s="1238"/>
      <c r="I1654" s="782"/>
      <c r="J1654" s="1398"/>
      <c r="L1654" s="1399"/>
      <c r="R1654" s="1213"/>
      <c r="S1654" s="1213"/>
    </row>
    <row r="1655" spans="1:19" ht="9.75" hidden="1" customHeight="1">
      <c r="A1655" s="1145"/>
      <c r="B1655" s="1145"/>
      <c r="C1655" s="1144"/>
      <c r="D1655" s="1147"/>
      <c r="E1655" s="1149"/>
      <c r="F1655" s="1213"/>
      <c r="G1655" s="1149"/>
      <c r="H1655" s="1238"/>
      <c r="I1655" s="782"/>
      <c r="J1655" s="1398"/>
      <c r="L1655" s="1399"/>
      <c r="R1655" s="1213"/>
      <c r="S1655" s="1213"/>
    </row>
    <row r="1656" spans="1:19" ht="9.75" hidden="1" customHeight="1">
      <c r="A1656" s="1145"/>
      <c r="B1656" s="1145"/>
      <c r="C1656" s="1144"/>
      <c r="D1656" s="1147"/>
      <c r="E1656" s="1149"/>
      <c r="F1656" s="1213"/>
      <c r="G1656" s="1149"/>
      <c r="H1656" s="1238"/>
      <c r="I1656" s="782"/>
      <c r="J1656" s="1398"/>
      <c r="L1656" s="1399"/>
      <c r="R1656" s="1213"/>
      <c r="S1656" s="1213"/>
    </row>
    <row r="1657" spans="1:19" ht="9.75" hidden="1" customHeight="1">
      <c r="A1657" s="1145"/>
      <c r="B1657" s="1145"/>
      <c r="C1657" s="1144"/>
      <c r="D1657" s="1147"/>
      <c r="E1657" s="1149"/>
      <c r="F1657" s="1214"/>
      <c r="G1657" s="1149"/>
      <c r="H1657" s="1238"/>
      <c r="I1657" s="782"/>
      <c r="J1657" s="1398"/>
      <c r="L1657" s="1399"/>
      <c r="R1657" s="1214"/>
      <c r="S1657" s="1214"/>
    </row>
    <row r="1658" spans="1:19" ht="9.75" hidden="1" customHeight="1">
      <c r="A1658" s="1145"/>
      <c r="B1658" s="1145"/>
      <c r="C1658" s="1144"/>
      <c r="D1658" s="1147"/>
      <c r="E1658" s="1149"/>
      <c r="F1658" s="1212"/>
      <c r="G1658" s="1149">
        <f>+L1658</f>
        <v>0</v>
      </c>
      <c r="H1658" s="1238">
        <f>E1658*G1658</f>
        <v>0</v>
      </c>
      <c r="I1658" s="782"/>
      <c r="J1658" s="1397">
        <f>+F1658</f>
        <v>0</v>
      </c>
      <c r="L1658" s="1399">
        <f>J1658*$L$3</f>
        <v>0</v>
      </c>
      <c r="R1658" s="1212"/>
      <c r="S1658" s="1212"/>
    </row>
    <row r="1659" spans="1:19" ht="9.75" hidden="1" customHeight="1">
      <c r="A1659" s="1145"/>
      <c r="B1659" s="1145"/>
      <c r="C1659" s="1144"/>
      <c r="D1659" s="1147"/>
      <c r="E1659" s="1149"/>
      <c r="F1659" s="1213"/>
      <c r="G1659" s="1149"/>
      <c r="H1659" s="1238"/>
      <c r="I1659" s="782"/>
      <c r="J1659" s="1398"/>
      <c r="L1659" s="1399"/>
      <c r="R1659" s="1213"/>
      <c r="S1659" s="1213"/>
    </row>
    <row r="1660" spans="1:19" ht="9.75" hidden="1" customHeight="1">
      <c r="A1660" s="1145"/>
      <c r="B1660" s="1145"/>
      <c r="C1660" s="1144"/>
      <c r="D1660" s="1147"/>
      <c r="E1660" s="1149"/>
      <c r="F1660" s="1213"/>
      <c r="G1660" s="1149"/>
      <c r="H1660" s="1238"/>
      <c r="I1660" s="782"/>
      <c r="J1660" s="1398"/>
      <c r="L1660" s="1399"/>
      <c r="R1660" s="1213"/>
      <c r="S1660" s="1213"/>
    </row>
    <row r="1661" spans="1:19" ht="9.75" hidden="1" customHeight="1">
      <c r="A1661" s="1145"/>
      <c r="B1661" s="1145"/>
      <c r="C1661" s="1144"/>
      <c r="D1661" s="1147"/>
      <c r="E1661" s="1149"/>
      <c r="F1661" s="1213"/>
      <c r="G1661" s="1149"/>
      <c r="H1661" s="1238"/>
      <c r="I1661" s="782"/>
      <c r="J1661" s="1398"/>
      <c r="L1661" s="1399"/>
      <c r="R1661" s="1213"/>
      <c r="S1661" s="1213"/>
    </row>
    <row r="1662" spans="1:19" ht="9.75" hidden="1" customHeight="1">
      <c r="A1662" s="1145"/>
      <c r="B1662" s="1145"/>
      <c r="C1662" s="1144"/>
      <c r="D1662" s="1147"/>
      <c r="E1662" s="1149"/>
      <c r="F1662" s="1214"/>
      <c r="G1662" s="1149"/>
      <c r="H1662" s="1238"/>
      <c r="I1662" s="782"/>
      <c r="J1662" s="1398"/>
      <c r="L1662" s="1399"/>
      <c r="R1662" s="1214"/>
      <c r="S1662" s="1214"/>
    </row>
    <row r="1663" spans="1:19" ht="9.75" hidden="1" customHeight="1">
      <c r="A1663" s="1145"/>
      <c r="B1663" s="1145"/>
      <c r="C1663" s="1144"/>
      <c r="D1663" s="1147"/>
      <c r="E1663" s="1149"/>
      <c r="F1663" s="1212"/>
      <c r="G1663" s="1149">
        <f>+L1663</f>
        <v>0</v>
      </c>
      <c r="H1663" s="1238">
        <f>E1663*G1663</f>
        <v>0</v>
      </c>
      <c r="I1663" s="782"/>
      <c r="J1663" s="1397">
        <f>+F1663</f>
        <v>0</v>
      </c>
      <c r="L1663" s="1399">
        <f>J1663*$L$3</f>
        <v>0</v>
      </c>
      <c r="R1663" s="1212"/>
      <c r="S1663" s="1212"/>
    </row>
    <row r="1664" spans="1:19" ht="9.75" hidden="1" customHeight="1">
      <c r="A1664" s="1145"/>
      <c r="B1664" s="1145"/>
      <c r="C1664" s="1144"/>
      <c r="D1664" s="1147"/>
      <c r="E1664" s="1149"/>
      <c r="F1664" s="1213"/>
      <c r="G1664" s="1149"/>
      <c r="H1664" s="1238"/>
      <c r="I1664" s="782"/>
      <c r="J1664" s="1398"/>
      <c r="L1664" s="1399"/>
      <c r="R1664" s="1213"/>
      <c r="S1664" s="1213"/>
    </row>
    <row r="1665" spans="1:19" ht="9.75" hidden="1" customHeight="1">
      <c r="A1665" s="1145"/>
      <c r="B1665" s="1145"/>
      <c r="C1665" s="1144"/>
      <c r="D1665" s="1147"/>
      <c r="E1665" s="1149"/>
      <c r="F1665" s="1213"/>
      <c r="G1665" s="1149"/>
      <c r="H1665" s="1238"/>
      <c r="I1665" s="782"/>
      <c r="J1665" s="1398"/>
      <c r="L1665" s="1399"/>
      <c r="R1665" s="1213"/>
      <c r="S1665" s="1213"/>
    </row>
    <row r="1666" spans="1:19" ht="9.75" hidden="1" customHeight="1">
      <c r="A1666" s="1145"/>
      <c r="B1666" s="1145"/>
      <c r="C1666" s="1144"/>
      <c r="D1666" s="1147"/>
      <c r="E1666" s="1149"/>
      <c r="F1666" s="1213"/>
      <c r="G1666" s="1149"/>
      <c r="H1666" s="1238"/>
      <c r="I1666" s="782"/>
      <c r="J1666" s="1398"/>
      <c r="L1666" s="1399"/>
      <c r="R1666" s="1213"/>
      <c r="S1666" s="1213"/>
    </row>
    <row r="1667" spans="1:19" ht="9.75" hidden="1" customHeight="1">
      <c r="A1667" s="1145"/>
      <c r="B1667" s="1145"/>
      <c r="C1667" s="1144"/>
      <c r="D1667" s="1147"/>
      <c r="E1667" s="1149"/>
      <c r="F1667" s="1214"/>
      <c r="G1667" s="1149"/>
      <c r="H1667" s="1238"/>
      <c r="I1667" s="782"/>
      <c r="J1667" s="1398"/>
      <c r="L1667" s="1399"/>
      <c r="R1667" s="1214"/>
      <c r="S1667" s="1214"/>
    </row>
    <row r="1668" spans="1:19" ht="9.75" hidden="1" customHeight="1">
      <c r="A1668" s="1145"/>
      <c r="B1668" s="1145"/>
      <c r="C1668" s="1144"/>
      <c r="D1668" s="1147"/>
      <c r="E1668" s="1149"/>
      <c r="F1668" s="1212"/>
      <c r="G1668" s="1149">
        <f>+L1668</f>
        <v>0</v>
      </c>
      <c r="H1668" s="1238">
        <f>E1668*G1668</f>
        <v>0</v>
      </c>
      <c r="I1668" s="782"/>
      <c r="J1668" s="1397">
        <f>+F1668</f>
        <v>0</v>
      </c>
      <c r="L1668" s="1399">
        <f>J1668*$L$3</f>
        <v>0</v>
      </c>
      <c r="R1668" s="1212"/>
      <c r="S1668" s="1212"/>
    </row>
    <row r="1669" spans="1:19" ht="9.75" hidden="1" customHeight="1">
      <c r="A1669" s="1145"/>
      <c r="B1669" s="1145"/>
      <c r="C1669" s="1144"/>
      <c r="D1669" s="1147"/>
      <c r="E1669" s="1149"/>
      <c r="F1669" s="1213"/>
      <c r="G1669" s="1149"/>
      <c r="H1669" s="1238"/>
      <c r="I1669" s="782"/>
      <c r="J1669" s="1398"/>
      <c r="L1669" s="1399"/>
      <c r="R1669" s="1213"/>
      <c r="S1669" s="1213"/>
    </row>
    <row r="1670" spans="1:19" ht="9.75" hidden="1" customHeight="1">
      <c r="A1670" s="1145"/>
      <c r="B1670" s="1145"/>
      <c r="C1670" s="1144"/>
      <c r="D1670" s="1147"/>
      <c r="E1670" s="1149"/>
      <c r="F1670" s="1213"/>
      <c r="G1670" s="1149"/>
      <c r="H1670" s="1238"/>
      <c r="I1670" s="782"/>
      <c r="J1670" s="1398"/>
      <c r="L1670" s="1399"/>
      <c r="R1670" s="1213"/>
      <c r="S1670" s="1213"/>
    </row>
    <row r="1671" spans="1:19" ht="9.75" hidden="1" customHeight="1">
      <c r="A1671" s="1145"/>
      <c r="B1671" s="1145"/>
      <c r="C1671" s="1144"/>
      <c r="D1671" s="1147"/>
      <c r="E1671" s="1149"/>
      <c r="F1671" s="1213"/>
      <c r="G1671" s="1149"/>
      <c r="H1671" s="1238"/>
      <c r="I1671" s="782"/>
      <c r="J1671" s="1398"/>
      <c r="L1671" s="1399"/>
      <c r="R1671" s="1213"/>
      <c r="S1671" s="1213"/>
    </row>
    <row r="1672" spans="1:19" ht="9.75" hidden="1" customHeight="1">
      <c r="A1672" s="1145"/>
      <c r="B1672" s="1145"/>
      <c r="C1672" s="1144"/>
      <c r="D1672" s="1147"/>
      <c r="E1672" s="1149"/>
      <c r="F1672" s="1214"/>
      <c r="G1672" s="1149"/>
      <c r="H1672" s="1238"/>
      <c r="I1672" s="782"/>
      <c r="J1672" s="1398"/>
      <c r="L1672" s="1399"/>
      <c r="R1672" s="1214"/>
      <c r="S1672" s="1214"/>
    </row>
    <row r="1673" spans="1:19" ht="9.75" hidden="1" customHeight="1">
      <c r="A1673" s="1145"/>
      <c r="B1673" s="1145"/>
      <c r="C1673" s="1144"/>
      <c r="D1673" s="1147"/>
      <c r="E1673" s="1149"/>
      <c r="F1673" s="1212"/>
      <c r="G1673" s="1149">
        <f>+L1673</f>
        <v>0</v>
      </c>
      <c r="H1673" s="1238">
        <f>E1673*G1673</f>
        <v>0</v>
      </c>
      <c r="I1673" s="782"/>
      <c r="J1673" s="1397">
        <f>+F1673</f>
        <v>0</v>
      </c>
      <c r="L1673" s="1399">
        <f>J1673*$L$3</f>
        <v>0</v>
      </c>
      <c r="R1673" s="1212"/>
      <c r="S1673" s="1212"/>
    </row>
    <row r="1674" spans="1:19" ht="9.75" hidden="1" customHeight="1">
      <c r="A1674" s="1145"/>
      <c r="B1674" s="1145"/>
      <c r="C1674" s="1144"/>
      <c r="D1674" s="1147"/>
      <c r="E1674" s="1149"/>
      <c r="F1674" s="1213"/>
      <c r="G1674" s="1149"/>
      <c r="H1674" s="1238"/>
      <c r="I1674" s="782"/>
      <c r="J1674" s="1398"/>
      <c r="L1674" s="1399"/>
      <c r="R1674" s="1213"/>
      <c r="S1674" s="1213"/>
    </row>
    <row r="1675" spans="1:19" ht="9.75" hidden="1" customHeight="1">
      <c r="A1675" s="1145"/>
      <c r="B1675" s="1145"/>
      <c r="C1675" s="1144"/>
      <c r="D1675" s="1147"/>
      <c r="E1675" s="1149"/>
      <c r="F1675" s="1213"/>
      <c r="G1675" s="1149"/>
      <c r="H1675" s="1238"/>
      <c r="I1675" s="782"/>
      <c r="J1675" s="1398"/>
      <c r="L1675" s="1399"/>
      <c r="R1675" s="1213"/>
      <c r="S1675" s="1213"/>
    </row>
    <row r="1676" spans="1:19" ht="9.75" hidden="1" customHeight="1">
      <c r="A1676" s="1145"/>
      <c r="B1676" s="1145"/>
      <c r="C1676" s="1144"/>
      <c r="D1676" s="1147"/>
      <c r="E1676" s="1149"/>
      <c r="F1676" s="1213"/>
      <c r="G1676" s="1149"/>
      <c r="H1676" s="1238"/>
      <c r="I1676" s="782"/>
      <c r="J1676" s="1398"/>
      <c r="L1676" s="1399"/>
      <c r="R1676" s="1213"/>
      <c r="S1676" s="1213"/>
    </row>
    <row r="1677" spans="1:19" ht="9.75" hidden="1" customHeight="1">
      <c r="A1677" s="1145"/>
      <c r="B1677" s="1145"/>
      <c r="C1677" s="1144"/>
      <c r="D1677" s="1147"/>
      <c r="E1677" s="1149"/>
      <c r="F1677" s="1214"/>
      <c r="G1677" s="1149"/>
      <c r="H1677" s="1238"/>
      <c r="I1677" s="782"/>
      <c r="J1677" s="1398"/>
      <c r="L1677" s="1399"/>
      <c r="R1677" s="1214"/>
      <c r="S1677" s="1214"/>
    </row>
    <row r="1678" spans="1:19" ht="9.75" hidden="1" customHeight="1">
      <c r="A1678" s="1145"/>
      <c r="B1678" s="1145"/>
      <c r="C1678" s="1144"/>
      <c r="D1678" s="1147"/>
      <c r="E1678" s="1149"/>
      <c r="F1678" s="1212"/>
      <c r="G1678" s="1149">
        <f>+L1678</f>
        <v>0</v>
      </c>
      <c r="H1678" s="1238">
        <f>E1678*G1678</f>
        <v>0</v>
      </c>
      <c r="I1678" s="782"/>
      <c r="J1678" s="1397">
        <f>+F1678</f>
        <v>0</v>
      </c>
      <c r="L1678" s="1399">
        <f>J1678*$L$3</f>
        <v>0</v>
      </c>
      <c r="R1678" s="1212"/>
      <c r="S1678" s="1212"/>
    </row>
    <row r="1679" spans="1:19" ht="9.75" hidden="1" customHeight="1">
      <c r="A1679" s="1145"/>
      <c r="B1679" s="1145"/>
      <c r="C1679" s="1144"/>
      <c r="D1679" s="1147"/>
      <c r="E1679" s="1149"/>
      <c r="F1679" s="1213"/>
      <c r="G1679" s="1149"/>
      <c r="H1679" s="1238"/>
      <c r="I1679" s="782"/>
      <c r="J1679" s="1398"/>
      <c r="L1679" s="1399"/>
      <c r="R1679" s="1213"/>
      <c r="S1679" s="1213"/>
    </row>
    <row r="1680" spans="1:19" ht="9.75" hidden="1" customHeight="1">
      <c r="A1680" s="1145"/>
      <c r="B1680" s="1145"/>
      <c r="C1680" s="1144"/>
      <c r="D1680" s="1147"/>
      <c r="E1680" s="1149"/>
      <c r="F1680" s="1213"/>
      <c r="G1680" s="1149"/>
      <c r="H1680" s="1238"/>
      <c r="I1680" s="782"/>
      <c r="J1680" s="1398"/>
      <c r="L1680" s="1399"/>
      <c r="R1680" s="1213"/>
      <c r="S1680" s="1213"/>
    </row>
    <row r="1681" spans="1:19" ht="9.75" hidden="1" customHeight="1">
      <c r="A1681" s="1145"/>
      <c r="B1681" s="1145"/>
      <c r="C1681" s="1144"/>
      <c r="D1681" s="1147"/>
      <c r="E1681" s="1149"/>
      <c r="F1681" s="1213"/>
      <c r="G1681" s="1149"/>
      <c r="H1681" s="1238"/>
      <c r="I1681" s="782"/>
      <c r="J1681" s="1398"/>
      <c r="L1681" s="1399"/>
      <c r="R1681" s="1213"/>
      <c r="S1681" s="1213"/>
    </row>
    <row r="1682" spans="1:19" ht="9.75" hidden="1" customHeight="1">
      <c r="A1682" s="1145"/>
      <c r="B1682" s="1145"/>
      <c r="C1682" s="1144"/>
      <c r="D1682" s="1147"/>
      <c r="E1682" s="1149"/>
      <c r="F1682" s="1214"/>
      <c r="G1682" s="1149"/>
      <c r="H1682" s="1238"/>
      <c r="I1682" s="782"/>
      <c r="J1682" s="1398"/>
      <c r="L1682" s="1399"/>
      <c r="R1682" s="1214"/>
      <c r="S1682" s="1214"/>
    </row>
    <row r="1683" spans="1:19" ht="9.75" hidden="1" customHeight="1">
      <c r="A1683" s="1145"/>
      <c r="B1683" s="1145"/>
      <c r="C1683" s="1144"/>
      <c r="D1683" s="1147"/>
      <c r="E1683" s="1149"/>
      <c r="F1683" s="1212"/>
      <c r="G1683" s="1149">
        <f>+L1683</f>
        <v>0</v>
      </c>
      <c r="H1683" s="1238">
        <f>E1683*G1683</f>
        <v>0</v>
      </c>
      <c r="I1683" s="782"/>
      <c r="J1683" s="1397">
        <f>+F1683</f>
        <v>0</v>
      </c>
      <c r="L1683" s="1399">
        <f>J1683*$L$3</f>
        <v>0</v>
      </c>
      <c r="R1683" s="1212"/>
      <c r="S1683" s="1212"/>
    </row>
    <row r="1684" spans="1:19" ht="9.75" hidden="1" customHeight="1">
      <c r="A1684" s="1145"/>
      <c r="B1684" s="1145"/>
      <c r="C1684" s="1144"/>
      <c r="D1684" s="1147"/>
      <c r="E1684" s="1149"/>
      <c r="F1684" s="1213"/>
      <c r="G1684" s="1149"/>
      <c r="H1684" s="1238"/>
      <c r="I1684" s="782"/>
      <c r="J1684" s="1398"/>
      <c r="L1684" s="1399"/>
      <c r="R1684" s="1213"/>
      <c r="S1684" s="1213"/>
    </row>
    <row r="1685" spans="1:19" ht="9.75" hidden="1" customHeight="1">
      <c r="A1685" s="1145"/>
      <c r="B1685" s="1145"/>
      <c r="C1685" s="1144"/>
      <c r="D1685" s="1147"/>
      <c r="E1685" s="1149"/>
      <c r="F1685" s="1213"/>
      <c r="G1685" s="1149"/>
      <c r="H1685" s="1238"/>
      <c r="I1685" s="782"/>
      <c r="J1685" s="1398"/>
      <c r="L1685" s="1399"/>
      <c r="R1685" s="1213"/>
      <c r="S1685" s="1213"/>
    </row>
    <row r="1686" spans="1:19" ht="9.75" hidden="1" customHeight="1">
      <c r="A1686" s="1145"/>
      <c r="B1686" s="1145"/>
      <c r="C1686" s="1144"/>
      <c r="D1686" s="1147"/>
      <c r="E1686" s="1149"/>
      <c r="F1686" s="1213"/>
      <c r="G1686" s="1149"/>
      <c r="H1686" s="1238"/>
      <c r="I1686" s="782"/>
      <c r="J1686" s="1398"/>
      <c r="L1686" s="1399"/>
      <c r="R1686" s="1213"/>
      <c r="S1686" s="1213"/>
    </row>
    <row r="1687" spans="1:19" ht="8.25" hidden="1" customHeight="1">
      <c r="A1687" s="1145"/>
      <c r="B1687" s="1145"/>
      <c r="C1687" s="1144"/>
      <c r="D1687" s="1147"/>
      <c r="E1687" s="1149"/>
      <c r="F1687" s="1214"/>
      <c r="G1687" s="1149"/>
      <c r="H1687" s="1238"/>
      <c r="I1687" s="782"/>
      <c r="J1687" s="1398"/>
      <c r="L1687" s="1399"/>
      <c r="R1687" s="1214"/>
      <c r="S1687" s="1214"/>
    </row>
    <row r="1688" spans="1:19" ht="9.75" hidden="1" customHeight="1">
      <c r="A1688" s="1145"/>
      <c r="B1688" s="1145"/>
      <c r="C1688" s="1144"/>
      <c r="D1688" s="1147"/>
      <c r="E1688" s="1149"/>
      <c r="F1688" s="1212"/>
      <c r="G1688" s="1149">
        <f>+L1688</f>
        <v>0</v>
      </c>
      <c r="H1688" s="1238">
        <f>E1688*G1688</f>
        <v>0</v>
      </c>
      <c r="I1688" s="782"/>
      <c r="J1688" s="1397">
        <f>+F1688</f>
        <v>0</v>
      </c>
      <c r="L1688" s="1399">
        <f>J1688*$L$3</f>
        <v>0</v>
      </c>
      <c r="R1688" s="1212"/>
      <c r="S1688" s="1212"/>
    </row>
    <row r="1689" spans="1:19" ht="9.75" hidden="1" customHeight="1">
      <c r="A1689" s="1145"/>
      <c r="B1689" s="1145"/>
      <c r="C1689" s="1144"/>
      <c r="D1689" s="1147"/>
      <c r="E1689" s="1149"/>
      <c r="F1689" s="1213"/>
      <c r="G1689" s="1149"/>
      <c r="H1689" s="1238"/>
      <c r="I1689" s="782"/>
      <c r="J1689" s="1398"/>
      <c r="L1689" s="1399"/>
      <c r="R1689" s="1213"/>
      <c r="S1689" s="1213"/>
    </row>
    <row r="1690" spans="1:19" ht="9.75" hidden="1" customHeight="1">
      <c r="A1690" s="1145"/>
      <c r="B1690" s="1145"/>
      <c r="C1690" s="1144"/>
      <c r="D1690" s="1147"/>
      <c r="E1690" s="1149"/>
      <c r="F1690" s="1213"/>
      <c r="G1690" s="1149"/>
      <c r="H1690" s="1238"/>
      <c r="I1690" s="782"/>
      <c r="J1690" s="1398"/>
      <c r="L1690" s="1399"/>
      <c r="R1690" s="1213"/>
      <c r="S1690" s="1213"/>
    </row>
    <row r="1691" spans="1:19" ht="9.75" hidden="1" customHeight="1">
      <c r="A1691" s="1145"/>
      <c r="B1691" s="1145"/>
      <c r="C1691" s="1144"/>
      <c r="D1691" s="1147"/>
      <c r="E1691" s="1149"/>
      <c r="F1691" s="1213"/>
      <c r="G1691" s="1149"/>
      <c r="H1691" s="1238"/>
      <c r="I1691" s="782"/>
      <c r="J1691" s="1398"/>
      <c r="L1691" s="1399"/>
      <c r="R1691" s="1213"/>
      <c r="S1691" s="1213"/>
    </row>
    <row r="1692" spans="1:19" ht="6.75" hidden="1" customHeight="1">
      <c r="A1692" s="1145"/>
      <c r="B1692" s="1145"/>
      <c r="C1692" s="1144"/>
      <c r="D1692" s="1147"/>
      <c r="E1692" s="1149"/>
      <c r="F1692" s="1214"/>
      <c r="G1692" s="1149"/>
      <c r="H1692" s="1238"/>
      <c r="I1692" s="782"/>
      <c r="J1692" s="1398"/>
      <c r="L1692" s="1399"/>
      <c r="R1692" s="1214"/>
      <c r="S1692" s="1214"/>
    </row>
    <row r="1693" spans="1:19" ht="9.75" hidden="1" customHeight="1">
      <c r="A1693" s="1145"/>
      <c r="B1693" s="1145"/>
      <c r="C1693" s="1144"/>
      <c r="D1693" s="1147"/>
      <c r="E1693" s="1146"/>
      <c r="F1693" s="1154"/>
      <c r="G1693" s="1149">
        <f>+L1693</f>
        <v>0</v>
      </c>
      <c r="H1693" s="1238">
        <f>E1693*G1693</f>
        <v>0</v>
      </c>
      <c r="I1693" s="782"/>
      <c r="J1693" s="1397">
        <f>+F1693</f>
        <v>0</v>
      </c>
      <c r="L1693" s="1399">
        <f>J1693*$L$3</f>
        <v>0</v>
      </c>
      <c r="R1693" s="1154"/>
      <c r="S1693" s="1154"/>
    </row>
    <row r="1694" spans="1:19" ht="9.75" hidden="1" customHeight="1">
      <c r="A1694" s="1145"/>
      <c r="B1694" s="1145"/>
      <c r="C1694" s="1144"/>
      <c r="D1694" s="1147"/>
      <c r="E1694" s="1146"/>
      <c r="F1694" s="1155"/>
      <c r="G1694" s="1149"/>
      <c r="H1694" s="1238"/>
      <c r="I1694" s="782"/>
      <c r="J1694" s="1398"/>
      <c r="L1694" s="1399"/>
      <c r="R1694" s="1155"/>
      <c r="S1694" s="1155"/>
    </row>
    <row r="1695" spans="1:19" ht="9.75" hidden="1" customHeight="1">
      <c r="A1695" s="1145"/>
      <c r="B1695" s="1145"/>
      <c r="C1695" s="1144"/>
      <c r="D1695" s="1147"/>
      <c r="E1695" s="1146"/>
      <c r="F1695" s="1155"/>
      <c r="G1695" s="1149"/>
      <c r="H1695" s="1238"/>
      <c r="I1695" s="782"/>
      <c r="J1695" s="1398"/>
      <c r="L1695" s="1399"/>
      <c r="R1695" s="1155"/>
      <c r="S1695" s="1155"/>
    </row>
    <row r="1696" spans="1:19" ht="9.75" hidden="1" customHeight="1">
      <c r="A1696" s="1145"/>
      <c r="B1696" s="1145"/>
      <c r="C1696" s="1144"/>
      <c r="D1696" s="1147"/>
      <c r="E1696" s="1146"/>
      <c r="F1696" s="1155"/>
      <c r="G1696" s="1149"/>
      <c r="H1696" s="1238"/>
      <c r="I1696" s="782"/>
      <c r="J1696" s="1398"/>
      <c r="L1696" s="1399"/>
      <c r="R1696" s="1155"/>
      <c r="S1696" s="1155"/>
    </row>
    <row r="1697" spans="1:19" ht="9.75" hidden="1" customHeight="1">
      <c r="A1697" s="1145"/>
      <c r="B1697" s="1145"/>
      <c r="C1697" s="1144"/>
      <c r="D1697" s="1147"/>
      <c r="E1697" s="1146"/>
      <c r="F1697" s="1156"/>
      <c r="G1697" s="1149"/>
      <c r="H1697" s="1238"/>
      <c r="I1697" s="782"/>
      <c r="J1697" s="1398"/>
      <c r="L1697" s="1399"/>
      <c r="R1697" s="1156"/>
      <c r="S1697" s="1156"/>
    </row>
    <row r="1698" spans="1:19" ht="9.75" hidden="1" customHeight="1">
      <c r="A1698" s="1145"/>
      <c r="B1698" s="1145"/>
      <c r="C1698" s="1144"/>
      <c r="D1698" s="1147"/>
      <c r="E1698" s="1149"/>
      <c r="F1698" s="1212"/>
      <c r="G1698" s="1149">
        <f>+L1698</f>
        <v>0</v>
      </c>
      <c r="H1698" s="1238">
        <f>E1698*G1698</f>
        <v>0</v>
      </c>
      <c r="I1698" s="782"/>
      <c r="J1698" s="1397">
        <f>+F1698</f>
        <v>0</v>
      </c>
      <c r="L1698" s="1399">
        <f>J1698*$L$3</f>
        <v>0</v>
      </c>
      <c r="R1698" s="1212"/>
      <c r="S1698" s="1212"/>
    </row>
    <row r="1699" spans="1:19" ht="9.75" hidden="1" customHeight="1">
      <c r="A1699" s="1145"/>
      <c r="B1699" s="1145"/>
      <c r="C1699" s="1144"/>
      <c r="D1699" s="1147"/>
      <c r="E1699" s="1149"/>
      <c r="F1699" s="1213"/>
      <c r="G1699" s="1149"/>
      <c r="H1699" s="1238"/>
      <c r="I1699" s="782"/>
      <c r="J1699" s="1398"/>
      <c r="L1699" s="1399"/>
      <c r="R1699" s="1213"/>
      <c r="S1699" s="1213"/>
    </row>
    <row r="1700" spans="1:19" ht="9.75" hidden="1" customHeight="1">
      <c r="A1700" s="1145"/>
      <c r="B1700" s="1145"/>
      <c r="C1700" s="1144"/>
      <c r="D1700" s="1147"/>
      <c r="E1700" s="1149"/>
      <c r="F1700" s="1213"/>
      <c r="G1700" s="1149"/>
      <c r="H1700" s="1238"/>
      <c r="I1700" s="782"/>
      <c r="J1700" s="1398"/>
      <c r="L1700" s="1399"/>
      <c r="R1700" s="1213"/>
      <c r="S1700" s="1213"/>
    </row>
    <row r="1701" spans="1:19" ht="9.75" hidden="1" customHeight="1">
      <c r="A1701" s="1145"/>
      <c r="B1701" s="1145"/>
      <c r="C1701" s="1144"/>
      <c r="D1701" s="1147"/>
      <c r="E1701" s="1149"/>
      <c r="F1701" s="1213"/>
      <c r="G1701" s="1149"/>
      <c r="H1701" s="1238"/>
      <c r="I1701" s="782"/>
      <c r="J1701" s="1398"/>
      <c r="L1701" s="1399"/>
      <c r="R1701" s="1213"/>
      <c r="S1701" s="1213"/>
    </row>
    <row r="1702" spans="1:19" ht="9.75" hidden="1" customHeight="1">
      <c r="A1702" s="1145"/>
      <c r="B1702" s="1145"/>
      <c r="C1702" s="1144"/>
      <c r="D1702" s="1147"/>
      <c r="E1702" s="1149"/>
      <c r="F1702" s="1214"/>
      <c r="G1702" s="1149"/>
      <c r="H1702" s="1238"/>
      <c r="I1702" s="782"/>
      <c r="J1702" s="1398"/>
      <c r="L1702" s="1399"/>
      <c r="R1702" s="1214"/>
      <c r="S1702" s="1214"/>
    </row>
    <row r="1703" spans="1:19" ht="9.75" hidden="1" customHeight="1">
      <c r="A1703" s="1145"/>
      <c r="B1703" s="1145"/>
      <c r="C1703" s="1415"/>
      <c r="D1703" s="1147"/>
      <c r="E1703" s="1149"/>
      <c r="F1703" s="1212"/>
      <c r="G1703" s="1149">
        <f>+L1703</f>
        <v>0</v>
      </c>
      <c r="H1703" s="1238">
        <f>E1703*G1703</f>
        <v>0</v>
      </c>
      <c r="I1703" s="782"/>
      <c r="J1703" s="1397">
        <f>+F1703</f>
        <v>0</v>
      </c>
      <c r="L1703" s="1399">
        <f>J1703*$L$3</f>
        <v>0</v>
      </c>
      <c r="R1703" s="1212"/>
      <c r="S1703" s="1212"/>
    </row>
    <row r="1704" spans="1:19" ht="9.75" hidden="1" customHeight="1">
      <c r="A1704" s="1145"/>
      <c r="B1704" s="1145"/>
      <c r="C1704" s="1415"/>
      <c r="D1704" s="1147"/>
      <c r="E1704" s="1149"/>
      <c r="F1704" s="1213"/>
      <c r="G1704" s="1149"/>
      <c r="H1704" s="1238"/>
      <c r="I1704" s="782"/>
      <c r="J1704" s="1398"/>
      <c r="L1704" s="1399"/>
      <c r="R1704" s="1213"/>
      <c r="S1704" s="1213"/>
    </row>
    <row r="1705" spans="1:19" ht="9.75" hidden="1" customHeight="1">
      <c r="A1705" s="1145"/>
      <c r="B1705" s="1145"/>
      <c r="C1705" s="1415"/>
      <c r="D1705" s="1147"/>
      <c r="E1705" s="1149"/>
      <c r="F1705" s="1213"/>
      <c r="G1705" s="1149"/>
      <c r="H1705" s="1238"/>
      <c r="I1705" s="782"/>
      <c r="J1705" s="1398"/>
      <c r="L1705" s="1399"/>
      <c r="R1705" s="1213"/>
      <c r="S1705" s="1213"/>
    </row>
    <row r="1706" spans="1:19" ht="9.75" hidden="1" customHeight="1">
      <c r="A1706" s="1145"/>
      <c r="B1706" s="1145"/>
      <c r="C1706" s="1415"/>
      <c r="D1706" s="1147"/>
      <c r="E1706" s="1149"/>
      <c r="F1706" s="1213"/>
      <c r="G1706" s="1149"/>
      <c r="H1706" s="1238"/>
      <c r="I1706" s="782"/>
      <c r="J1706" s="1398"/>
      <c r="L1706" s="1399"/>
      <c r="R1706" s="1213"/>
      <c r="S1706" s="1213"/>
    </row>
    <row r="1707" spans="1:19" ht="9.75" hidden="1" customHeight="1">
      <c r="A1707" s="1145"/>
      <c r="B1707" s="1145"/>
      <c r="C1707" s="1415"/>
      <c r="D1707" s="1147"/>
      <c r="E1707" s="1149"/>
      <c r="F1707" s="1214"/>
      <c r="G1707" s="1149"/>
      <c r="H1707" s="1238"/>
      <c r="I1707" s="782"/>
      <c r="J1707" s="1398"/>
      <c r="L1707" s="1399"/>
      <c r="R1707" s="1214"/>
      <c r="S1707" s="1214"/>
    </row>
    <row r="1708" spans="1:19" ht="9.75" hidden="1" customHeight="1">
      <c r="A1708" s="1145"/>
      <c r="B1708" s="1145"/>
      <c r="C1708" s="1144"/>
      <c r="D1708" s="1147"/>
      <c r="E1708" s="1149"/>
      <c r="F1708" s="1212"/>
      <c r="G1708" s="1149">
        <f>+L1708</f>
        <v>0</v>
      </c>
      <c r="H1708" s="1238">
        <f>E1708*G1708</f>
        <v>0</v>
      </c>
      <c r="I1708" s="782"/>
      <c r="J1708" s="1397">
        <f>+F1708</f>
        <v>0</v>
      </c>
      <c r="L1708" s="1399">
        <f>J1708*$L$3</f>
        <v>0</v>
      </c>
      <c r="R1708" s="1212"/>
      <c r="S1708" s="1212"/>
    </row>
    <row r="1709" spans="1:19" ht="9.75" hidden="1" customHeight="1">
      <c r="A1709" s="1145"/>
      <c r="B1709" s="1145"/>
      <c r="C1709" s="1144"/>
      <c r="D1709" s="1147"/>
      <c r="E1709" s="1149"/>
      <c r="F1709" s="1213"/>
      <c r="G1709" s="1149"/>
      <c r="H1709" s="1238"/>
      <c r="I1709" s="782"/>
      <c r="J1709" s="1398"/>
      <c r="L1709" s="1399"/>
      <c r="R1709" s="1213"/>
      <c r="S1709" s="1213"/>
    </row>
    <row r="1710" spans="1:19" ht="9.75" hidden="1" customHeight="1">
      <c r="A1710" s="1145"/>
      <c r="B1710" s="1145"/>
      <c r="C1710" s="1144"/>
      <c r="D1710" s="1147"/>
      <c r="E1710" s="1149"/>
      <c r="F1710" s="1213"/>
      <c r="G1710" s="1149"/>
      <c r="H1710" s="1238"/>
      <c r="I1710" s="782"/>
      <c r="J1710" s="1398"/>
      <c r="L1710" s="1399"/>
      <c r="R1710" s="1213"/>
      <c r="S1710" s="1213"/>
    </row>
    <row r="1711" spans="1:19" ht="9.75" hidden="1" customHeight="1">
      <c r="A1711" s="1145"/>
      <c r="B1711" s="1145"/>
      <c r="C1711" s="1144"/>
      <c r="D1711" s="1147"/>
      <c r="E1711" s="1149"/>
      <c r="F1711" s="1213"/>
      <c r="G1711" s="1149"/>
      <c r="H1711" s="1238"/>
      <c r="I1711" s="782"/>
      <c r="J1711" s="1398"/>
      <c r="L1711" s="1399"/>
      <c r="R1711" s="1213"/>
      <c r="S1711" s="1213"/>
    </row>
    <row r="1712" spans="1:19" ht="9.75" hidden="1" customHeight="1">
      <c r="A1712" s="1145"/>
      <c r="B1712" s="1145"/>
      <c r="C1712" s="1144"/>
      <c r="D1712" s="1147"/>
      <c r="E1712" s="1149"/>
      <c r="F1712" s="1214"/>
      <c r="G1712" s="1149"/>
      <c r="H1712" s="1238"/>
      <c r="I1712" s="782"/>
      <c r="J1712" s="1398"/>
      <c r="L1712" s="1399"/>
      <c r="R1712" s="1214"/>
      <c r="S1712" s="1214"/>
    </row>
    <row r="1713" spans="1:19" ht="9.75" hidden="1" customHeight="1">
      <c r="A1713" s="1145"/>
      <c r="B1713" s="1145"/>
      <c r="C1713" s="1144"/>
      <c r="D1713" s="1147"/>
      <c r="E1713" s="1149"/>
      <c r="F1713" s="1212"/>
      <c r="G1713" s="1149">
        <f>+L1713</f>
        <v>0</v>
      </c>
      <c r="H1713" s="1238">
        <f>E1713*G1713</f>
        <v>0</v>
      </c>
      <c r="I1713" s="782"/>
      <c r="J1713" s="1397">
        <f>+F1713</f>
        <v>0</v>
      </c>
      <c r="L1713" s="1399">
        <f>J1713*$L$3</f>
        <v>0</v>
      </c>
      <c r="R1713" s="1212"/>
      <c r="S1713" s="1212"/>
    </row>
    <row r="1714" spans="1:19" ht="9.75" hidden="1" customHeight="1">
      <c r="A1714" s="1145"/>
      <c r="B1714" s="1145"/>
      <c r="C1714" s="1144"/>
      <c r="D1714" s="1147"/>
      <c r="E1714" s="1149"/>
      <c r="F1714" s="1213"/>
      <c r="G1714" s="1149"/>
      <c r="H1714" s="1238"/>
      <c r="I1714" s="782"/>
      <c r="J1714" s="1398"/>
      <c r="L1714" s="1399"/>
      <c r="R1714" s="1213"/>
      <c r="S1714" s="1213"/>
    </row>
    <row r="1715" spans="1:19" ht="9.75" hidden="1" customHeight="1">
      <c r="A1715" s="1145"/>
      <c r="B1715" s="1145"/>
      <c r="C1715" s="1144"/>
      <c r="D1715" s="1147"/>
      <c r="E1715" s="1149"/>
      <c r="F1715" s="1213"/>
      <c r="G1715" s="1149"/>
      <c r="H1715" s="1238"/>
      <c r="I1715" s="782"/>
      <c r="J1715" s="1398"/>
      <c r="L1715" s="1399"/>
      <c r="R1715" s="1213"/>
      <c r="S1715" s="1213"/>
    </row>
    <row r="1716" spans="1:19" ht="9.75" hidden="1" customHeight="1">
      <c r="A1716" s="1145"/>
      <c r="B1716" s="1145"/>
      <c r="C1716" s="1144"/>
      <c r="D1716" s="1147"/>
      <c r="E1716" s="1149"/>
      <c r="F1716" s="1213"/>
      <c r="G1716" s="1149"/>
      <c r="H1716" s="1238"/>
      <c r="I1716" s="782"/>
      <c r="J1716" s="1398"/>
      <c r="L1716" s="1399"/>
      <c r="R1716" s="1213"/>
      <c r="S1716" s="1213"/>
    </row>
    <row r="1717" spans="1:19" ht="9.75" hidden="1" customHeight="1">
      <c r="A1717" s="1145"/>
      <c r="B1717" s="1145"/>
      <c r="C1717" s="1144"/>
      <c r="D1717" s="1147"/>
      <c r="E1717" s="1149"/>
      <c r="F1717" s="1214"/>
      <c r="G1717" s="1149"/>
      <c r="H1717" s="1238"/>
      <c r="I1717" s="782"/>
      <c r="J1717" s="1398"/>
      <c r="L1717" s="1399"/>
      <c r="R1717" s="1214"/>
      <c r="S1717" s="1214"/>
    </row>
    <row r="1718" spans="1:19" ht="9.75" hidden="1" customHeight="1">
      <c r="A1718" s="1145"/>
      <c r="B1718" s="1145"/>
      <c r="C1718" s="1144"/>
      <c r="D1718" s="1147"/>
      <c r="E1718" s="1149"/>
      <c r="F1718" s="1212"/>
      <c r="G1718" s="1149">
        <f>+L1718</f>
        <v>0</v>
      </c>
      <c r="H1718" s="1238">
        <f>E1718*G1718</f>
        <v>0</v>
      </c>
      <c r="I1718" s="782"/>
      <c r="J1718" s="1397">
        <f>+F1718</f>
        <v>0</v>
      </c>
      <c r="L1718" s="1399">
        <f>J1718*$L$3</f>
        <v>0</v>
      </c>
      <c r="R1718" s="1212"/>
      <c r="S1718" s="1212"/>
    </row>
    <row r="1719" spans="1:19" ht="9.75" hidden="1" customHeight="1">
      <c r="A1719" s="1145"/>
      <c r="B1719" s="1145"/>
      <c r="C1719" s="1144"/>
      <c r="D1719" s="1147"/>
      <c r="E1719" s="1149"/>
      <c r="F1719" s="1213"/>
      <c r="G1719" s="1149"/>
      <c r="H1719" s="1238"/>
      <c r="I1719" s="782"/>
      <c r="J1719" s="1398"/>
      <c r="L1719" s="1399"/>
      <c r="R1719" s="1213"/>
      <c r="S1719" s="1213"/>
    </row>
    <row r="1720" spans="1:19" ht="9.75" hidden="1" customHeight="1">
      <c r="A1720" s="1145"/>
      <c r="B1720" s="1145"/>
      <c r="C1720" s="1144"/>
      <c r="D1720" s="1147"/>
      <c r="E1720" s="1149"/>
      <c r="F1720" s="1213"/>
      <c r="G1720" s="1149"/>
      <c r="H1720" s="1238"/>
      <c r="I1720" s="782"/>
      <c r="J1720" s="1398"/>
      <c r="L1720" s="1399"/>
      <c r="R1720" s="1213"/>
      <c r="S1720" s="1213"/>
    </row>
    <row r="1721" spans="1:19" ht="9.75" hidden="1" customHeight="1">
      <c r="A1721" s="1145"/>
      <c r="B1721" s="1145"/>
      <c r="C1721" s="1144"/>
      <c r="D1721" s="1147"/>
      <c r="E1721" s="1149"/>
      <c r="F1721" s="1213"/>
      <c r="G1721" s="1149"/>
      <c r="H1721" s="1238"/>
      <c r="I1721" s="782"/>
      <c r="J1721" s="1398"/>
      <c r="L1721" s="1399"/>
      <c r="R1721" s="1213"/>
      <c r="S1721" s="1213"/>
    </row>
    <row r="1722" spans="1:19" ht="9.75" hidden="1" customHeight="1">
      <c r="A1722" s="1145"/>
      <c r="B1722" s="1145"/>
      <c r="C1722" s="1144"/>
      <c r="D1722" s="1147"/>
      <c r="E1722" s="1149"/>
      <c r="F1722" s="1214"/>
      <c r="G1722" s="1149"/>
      <c r="H1722" s="1238"/>
      <c r="I1722" s="782"/>
      <c r="J1722" s="1398"/>
      <c r="L1722" s="1399"/>
      <c r="R1722" s="1214"/>
      <c r="S1722" s="1214"/>
    </row>
    <row r="1723" spans="1:19" ht="9.75" hidden="1" customHeight="1">
      <c r="A1723" s="1145"/>
      <c r="B1723" s="1145"/>
      <c r="C1723" s="1144"/>
      <c r="D1723" s="1147"/>
      <c r="E1723" s="1149"/>
      <c r="F1723" s="1212"/>
      <c r="G1723" s="1149">
        <f>+L1723</f>
        <v>0</v>
      </c>
      <c r="H1723" s="1238">
        <f>E1723*G1723</f>
        <v>0</v>
      </c>
      <c r="I1723" s="782"/>
      <c r="J1723" s="1397">
        <f>+F1723</f>
        <v>0</v>
      </c>
      <c r="L1723" s="1399">
        <f>J1723*$L$3</f>
        <v>0</v>
      </c>
      <c r="R1723" s="1212"/>
      <c r="S1723" s="1212"/>
    </row>
    <row r="1724" spans="1:19" ht="9.75" hidden="1" customHeight="1">
      <c r="A1724" s="1145"/>
      <c r="B1724" s="1145"/>
      <c r="C1724" s="1144"/>
      <c r="D1724" s="1147"/>
      <c r="E1724" s="1149"/>
      <c r="F1724" s="1213"/>
      <c r="G1724" s="1149"/>
      <c r="H1724" s="1238"/>
      <c r="I1724" s="782"/>
      <c r="J1724" s="1398"/>
      <c r="L1724" s="1399"/>
      <c r="R1724" s="1213"/>
      <c r="S1724" s="1213"/>
    </row>
    <row r="1725" spans="1:19" ht="9.75" hidden="1" customHeight="1">
      <c r="A1725" s="1145"/>
      <c r="B1725" s="1145"/>
      <c r="C1725" s="1144"/>
      <c r="D1725" s="1147"/>
      <c r="E1725" s="1149"/>
      <c r="F1725" s="1213"/>
      <c r="G1725" s="1149"/>
      <c r="H1725" s="1238"/>
      <c r="I1725" s="782"/>
      <c r="J1725" s="1398"/>
      <c r="L1725" s="1399"/>
      <c r="R1725" s="1213"/>
      <c r="S1725" s="1213"/>
    </row>
    <row r="1726" spans="1:19" ht="9.75" hidden="1" customHeight="1">
      <c r="A1726" s="1145"/>
      <c r="B1726" s="1145"/>
      <c r="C1726" s="1144"/>
      <c r="D1726" s="1147"/>
      <c r="E1726" s="1149"/>
      <c r="F1726" s="1213"/>
      <c r="G1726" s="1149"/>
      <c r="H1726" s="1238"/>
      <c r="I1726" s="782"/>
      <c r="J1726" s="1398"/>
      <c r="L1726" s="1399"/>
      <c r="R1726" s="1213"/>
      <c r="S1726" s="1213"/>
    </row>
    <row r="1727" spans="1:19" ht="9.75" hidden="1" customHeight="1">
      <c r="A1727" s="1145"/>
      <c r="B1727" s="1145"/>
      <c r="C1727" s="1144"/>
      <c r="D1727" s="1147"/>
      <c r="E1727" s="1149"/>
      <c r="F1727" s="1214"/>
      <c r="G1727" s="1149"/>
      <c r="H1727" s="1238"/>
      <c r="I1727" s="782"/>
      <c r="J1727" s="1398"/>
      <c r="L1727" s="1399"/>
      <c r="R1727" s="1214"/>
      <c r="S1727" s="1214"/>
    </row>
    <row r="1728" spans="1:19" ht="9.75" hidden="1" customHeight="1">
      <c r="A1728" s="1145"/>
      <c r="B1728" s="1145"/>
      <c r="C1728" s="1144"/>
      <c r="D1728" s="1147"/>
      <c r="E1728" s="1149"/>
      <c r="F1728" s="1212"/>
      <c r="G1728" s="1149">
        <f>+L1728</f>
        <v>0</v>
      </c>
      <c r="H1728" s="1238">
        <f>E1728*G1728</f>
        <v>0</v>
      </c>
      <c r="I1728" s="782"/>
      <c r="J1728" s="1397">
        <f>+F1728</f>
        <v>0</v>
      </c>
      <c r="L1728" s="1399">
        <f>J1728*$L$3</f>
        <v>0</v>
      </c>
      <c r="R1728" s="1212"/>
      <c r="S1728" s="1212"/>
    </row>
    <row r="1729" spans="1:19" ht="9.75" hidden="1" customHeight="1">
      <c r="A1729" s="1145"/>
      <c r="B1729" s="1145"/>
      <c r="C1729" s="1144"/>
      <c r="D1729" s="1147"/>
      <c r="E1729" s="1149"/>
      <c r="F1729" s="1213"/>
      <c r="G1729" s="1149"/>
      <c r="H1729" s="1238"/>
      <c r="I1729" s="782"/>
      <c r="J1729" s="1398"/>
      <c r="L1729" s="1399"/>
      <c r="R1729" s="1213"/>
      <c r="S1729" s="1213"/>
    </row>
    <row r="1730" spans="1:19" ht="9.75" hidden="1" customHeight="1">
      <c r="A1730" s="1145"/>
      <c r="B1730" s="1145"/>
      <c r="C1730" s="1144"/>
      <c r="D1730" s="1147"/>
      <c r="E1730" s="1149"/>
      <c r="F1730" s="1213"/>
      <c r="G1730" s="1149"/>
      <c r="H1730" s="1238"/>
      <c r="I1730" s="782"/>
      <c r="J1730" s="1398"/>
      <c r="L1730" s="1399"/>
      <c r="R1730" s="1213"/>
      <c r="S1730" s="1213"/>
    </row>
    <row r="1731" spans="1:19" ht="9.75" hidden="1" customHeight="1">
      <c r="A1731" s="1145"/>
      <c r="B1731" s="1145"/>
      <c r="C1731" s="1144"/>
      <c r="D1731" s="1147"/>
      <c r="E1731" s="1149"/>
      <c r="F1731" s="1213"/>
      <c r="G1731" s="1149"/>
      <c r="H1731" s="1238"/>
      <c r="I1731" s="782"/>
      <c r="J1731" s="1398"/>
      <c r="L1731" s="1399"/>
      <c r="R1731" s="1213"/>
      <c r="S1731" s="1213"/>
    </row>
    <row r="1732" spans="1:19" ht="9.75" hidden="1" customHeight="1">
      <c r="A1732" s="1145"/>
      <c r="B1732" s="1145"/>
      <c r="C1732" s="1144"/>
      <c r="D1732" s="1147"/>
      <c r="E1732" s="1149"/>
      <c r="F1732" s="1214"/>
      <c r="G1732" s="1149"/>
      <c r="H1732" s="1238"/>
      <c r="I1732" s="782"/>
      <c r="J1732" s="1398"/>
      <c r="L1732" s="1399"/>
      <c r="R1732" s="1214"/>
      <c r="S1732" s="1214"/>
    </row>
    <row r="1733" spans="1:19" ht="9.75" hidden="1" customHeight="1">
      <c r="A1733" s="1145"/>
      <c r="B1733" s="1145"/>
      <c r="C1733" s="1144"/>
      <c r="D1733" s="1147"/>
      <c r="E1733" s="1149"/>
      <c r="F1733" s="1212"/>
      <c r="G1733" s="1149">
        <f>+L1733</f>
        <v>0</v>
      </c>
      <c r="H1733" s="1238">
        <f>E1733*G1733</f>
        <v>0</v>
      </c>
      <c r="I1733" s="782"/>
      <c r="J1733" s="1397">
        <f>+F1733</f>
        <v>0</v>
      </c>
      <c r="L1733" s="1399">
        <f>J1733*$L$3</f>
        <v>0</v>
      </c>
      <c r="R1733" s="1212"/>
      <c r="S1733" s="1212"/>
    </row>
    <row r="1734" spans="1:19" ht="9.75" hidden="1" customHeight="1">
      <c r="A1734" s="1145"/>
      <c r="B1734" s="1145"/>
      <c r="C1734" s="1144"/>
      <c r="D1734" s="1147"/>
      <c r="E1734" s="1149"/>
      <c r="F1734" s="1213"/>
      <c r="G1734" s="1149"/>
      <c r="H1734" s="1238"/>
      <c r="I1734" s="782"/>
      <c r="J1734" s="1398"/>
      <c r="L1734" s="1399"/>
      <c r="R1734" s="1213"/>
      <c r="S1734" s="1213"/>
    </row>
    <row r="1735" spans="1:19" ht="9.75" hidden="1" customHeight="1">
      <c r="A1735" s="1145"/>
      <c r="B1735" s="1145"/>
      <c r="C1735" s="1144"/>
      <c r="D1735" s="1147"/>
      <c r="E1735" s="1149"/>
      <c r="F1735" s="1213"/>
      <c r="G1735" s="1149"/>
      <c r="H1735" s="1238"/>
      <c r="I1735" s="782"/>
      <c r="J1735" s="1398"/>
      <c r="L1735" s="1399"/>
      <c r="R1735" s="1213"/>
      <c r="S1735" s="1213"/>
    </row>
    <row r="1736" spans="1:19" ht="9.75" hidden="1" customHeight="1">
      <c r="A1736" s="1145"/>
      <c r="B1736" s="1145"/>
      <c r="C1736" s="1144"/>
      <c r="D1736" s="1147"/>
      <c r="E1736" s="1149"/>
      <c r="F1736" s="1213"/>
      <c r="G1736" s="1149"/>
      <c r="H1736" s="1238"/>
      <c r="I1736" s="782"/>
      <c r="J1736" s="1398"/>
      <c r="L1736" s="1399"/>
      <c r="R1736" s="1213"/>
      <c r="S1736" s="1213"/>
    </row>
    <row r="1737" spans="1:19" ht="9.75" hidden="1" customHeight="1">
      <c r="A1737" s="1145"/>
      <c r="B1737" s="1145"/>
      <c r="C1737" s="1144"/>
      <c r="D1737" s="1147"/>
      <c r="E1737" s="1149"/>
      <c r="F1737" s="1214"/>
      <c r="G1737" s="1149"/>
      <c r="H1737" s="1238"/>
      <c r="I1737" s="782"/>
      <c r="J1737" s="1398"/>
      <c r="L1737" s="1399"/>
      <c r="R1737" s="1214"/>
      <c r="S1737" s="1214"/>
    </row>
    <row r="1738" spans="1:19" ht="9.75" hidden="1" customHeight="1">
      <c r="A1738" s="1145"/>
      <c r="B1738" s="1145"/>
      <c r="C1738" s="1144"/>
      <c r="D1738" s="1147"/>
      <c r="E1738" s="1149"/>
      <c r="F1738" s="1212"/>
      <c r="G1738" s="1149">
        <f>+L1738</f>
        <v>0</v>
      </c>
      <c r="H1738" s="1238">
        <f>E1738*G1738</f>
        <v>0</v>
      </c>
      <c r="I1738" s="782"/>
      <c r="J1738" s="1397">
        <f>+F1738</f>
        <v>0</v>
      </c>
      <c r="L1738" s="1399">
        <f>J1738*$L$3</f>
        <v>0</v>
      </c>
      <c r="R1738" s="1212"/>
      <c r="S1738" s="1212"/>
    </row>
    <row r="1739" spans="1:19" ht="9.75" hidden="1" customHeight="1">
      <c r="A1739" s="1145"/>
      <c r="B1739" s="1145"/>
      <c r="C1739" s="1144"/>
      <c r="D1739" s="1147"/>
      <c r="E1739" s="1149"/>
      <c r="F1739" s="1213"/>
      <c r="G1739" s="1149"/>
      <c r="H1739" s="1238"/>
      <c r="I1739" s="782"/>
      <c r="J1739" s="1398"/>
      <c r="L1739" s="1399"/>
      <c r="R1739" s="1213"/>
      <c r="S1739" s="1213"/>
    </row>
    <row r="1740" spans="1:19" ht="9.75" hidden="1" customHeight="1">
      <c r="A1740" s="1145"/>
      <c r="B1740" s="1145"/>
      <c r="C1740" s="1144"/>
      <c r="D1740" s="1147"/>
      <c r="E1740" s="1149"/>
      <c r="F1740" s="1213"/>
      <c r="G1740" s="1149"/>
      <c r="H1740" s="1238"/>
      <c r="I1740" s="782"/>
      <c r="J1740" s="1398"/>
      <c r="L1740" s="1399"/>
      <c r="R1740" s="1213"/>
      <c r="S1740" s="1213"/>
    </row>
    <row r="1741" spans="1:19" ht="9.75" hidden="1" customHeight="1">
      <c r="A1741" s="1145"/>
      <c r="B1741" s="1145"/>
      <c r="C1741" s="1144"/>
      <c r="D1741" s="1147"/>
      <c r="E1741" s="1149"/>
      <c r="F1741" s="1213"/>
      <c r="G1741" s="1149"/>
      <c r="H1741" s="1238"/>
      <c r="I1741" s="782"/>
      <c r="J1741" s="1398"/>
      <c r="L1741" s="1399"/>
      <c r="R1741" s="1213"/>
      <c r="S1741" s="1213"/>
    </row>
    <row r="1742" spans="1:19" ht="9.75" hidden="1" customHeight="1">
      <c r="A1742" s="1145"/>
      <c r="B1742" s="1145"/>
      <c r="C1742" s="1144"/>
      <c r="D1742" s="1147"/>
      <c r="E1742" s="1149"/>
      <c r="F1742" s="1214"/>
      <c r="G1742" s="1149"/>
      <c r="H1742" s="1238"/>
      <c r="I1742" s="782"/>
      <c r="J1742" s="1398"/>
      <c r="L1742" s="1399"/>
      <c r="R1742" s="1214"/>
      <c r="S1742" s="1214"/>
    </row>
    <row r="1743" spans="1:19" ht="9.75" hidden="1" customHeight="1">
      <c r="A1743" s="1145"/>
      <c r="B1743" s="1145"/>
      <c r="C1743" s="1144"/>
      <c r="D1743" s="1147"/>
      <c r="E1743" s="1149"/>
      <c r="F1743" s="1212"/>
      <c r="G1743" s="1149">
        <f>+L1743</f>
        <v>0</v>
      </c>
      <c r="H1743" s="1238">
        <f>E1743*G1743</f>
        <v>0</v>
      </c>
      <c r="I1743" s="782"/>
      <c r="J1743" s="1397">
        <f>+F1743</f>
        <v>0</v>
      </c>
      <c r="L1743" s="1399">
        <f>J1743*$L$3</f>
        <v>0</v>
      </c>
      <c r="R1743" s="1212"/>
      <c r="S1743" s="1212"/>
    </row>
    <row r="1744" spans="1:19" ht="9.75" hidden="1" customHeight="1">
      <c r="A1744" s="1145"/>
      <c r="B1744" s="1145"/>
      <c r="C1744" s="1144"/>
      <c r="D1744" s="1147"/>
      <c r="E1744" s="1149"/>
      <c r="F1744" s="1213"/>
      <c r="G1744" s="1149"/>
      <c r="H1744" s="1238"/>
      <c r="I1744" s="782"/>
      <c r="J1744" s="1398"/>
      <c r="L1744" s="1399"/>
      <c r="R1744" s="1213"/>
      <c r="S1744" s="1213"/>
    </row>
    <row r="1745" spans="1:19" ht="9.75" hidden="1" customHeight="1">
      <c r="A1745" s="1145"/>
      <c r="B1745" s="1145"/>
      <c r="C1745" s="1144"/>
      <c r="D1745" s="1147"/>
      <c r="E1745" s="1149"/>
      <c r="F1745" s="1213"/>
      <c r="G1745" s="1149"/>
      <c r="H1745" s="1238"/>
      <c r="I1745" s="782"/>
      <c r="J1745" s="1398"/>
      <c r="L1745" s="1399"/>
      <c r="R1745" s="1213"/>
      <c r="S1745" s="1213"/>
    </row>
    <row r="1746" spans="1:19" ht="9.75" hidden="1" customHeight="1">
      <c r="A1746" s="1145"/>
      <c r="B1746" s="1145"/>
      <c r="C1746" s="1144"/>
      <c r="D1746" s="1147"/>
      <c r="E1746" s="1149"/>
      <c r="F1746" s="1213"/>
      <c r="G1746" s="1149"/>
      <c r="H1746" s="1238"/>
      <c r="I1746" s="782"/>
      <c r="J1746" s="1398"/>
      <c r="L1746" s="1399"/>
      <c r="R1746" s="1213"/>
      <c r="S1746" s="1213"/>
    </row>
    <row r="1747" spans="1:19" ht="9.75" hidden="1" customHeight="1">
      <c r="A1747" s="1145"/>
      <c r="B1747" s="1145"/>
      <c r="C1747" s="1144"/>
      <c r="D1747" s="1147"/>
      <c r="E1747" s="1149"/>
      <c r="F1747" s="1214"/>
      <c r="G1747" s="1149"/>
      <c r="H1747" s="1238"/>
      <c r="I1747" s="782"/>
      <c r="J1747" s="1398"/>
      <c r="L1747" s="1399"/>
      <c r="R1747" s="1214"/>
      <c r="S1747" s="1214"/>
    </row>
    <row r="1748" spans="1:19" ht="9.75" hidden="1" customHeight="1">
      <c r="A1748" s="1145"/>
      <c r="B1748" s="1145"/>
      <c r="C1748" s="1144"/>
      <c r="D1748" s="1147"/>
      <c r="E1748" s="1149"/>
      <c r="F1748" s="1212"/>
      <c r="G1748" s="1149">
        <f>+L1748</f>
        <v>0</v>
      </c>
      <c r="H1748" s="1238">
        <f>E1748*G1748</f>
        <v>0</v>
      </c>
      <c r="I1748" s="782"/>
      <c r="J1748" s="1397">
        <f>+F1748</f>
        <v>0</v>
      </c>
      <c r="L1748" s="1399">
        <f>J1748*$L$3</f>
        <v>0</v>
      </c>
      <c r="R1748" s="1212"/>
      <c r="S1748" s="1212"/>
    </row>
    <row r="1749" spans="1:19" ht="9.75" hidden="1" customHeight="1">
      <c r="A1749" s="1145"/>
      <c r="B1749" s="1145"/>
      <c r="C1749" s="1144"/>
      <c r="D1749" s="1147"/>
      <c r="E1749" s="1149"/>
      <c r="F1749" s="1213"/>
      <c r="G1749" s="1149"/>
      <c r="H1749" s="1238"/>
      <c r="I1749" s="782"/>
      <c r="J1749" s="1398"/>
      <c r="L1749" s="1399"/>
      <c r="R1749" s="1213"/>
      <c r="S1749" s="1213"/>
    </row>
    <row r="1750" spans="1:19" ht="9.75" hidden="1" customHeight="1">
      <c r="A1750" s="1145"/>
      <c r="B1750" s="1145"/>
      <c r="C1750" s="1144"/>
      <c r="D1750" s="1147"/>
      <c r="E1750" s="1149"/>
      <c r="F1750" s="1213"/>
      <c r="G1750" s="1149"/>
      <c r="H1750" s="1238"/>
      <c r="I1750" s="782"/>
      <c r="J1750" s="1398"/>
      <c r="L1750" s="1399"/>
      <c r="R1750" s="1213"/>
      <c r="S1750" s="1213"/>
    </row>
    <row r="1751" spans="1:19" ht="9.75" hidden="1" customHeight="1">
      <c r="A1751" s="1145"/>
      <c r="B1751" s="1145"/>
      <c r="C1751" s="1144"/>
      <c r="D1751" s="1147"/>
      <c r="E1751" s="1149"/>
      <c r="F1751" s="1213"/>
      <c r="G1751" s="1149"/>
      <c r="H1751" s="1238"/>
      <c r="I1751" s="782"/>
      <c r="J1751" s="1398"/>
      <c r="L1751" s="1399"/>
      <c r="R1751" s="1213"/>
      <c r="S1751" s="1213"/>
    </row>
    <row r="1752" spans="1:19" ht="9.75" hidden="1" customHeight="1">
      <c r="A1752" s="1145"/>
      <c r="B1752" s="1145"/>
      <c r="C1752" s="1144"/>
      <c r="D1752" s="1147"/>
      <c r="E1752" s="1149"/>
      <c r="F1752" s="1214"/>
      <c r="G1752" s="1149"/>
      <c r="H1752" s="1238"/>
      <c r="I1752" s="782"/>
      <c r="J1752" s="1398"/>
      <c r="L1752" s="1399"/>
      <c r="R1752" s="1214"/>
      <c r="S1752" s="1214"/>
    </row>
    <row r="1753" spans="1:19" ht="9.75" hidden="1" customHeight="1">
      <c r="A1753" s="1145"/>
      <c r="B1753" s="1145"/>
      <c r="C1753" s="1415"/>
      <c r="D1753" s="1147"/>
      <c r="E1753" s="1149"/>
      <c r="F1753" s="1212"/>
      <c r="G1753" s="1149">
        <f>+L1753</f>
        <v>0</v>
      </c>
      <c r="H1753" s="1238">
        <f>E1753*G1753</f>
        <v>0</v>
      </c>
      <c r="I1753" s="782"/>
      <c r="J1753" s="1397">
        <f>+F1753</f>
        <v>0</v>
      </c>
      <c r="L1753" s="1399">
        <f>J1753*$L$3</f>
        <v>0</v>
      </c>
      <c r="R1753" s="1212"/>
      <c r="S1753" s="1212"/>
    </row>
    <row r="1754" spans="1:19" ht="9.75" hidden="1" customHeight="1">
      <c r="A1754" s="1145"/>
      <c r="B1754" s="1145"/>
      <c r="C1754" s="1415"/>
      <c r="D1754" s="1147"/>
      <c r="E1754" s="1149"/>
      <c r="F1754" s="1213"/>
      <c r="G1754" s="1149"/>
      <c r="H1754" s="1238"/>
      <c r="I1754" s="782"/>
      <c r="J1754" s="1398"/>
      <c r="L1754" s="1399"/>
      <c r="R1754" s="1213"/>
      <c r="S1754" s="1213"/>
    </row>
    <row r="1755" spans="1:19" ht="9.75" hidden="1" customHeight="1">
      <c r="A1755" s="1145"/>
      <c r="B1755" s="1145"/>
      <c r="C1755" s="1415"/>
      <c r="D1755" s="1147"/>
      <c r="E1755" s="1149"/>
      <c r="F1755" s="1213"/>
      <c r="G1755" s="1149"/>
      <c r="H1755" s="1238"/>
      <c r="I1755" s="782"/>
      <c r="J1755" s="1398"/>
      <c r="L1755" s="1399"/>
      <c r="R1755" s="1213"/>
      <c r="S1755" s="1213"/>
    </row>
    <row r="1756" spans="1:19" ht="9.75" hidden="1" customHeight="1">
      <c r="A1756" s="1145"/>
      <c r="B1756" s="1145"/>
      <c r="C1756" s="1415"/>
      <c r="D1756" s="1147"/>
      <c r="E1756" s="1149"/>
      <c r="F1756" s="1213"/>
      <c r="G1756" s="1149"/>
      <c r="H1756" s="1238"/>
      <c r="I1756" s="782"/>
      <c r="J1756" s="1398"/>
      <c r="L1756" s="1399"/>
      <c r="R1756" s="1213"/>
      <c r="S1756" s="1213"/>
    </row>
    <row r="1757" spans="1:19" ht="9.75" hidden="1" customHeight="1">
      <c r="A1757" s="1145"/>
      <c r="B1757" s="1145"/>
      <c r="C1757" s="1415"/>
      <c r="D1757" s="1147"/>
      <c r="E1757" s="1149"/>
      <c r="F1757" s="1214"/>
      <c r="G1757" s="1149"/>
      <c r="H1757" s="1238"/>
      <c r="I1757" s="782"/>
      <c r="J1757" s="1398"/>
      <c r="L1757" s="1399"/>
      <c r="R1757" s="1214"/>
      <c r="S1757" s="1214"/>
    </row>
    <row r="1758" spans="1:19" ht="9.75" hidden="1" customHeight="1">
      <c r="A1758" s="1145"/>
      <c r="B1758" s="1145"/>
      <c r="C1758" s="1415"/>
      <c r="D1758" s="1147"/>
      <c r="E1758" s="1149"/>
      <c r="F1758" s="1212"/>
      <c r="G1758" s="1149">
        <f>+L1758</f>
        <v>0</v>
      </c>
      <c r="H1758" s="1238">
        <f>E1758*G1758</f>
        <v>0</v>
      </c>
      <c r="I1758" s="782"/>
      <c r="J1758" s="1397">
        <f>+F1758</f>
        <v>0</v>
      </c>
      <c r="L1758" s="1399">
        <f>J1758*$L$3</f>
        <v>0</v>
      </c>
      <c r="R1758" s="1212"/>
      <c r="S1758" s="1212"/>
    </row>
    <row r="1759" spans="1:19" ht="9.75" hidden="1" customHeight="1">
      <c r="A1759" s="1145"/>
      <c r="B1759" s="1145"/>
      <c r="C1759" s="1415"/>
      <c r="D1759" s="1147"/>
      <c r="E1759" s="1149"/>
      <c r="F1759" s="1213"/>
      <c r="G1759" s="1149"/>
      <c r="H1759" s="1238"/>
      <c r="I1759" s="782"/>
      <c r="J1759" s="1398"/>
      <c r="L1759" s="1399"/>
      <c r="R1759" s="1213"/>
      <c r="S1759" s="1213"/>
    </row>
    <row r="1760" spans="1:19" ht="9.75" hidden="1" customHeight="1">
      <c r="A1760" s="1145"/>
      <c r="B1760" s="1145"/>
      <c r="C1760" s="1415"/>
      <c r="D1760" s="1147"/>
      <c r="E1760" s="1149"/>
      <c r="F1760" s="1213"/>
      <c r="G1760" s="1149"/>
      <c r="H1760" s="1238"/>
      <c r="I1760" s="782"/>
      <c r="J1760" s="1398"/>
      <c r="L1760" s="1399"/>
      <c r="R1760" s="1213"/>
      <c r="S1760" s="1213"/>
    </row>
    <row r="1761" spans="1:19" ht="9.75" hidden="1" customHeight="1">
      <c r="A1761" s="1145"/>
      <c r="B1761" s="1145"/>
      <c r="C1761" s="1415"/>
      <c r="D1761" s="1147"/>
      <c r="E1761" s="1149"/>
      <c r="F1761" s="1213"/>
      <c r="G1761" s="1149"/>
      <c r="H1761" s="1238"/>
      <c r="I1761" s="782"/>
      <c r="J1761" s="1398"/>
      <c r="L1761" s="1399"/>
      <c r="R1761" s="1213"/>
      <c r="S1761" s="1213"/>
    </row>
    <row r="1762" spans="1:19" ht="9.75" hidden="1" customHeight="1">
      <c r="A1762" s="1145"/>
      <c r="B1762" s="1145"/>
      <c r="C1762" s="1415"/>
      <c r="D1762" s="1147"/>
      <c r="E1762" s="1149"/>
      <c r="F1762" s="1214"/>
      <c r="G1762" s="1149"/>
      <c r="H1762" s="1238"/>
      <c r="I1762" s="782"/>
      <c r="J1762" s="1398"/>
      <c r="L1762" s="1399"/>
      <c r="R1762" s="1214"/>
      <c r="S1762" s="1214"/>
    </row>
    <row r="1763" spans="1:19" ht="9.75" hidden="1" customHeight="1">
      <c r="A1763" s="1145"/>
      <c r="B1763" s="1145"/>
      <c r="C1763" s="1144"/>
      <c r="D1763" s="1147"/>
      <c r="E1763" s="1149"/>
      <c r="F1763" s="1212"/>
      <c r="G1763" s="1149">
        <f>+L1763</f>
        <v>0</v>
      </c>
      <c r="H1763" s="1238">
        <f>E1763*G1763</f>
        <v>0</v>
      </c>
      <c r="I1763" s="782"/>
      <c r="J1763" s="1397">
        <f>+F1763</f>
        <v>0</v>
      </c>
      <c r="L1763" s="1399">
        <f>J1763*$L$3</f>
        <v>0</v>
      </c>
      <c r="R1763" s="1212"/>
      <c r="S1763" s="1212"/>
    </row>
    <row r="1764" spans="1:19" ht="9.75" hidden="1" customHeight="1">
      <c r="A1764" s="1145"/>
      <c r="B1764" s="1145"/>
      <c r="C1764" s="1144"/>
      <c r="D1764" s="1147"/>
      <c r="E1764" s="1149"/>
      <c r="F1764" s="1213"/>
      <c r="G1764" s="1149"/>
      <c r="H1764" s="1238"/>
      <c r="I1764" s="782"/>
      <c r="J1764" s="1398"/>
      <c r="L1764" s="1399"/>
      <c r="R1764" s="1213"/>
      <c r="S1764" s="1213"/>
    </row>
    <row r="1765" spans="1:19" ht="9.75" hidden="1" customHeight="1">
      <c r="A1765" s="1145"/>
      <c r="B1765" s="1145"/>
      <c r="C1765" s="1144"/>
      <c r="D1765" s="1147"/>
      <c r="E1765" s="1149"/>
      <c r="F1765" s="1213"/>
      <c r="G1765" s="1149"/>
      <c r="H1765" s="1238"/>
      <c r="I1765" s="782"/>
      <c r="J1765" s="1398"/>
      <c r="L1765" s="1399"/>
      <c r="R1765" s="1213"/>
      <c r="S1765" s="1213"/>
    </row>
    <row r="1766" spans="1:19" ht="9.75" hidden="1" customHeight="1">
      <c r="A1766" s="1145"/>
      <c r="B1766" s="1145"/>
      <c r="C1766" s="1144"/>
      <c r="D1766" s="1147"/>
      <c r="E1766" s="1149"/>
      <c r="F1766" s="1213"/>
      <c r="G1766" s="1149"/>
      <c r="H1766" s="1238"/>
      <c r="I1766" s="782"/>
      <c r="J1766" s="1398"/>
      <c r="L1766" s="1399"/>
      <c r="R1766" s="1213"/>
      <c r="S1766" s="1213"/>
    </row>
    <row r="1767" spans="1:19" ht="7.5" hidden="1" customHeight="1">
      <c r="A1767" s="1145"/>
      <c r="B1767" s="1145"/>
      <c r="C1767" s="1144"/>
      <c r="D1767" s="1147"/>
      <c r="E1767" s="1149"/>
      <c r="F1767" s="1214"/>
      <c r="G1767" s="1149"/>
      <c r="H1767" s="1238"/>
      <c r="I1767" s="782"/>
      <c r="J1767" s="1398"/>
      <c r="L1767" s="1399"/>
      <c r="R1767" s="1214"/>
      <c r="S1767" s="1214"/>
    </row>
    <row r="1768" spans="1:19" ht="9.75" hidden="1" customHeight="1">
      <c r="A1768" s="1145"/>
      <c r="B1768" s="1145"/>
      <c r="C1768" s="1144"/>
      <c r="D1768" s="1147"/>
      <c r="E1768" s="1149"/>
      <c r="F1768" s="1212"/>
      <c r="G1768" s="1149">
        <f>+L1768</f>
        <v>0</v>
      </c>
      <c r="H1768" s="1238">
        <f>E1768*G1768</f>
        <v>0</v>
      </c>
      <c r="I1768" s="782"/>
      <c r="J1768" s="1397">
        <f>+F1768</f>
        <v>0</v>
      </c>
      <c r="L1768" s="1399">
        <f>J1768*$L$3</f>
        <v>0</v>
      </c>
      <c r="R1768" s="1212"/>
      <c r="S1768" s="1212"/>
    </row>
    <row r="1769" spans="1:19" ht="9.75" hidden="1" customHeight="1">
      <c r="A1769" s="1145"/>
      <c r="B1769" s="1145"/>
      <c r="C1769" s="1144"/>
      <c r="D1769" s="1147"/>
      <c r="E1769" s="1149"/>
      <c r="F1769" s="1213"/>
      <c r="G1769" s="1149"/>
      <c r="H1769" s="1238"/>
      <c r="I1769" s="782"/>
      <c r="J1769" s="1398"/>
      <c r="L1769" s="1399"/>
      <c r="R1769" s="1213"/>
      <c r="S1769" s="1213"/>
    </row>
    <row r="1770" spans="1:19" ht="9.75" hidden="1" customHeight="1">
      <c r="A1770" s="1145"/>
      <c r="B1770" s="1145"/>
      <c r="C1770" s="1144"/>
      <c r="D1770" s="1147"/>
      <c r="E1770" s="1149"/>
      <c r="F1770" s="1213"/>
      <c r="G1770" s="1149"/>
      <c r="H1770" s="1238"/>
      <c r="I1770" s="782"/>
      <c r="J1770" s="1398"/>
      <c r="L1770" s="1399"/>
      <c r="R1770" s="1213"/>
      <c r="S1770" s="1213"/>
    </row>
    <row r="1771" spans="1:19" ht="9.75" hidden="1" customHeight="1">
      <c r="A1771" s="1145"/>
      <c r="B1771" s="1145"/>
      <c r="C1771" s="1144"/>
      <c r="D1771" s="1147"/>
      <c r="E1771" s="1149"/>
      <c r="F1771" s="1213"/>
      <c r="G1771" s="1149"/>
      <c r="H1771" s="1238"/>
      <c r="I1771" s="782"/>
      <c r="J1771" s="1398"/>
      <c r="L1771" s="1399"/>
      <c r="R1771" s="1213"/>
      <c r="S1771" s="1213"/>
    </row>
    <row r="1772" spans="1:19" ht="9.75" hidden="1" customHeight="1">
      <c r="A1772" s="1145"/>
      <c r="B1772" s="1145"/>
      <c r="C1772" s="1144"/>
      <c r="D1772" s="1147"/>
      <c r="E1772" s="1149"/>
      <c r="F1772" s="1214"/>
      <c r="G1772" s="1149"/>
      <c r="H1772" s="1238"/>
      <c r="I1772" s="782"/>
      <c r="J1772" s="1398"/>
      <c r="L1772" s="1399"/>
      <c r="R1772" s="1214"/>
      <c r="S1772" s="1214"/>
    </row>
    <row r="1773" spans="1:19" ht="9.75" hidden="1" customHeight="1">
      <c r="A1773" s="1145"/>
      <c r="B1773" s="1145"/>
      <c r="C1773" s="1144"/>
      <c r="D1773" s="1147"/>
      <c r="E1773" s="1149"/>
      <c r="F1773" s="1212"/>
      <c r="G1773" s="1149">
        <f>+L1773</f>
        <v>0</v>
      </c>
      <c r="H1773" s="1238">
        <f>E1773*G1773</f>
        <v>0</v>
      </c>
      <c r="I1773" s="782"/>
      <c r="J1773" s="1397">
        <f>+F1773</f>
        <v>0</v>
      </c>
      <c r="L1773" s="1399">
        <f>J1773*$L$3</f>
        <v>0</v>
      </c>
      <c r="R1773" s="1212"/>
      <c r="S1773" s="1212"/>
    </row>
    <row r="1774" spans="1:19" ht="9.75" hidden="1" customHeight="1">
      <c r="A1774" s="1145"/>
      <c r="B1774" s="1145"/>
      <c r="C1774" s="1144"/>
      <c r="D1774" s="1147"/>
      <c r="E1774" s="1149"/>
      <c r="F1774" s="1213"/>
      <c r="G1774" s="1149"/>
      <c r="H1774" s="1238"/>
      <c r="I1774" s="782"/>
      <c r="J1774" s="1398"/>
      <c r="L1774" s="1399"/>
      <c r="R1774" s="1213"/>
      <c r="S1774" s="1213"/>
    </row>
    <row r="1775" spans="1:19" ht="9.75" hidden="1" customHeight="1">
      <c r="A1775" s="1145"/>
      <c r="B1775" s="1145"/>
      <c r="C1775" s="1144"/>
      <c r="D1775" s="1147"/>
      <c r="E1775" s="1149"/>
      <c r="F1775" s="1213"/>
      <c r="G1775" s="1149"/>
      <c r="H1775" s="1238"/>
      <c r="I1775" s="782"/>
      <c r="J1775" s="1398"/>
      <c r="L1775" s="1399"/>
      <c r="R1775" s="1213"/>
      <c r="S1775" s="1213"/>
    </row>
    <row r="1776" spans="1:19" ht="9.75" hidden="1" customHeight="1">
      <c r="A1776" s="1145"/>
      <c r="B1776" s="1145"/>
      <c r="C1776" s="1144"/>
      <c r="D1776" s="1147"/>
      <c r="E1776" s="1149"/>
      <c r="F1776" s="1213"/>
      <c r="G1776" s="1149"/>
      <c r="H1776" s="1238"/>
      <c r="I1776" s="782"/>
      <c r="J1776" s="1398"/>
      <c r="L1776" s="1399"/>
      <c r="R1776" s="1213"/>
      <c r="S1776" s="1213"/>
    </row>
    <row r="1777" spans="1:19" ht="9.75" hidden="1" customHeight="1">
      <c r="A1777" s="1145"/>
      <c r="B1777" s="1145"/>
      <c r="C1777" s="1144"/>
      <c r="D1777" s="1147"/>
      <c r="E1777" s="1149"/>
      <c r="F1777" s="1214"/>
      <c r="G1777" s="1149"/>
      <c r="H1777" s="1238"/>
      <c r="I1777" s="782"/>
      <c r="J1777" s="1398"/>
      <c r="L1777" s="1399"/>
      <c r="R1777" s="1214"/>
      <c r="S1777" s="1214"/>
    </row>
    <row r="1778" spans="1:19" ht="9.75" hidden="1" customHeight="1">
      <c r="A1778" s="1145"/>
      <c r="B1778" s="1145"/>
      <c r="C1778" s="1144"/>
      <c r="D1778" s="1147"/>
      <c r="E1778" s="1149"/>
      <c r="F1778" s="1212"/>
      <c r="G1778" s="1149">
        <f>+L1778</f>
        <v>0</v>
      </c>
      <c r="H1778" s="1238">
        <f>E1778*G1778</f>
        <v>0</v>
      </c>
      <c r="I1778" s="782"/>
      <c r="J1778" s="1397">
        <f>+F1778</f>
        <v>0</v>
      </c>
      <c r="L1778" s="1399">
        <f>J1778*$L$3</f>
        <v>0</v>
      </c>
      <c r="R1778" s="1212"/>
      <c r="S1778" s="1212"/>
    </row>
    <row r="1779" spans="1:19" ht="9.75" hidden="1" customHeight="1">
      <c r="A1779" s="1145"/>
      <c r="B1779" s="1145"/>
      <c r="C1779" s="1144"/>
      <c r="D1779" s="1147"/>
      <c r="E1779" s="1149"/>
      <c r="F1779" s="1213"/>
      <c r="G1779" s="1149"/>
      <c r="H1779" s="1238"/>
      <c r="I1779" s="782"/>
      <c r="J1779" s="1398"/>
      <c r="L1779" s="1399"/>
      <c r="R1779" s="1213"/>
      <c r="S1779" s="1213"/>
    </row>
    <row r="1780" spans="1:19" ht="9.75" hidden="1" customHeight="1">
      <c r="A1780" s="1145"/>
      <c r="B1780" s="1145"/>
      <c r="C1780" s="1144"/>
      <c r="D1780" s="1147"/>
      <c r="E1780" s="1149"/>
      <c r="F1780" s="1213"/>
      <c r="G1780" s="1149"/>
      <c r="H1780" s="1238"/>
      <c r="I1780" s="782"/>
      <c r="J1780" s="1398"/>
      <c r="L1780" s="1399"/>
      <c r="R1780" s="1213"/>
      <c r="S1780" s="1213"/>
    </row>
    <row r="1781" spans="1:19" ht="9.75" hidden="1" customHeight="1">
      <c r="A1781" s="1145"/>
      <c r="B1781" s="1145"/>
      <c r="C1781" s="1144"/>
      <c r="D1781" s="1147"/>
      <c r="E1781" s="1149"/>
      <c r="F1781" s="1213"/>
      <c r="G1781" s="1149"/>
      <c r="H1781" s="1238"/>
      <c r="I1781" s="782"/>
      <c r="J1781" s="1398"/>
      <c r="L1781" s="1399"/>
      <c r="R1781" s="1213"/>
      <c r="S1781" s="1213"/>
    </row>
    <row r="1782" spans="1:19" ht="9.75" hidden="1" customHeight="1">
      <c r="A1782" s="1145"/>
      <c r="B1782" s="1145"/>
      <c r="C1782" s="1144"/>
      <c r="D1782" s="1147"/>
      <c r="E1782" s="1149"/>
      <c r="F1782" s="1214"/>
      <c r="G1782" s="1149"/>
      <c r="H1782" s="1238"/>
      <c r="I1782" s="782"/>
      <c r="J1782" s="1398"/>
      <c r="L1782" s="1399"/>
      <c r="R1782" s="1214"/>
      <c r="S1782" s="1214"/>
    </row>
    <row r="1783" spans="1:19" ht="9.75" hidden="1" customHeight="1">
      <c r="A1783" s="1145"/>
      <c r="B1783" s="1145"/>
      <c r="C1783" s="1144"/>
      <c r="D1783" s="1147"/>
      <c r="E1783" s="1149"/>
      <c r="F1783" s="1212"/>
      <c r="G1783" s="1149">
        <f>+L1783</f>
        <v>0</v>
      </c>
      <c r="H1783" s="1238">
        <f>E1783*G1783</f>
        <v>0</v>
      </c>
      <c r="I1783" s="782"/>
      <c r="J1783" s="1397">
        <f>+F1783</f>
        <v>0</v>
      </c>
      <c r="L1783" s="1399">
        <f>J1783*$L$3</f>
        <v>0</v>
      </c>
      <c r="R1783" s="1212"/>
      <c r="S1783" s="1212"/>
    </row>
    <row r="1784" spans="1:19" ht="9.75" hidden="1" customHeight="1">
      <c r="A1784" s="1145"/>
      <c r="B1784" s="1145"/>
      <c r="C1784" s="1144"/>
      <c r="D1784" s="1147"/>
      <c r="E1784" s="1149"/>
      <c r="F1784" s="1213"/>
      <c r="G1784" s="1149"/>
      <c r="H1784" s="1238"/>
      <c r="I1784" s="782"/>
      <c r="J1784" s="1398"/>
      <c r="L1784" s="1399"/>
      <c r="R1784" s="1213"/>
      <c r="S1784" s="1213"/>
    </row>
    <row r="1785" spans="1:19" ht="9.75" hidden="1" customHeight="1">
      <c r="A1785" s="1145"/>
      <c r="B1785" s="1145"/>
      <c r="C1785" s="1144"/>
      <c r="D1785" s="1147"/>
      <c r="E1785" s="1149"/>
      <c r="F1785" s="1213"/>
      <c r="G1785" s="1149"/>
      <c r="H1785" s="1238"/>
      <c r="I1785" s="782"/>
      <c r="J1785" s="1398"/>
      <c r="L1785" s="1399"/>
      <c r="R1785" s="1213"/>
      <c r="S1785" s="1213"/>
    </row>
    <row r="1786" spans="1:19" ht="9.75" hidden="1" customHeight="1">
      <c r="A1786" s="1145"/>
      <c r="B1786" s="1145"/>
      <c r="C1786" s="1144"/>
      <c r="D1786" s="1147"/>
      <c r="E1786" s="1149"/>
      <c r="F1786" s="1213"/>
      <c r="G1786" s="1149"/>
      <c r="H1786" s="1238"/>
      <c r="I1786" s="782"/>
      <c r="J1786" s="1398"/>
      <c r="L1786" s="1399"/>
      <c r="R1786" s="1213"/>
      <c r="S1786" s="1213"/>
    </row>
    <row r="1787" spans="1:19" ht="9.75" hidden="1" customHeight="1">
      <c r="A1787" s="1145"/>
      <c r="B1787" s="1145"/>
      <c r="C1787" s="1144"/>
      <c r="D1787" s="1147"/>
      <c r="E1787" s="1149"/>
      <c r="F1787" s="1214"/>
      <c r="G1787" s="1149"/>
      <c r="H1787" s="1238"/>
      <c r="I1787" s="782"/>
      <c r="J1787" s="1398"/>
      <c r="L1787" s="1399"/>
      <c r="R1787" s="1214"/>
      <c r="S1787" s="1214"/>
    </row>
    <row r="1788" spans="1:19" ht="9.75" hidden="1" customHeight="1">
      <c r="A1788" s="1145"/>
      <c r="B1788" s="1145"/>
      <c r="C1788" s="1415"/>
      <c r="D1788" s="1147"/>
      <c r="E1788" s="1149"/>
      <c r="F1788" s="1212"/>
      <c r="G1788" s="1149">
        <f>+L1788</f>
        <v>0</v>
      </c>
      <c r="H1788" s="1238">
        <f>E1788*G1788</f>
        <v>0</v>
      </c>
      <c r="I1788" s="782"/>
      <c r="J1788" s="1397">
        <f>+F1788</f>
        <v>0</v>
      </c>
      <c r="L1788" s="1399">
        <f>J1788*$L$3</f>
        <v>0</v>
      </c>
      <c r="R1788" s="1212"/>
      <c r="S1788" s="1212"/>
    </row>
    <row r="1789" spans="1:19" ht="9.75" hidden="1" customHeight="1">
      <c r="A1789" s="1145"/>
      <c r="B1789" s="1145"/>
      <c r="C1789" s="1415"/>
      <c r="D1789" s="1147"/>
      <c r="E1789" s="1149"/>
      <c r="F1789" s="1213"/>
      <c r="G1789" s="1149"/>
      <c r="H1789" s="1238"/>
      <c r="I1789" s="782"/>
      <c r="J1789" s="1398"/>
      <c r="L1789" s="1399"/>
      <c r="R1789" s="1213"/>
      <c r="S1789" s="1213"/>
    </row>
    <row r="1790" spans="1:19" ht="9.75" hidden="1" customHeight="1">
      <c r="A1790" s="1145"/>
      <c r="B1790" s="1145"/>
      <c r="C1790" s="1415"/>
      <c r="D1790" s="1147"/>
      <c r="E1790" s="1149"/>
      <c r="F1790" s="1213"/>
      <c r="G1790" s="1149"/>
      <c r="H1790" s="1238"/>
      <c r="I1790" s="782"/>
      <c r="J1790" s="1398"/>
      <c r="L1790" s="1399"/>
      <c r="R1790" s="1213"/>
      <c r="S1790" s="1213"/>
    </row>
    <row r="1791" spans="1:19" ht="9.75" hidden="1" customHeight="1">
      <c r="A1791" s="1145"/>
      <c r="B1791" s="1145"/>
      <c r="C1791" s="1415"/>
      <c r="D1791" s="1147"/>
      <c r="E1791" s="1149"/>
      <c r="F1791" s="1213"/>
      <c r="G1791" s="1149"/>
      <c r="H1791" s="1238"/>
      <c r="I1791" s="782"/>
      <c r="J1791" s="1398"/>
      <c r="L1791" s="1399"/>
      <c r="R1791" s="1213"/>
      <c r="S1791" s="1213"/>
    </row>
    <row r="1792" spans="1:19" ht="9.75" hidden="1" customHeight="1">
      <c r="A1792" s="1145"/>
      <c r="B1792" s="1145"/>
      <c r="C1792" s="1415"/>
      <c r="D1792" s="1147"/>
      <c r="E1792" s="1149"/>
      <c r="F1792" s="1214"/>
      <c r="G1792" s="1149"/>
      <c r="H1792" s="1238"/>
      <c r="I1792" s="782"/>
      <c r="J1792" s="1398"/>
      <c r="L1792" s="1399"/>
      <c r="R1792" s="1214"/>
      <c r="S1792" s="1214"/>
    </row>
    <row r="1793" spans="1:19" ht="9.75" hidden="1" customHeight="1">
      <c r="A1793" s="1145"/>
      <c r="B1793" s="1145"/>
      <c r="C1793" s="1415"/>
      <c r="D1793" s="1147"/>
      <c r="E1793" s="1149"/>
      <c r="F1793" s="1212"/>
      <c r="G1793" s="1149">
        <f>+L1793</f>
        <v>0</v>
      </c>
      <c r="H1793" s="1238">
        <f>E1793*G1793</f>
        <v>0</v>
      </c>
      <c r="I1793" s="782"/>
      <c r="J1793" s="1397">
        <f>+F1793</f>
        <v>0</v>
      </c>
      <c r="L1793" s="1399">
        <f>J1793*$L$3</f>
        <v>0</v>
      </c>
      <c r="R1793" s="1212"/>
      <c r="S1793" s="1212"/>
    </row>
    <row r="1794" spans="1:19" ht="9.75" hidden="1" customHeight="1">
      <c r="A1794" s="1145"/>
      <c r="B1794" s="1145"/>
      <c r="C1794" s="1415"/>
      <c r="D1794" s="1147"/>
      <c r="E1794" s="1149"/>
      <c r="F1794" s="1213"/>
      <c r="G1794" s="1149"/>
      <c r="H1794" s="1238"/>
      <c r="I1794" s="782"/>
      <c r="J1794" s="1398"/>
      <c r="L1794" s="1399"/>
      <c r="R1794" s="1213"/>
      <c r="S1794" s="1213"/>
    </row>
    <row r="1795" spans="1:19" ht="9.75" hidden="1" customHeight="1">
      <c r="A1795" s="1145"/>
      <c r="B1795" s="1145"/>
      <c r="C1795" s="1415"/>
      <c r="D1795" s="1147"/>
      <c r="E1795" s="1149"/>
      <c r="F1795" s="1213"/>
      <c r="G1795" s="1149"/>
      <c r="H1795" s="1238"/>
      <c r="I1795" s="782"/>
      <c r="J1795" s="1398"/>
      <c r="L1795" s="1399"/>
      <c r="R1795" s="1213"/>
      <c r="S1795" s="1213"/>
    </row>
    <row r="1796" spans="1:19" ht="9.75" hidden="1" customHeight="1">
      <c r="A1796" s="1145"/>
      <c r="B1796" s="1145"/>
      <c r="C1796" s="1415"/>
      <c r="D1796" s="1147"/>
      <c r="E1796" s="1149"/>
      <c r="F1796" s="1213"/>
      <c r="G1796" s="1149"/>
      <c r="H1796" s="1238"/>
      <c r="I1796" s="782"/>
      <c r="J1796" s="1398"/>
      <c r="L1796" s="1399"/>
      <c r="R1796" s="1213"/>
      <c r="S1796" s="1213"/>
    </row>
    <row r="1797" spans="1:19" ht="9.75" hidden="1" customHeight="1">
      <c r="A1797" s="1145"/>
      <c r="B1797" s="1145"/>
      <c r="C1797" s="1415"/>
      <c r="D1797" s="1147"/>
      <c r="E1797" s="1149"/>
      <c r="F1797" s="1214"/>
      <c r="G1797" s="1149"/>
      <c r="H1797" s="1238"/>
      <c r="I1797" s="782"/>
      <c r="J1797" s="1398"/>
      <c r="L1797" s="1399"/>
      <c r="R1797" s="1214"/>
      <c r="S1797" s="1214"/>
    </row>
    <row r="1798" spans="1:19" ht="9.75" hidden="1" customHeight="1">
      <c r="A1798" s="1145"/>
      <c r="B1798" s="1145"/>
      <c r="C1798" s="1144"/>
      <c r="D1798" s="1147"/>
      <c r="E1798" s="1149"/>
      <c r="F1798" s="1212"/>
      <c r="G1798" s="1149">
        <f>+L1798</f>
        <v>0</v>
      </c>
      <c r="H1798" s="1238">
        <f>E1798*G1798</f>
        <v>0</v>
      </c>
      <c r="I1798" s="782"/>
      <c r="J1798" s="1397">
        <f>+F1798</f>
        <v>0</v>
      </c>
      <c r="L1798" s="1399">
        <f>J1798*$L$3</f>
        <v>0</v>
      </c>
      <c r="R1798" s="1212"/>
      <c r="S1798" s="1212"/>
    </row>
    <row r="1799" spans="1:19" ht="9.75" hidden="1" customHeight="1">
      <c r="A1799" s="1145"/>
      <c r="B1799" s="1145"/>
      <c r="C1799" s="1144"/>
      <c r="D1799" s="1147"/>
      <c r="E1799" s="1149"/>
      <c r="F1799" s="1213"/>
      <c r="G1799" s="1149"/>
      <c r="H1799" s="1238"/>
      <c r="I1799" s="782"/>
      <c r="J1799" s="1398"/>
      <c r="L1799" s="1399"/>
      <c r="R1799" s="1213"/>
      <c r="S1799" s="1213"/>
    </row>
    <row r="1800" spans="1:19" ht="9.75" hidden="1" customHeight="1">
      <c r="A1800" s="1145"/>
      <c r="B1800" s="1145"/>
      <c r="C1800" s="1144"/>
      <c r="D1800" s="1147"/>
      <c r="E1800" s="1149"/>
      <c r="F1800" s="1213"/>
      <c r="G1800" s="1149"/>
      <c r="H1800" s="1238"/>
      <c r="I1800" s="782"/>
      <c r="J1800" s="1398"/>
      <c r="L1800" s="1399"/>
      <c r="R1800" s="1213"/>
      <c r="S1800" s="1213"/>
    </row>
    <row r="1801" spans="1:19" ht="9.75" hidden="1" customHeight="1">
      <c r="A1801" s="1145"/>
      <c r="B1801" s="1145"/>
      <c r="C1801" s="1144"/>
      <c r="D1801" s="1147"/>
      <c r="E1801" s="1149"/>
      <c r="F1801" s="1213"/>
      <c r="G1801" s="1149"/>
      <c r="H1801" s="1238"/>
      <c r="I1801" s="782"/>
      <c r="J1801" s="1398"/>
      <c r="L1801" s="1399"/>
      <c r="R1801" s="1213"/>
      <c r="S1801" s="1213"/>
    </row>
    <row r="1802" spans="1:19" ht="9.75" hidden="1" customHeight="1">
      <c r="A1802" s="1145"/>
      <c r="B1802" s="1145"/>
      <c r="C1802" s="1144"/>
      <c r="D1802" s="1147"/>
      <c r="E1802" s="1149"/>
      <c r="F1802" s="1214"/>
      <c r="G1802" s="1149"/>
      <c r="H1802" s="1238"/>
      <c r="I1802" s="782"/>
      <c r="J1802" s="1398"/>
      <c r="L1802" s="1399"/>
      <c r="R1802" s="1214"/>
      <c r="S1802" s="1214"/>
    </row>
    <row r="1803" spans="1:19" ht="9.75" hidden="1" customHeight="1">
      <c r="A1803" s="1145"/>
      <c r="B1803" s="1145"/>
      <c r="C1803" s="1144"/>
      <c r="D1803" s="1147"/>
      <c r="E1803" s="1149"/>
      <c r="F1803" s="1212"/>
      <c r="G1803" s="1149">
        <f>+L1803</f>
        <v>0</v>
      </c>
      <c r="H1803" s="1238">
        <f>E1803*G1803</f>
        <v>0</v>
      </c>
      <c r="I1803" s="782"/>
      <c r="J1803" s="1397">
        <f>+F1803</f>
        <v>0</v>
      </c>
      <c r="L1803" s="1399">
        <f>J1803*$L$3</f>
        <v>0</v>
      </c>
      <c r="R1803" s="1212"/>
      <c r="S1803" s="1212"/>
    </row>
    <row r="1804" spans="1:19" ht="9.75" hidden="1" customHeight="1">
      <c r="A1804" s="1145"/>
      <c r="B1804" s="1145"/>
      <c r="C1804" s="1144"/>
      <c r="D1804" s="1147"/>
      <c r="E1804" s="1149"/>
      <c r="F1804" s="1213"/>
      <c r="G1804" s="1149"/>
      <c r="H1804" s="1238"/>
      <c r="I1804" s="782"/>
      <c r="J1804" s="1398"/>
      <c r="L1804" s="1399"/>
      <c r="R1804" s="1213"/>
      <c r="S1804" s="1213"/>
    </row>
    <row r="1805" spans="1:19" ht="9.75" hidden="1" customHeight="1">
      <c r="A1805" s="1145"/>
      <c r="B1805" s="1145"/>
      <c r="C1805" s="1144"/>
      <c r="D1805" s="1147"/>
      <c r="E1805" s="1149"/>
      <c r="F1805" s="1213"/>
      <c r="G1805" s="1149"/>
      <c r="H1805" s="1238"/>
      <c r="I1805" s="782"/>
      <c r="J1805" s="1398"/>
      <c r="L1805" s="1399"/>
      <c r="R1805" s="1213"/>
      <c r="S1805" s="1213"/>
    </row>
    <row r="1806" spans="1:19" ht="9.75" hidden="1" customHeight="1">
      <c r="A1806" s="1145"/>
      <c r="B1806" s="1145"/>
      <c r="C1806" s="1144"/>
      <c r="D1806" s="1147"/>
      <c r="E1806" s="1149"/>
      <c r="F1806" s="1213"/>
      <c r="G1806" s="1149"/>
      <c r="H1806" s="1238"/>
      <c r="I1806" s="782"/>
      <c r="J1806" s="1398"/>
      <c r="L1806" s="1399"/>
      <c r="R1806" s="1213"/>
      <c r="S1806" s="1213"/>
    </row>
    <row r="1807" spans="1:19" ht="9.75" hidden="1" customHeight="1">
      <c r="A1807" s="1145"/>
      <c r="B1807" s="1145"/>
      <c r="C1807" s="1144"/>
      <c r="D1807" s="1147"/>
      <c r="E1807" s="1149"/>
      <c r="F1807" s="1214"/>
      <c r="G1807" s="1149"/>
      <c r="H1807" s="1238"/>
      <c r="I1807" s="782"/>
      <c r="J1807" s="1398"/>
      <c r="L1807" s="1399"/>
      <c r="R1807" s="1214"/>
      <c r="S1807" s="1214"/>
    </row>
    <row r="1808" spans="1:19" ht="9.75" hidden="1" customHeight="1">
      <c r="A1808" s="1145"/>
      <c r="B1808" s="1145"/>
      <c r="C1808" s="1144"/>
      <c r="D1808" s="1147"/>
      <c r="E1808" s="1149"/>
      <c r="F1808" s="1212"/>
      <c r="G1808" s="1149">
        <f>+L1808</f>
        <v>0</v>
      </c>
      <c r="H1808" s="1238">
        <f>E1808*G1808</f>
        <v>0</v>
      </c>
      <c r="I1808" s="782"/>
      <c r="J1808" s="1397">
        <f>+F1808</f>
        <v>0</v>
      </c>
      <c r="L1808" s="1399">
        <f>J1808*$L$3</f>
        <v>0</v>
      </c>
      <c r="R1808" s="1212"/>
      <c r="S1808" s="1212"/>
    </row>
    <row r="1809" spans="1:19" ht="9.75" hidden="1" customHeight="1">
      <c r="A1809" s="1145"/>
      <c r="B1809" s="1145"/>
      <c r="C1809" s="1144"/>
      <c r="D1809" s="1147"/>
      <c r="E1809" s="1149"/>
      <c r="F1809" s="1213"/>
      <c r="G1809" s="1149"/>
      <c r="H1809" s="1238"/>
      <c r="I1809" s="782"/>
      <c r="J1809" s="1398"/>
      <c r="L1809" s="1399"/>
      <c r="R1809" s="1213"/>
      <c r="S1809" s="1213"/>
    </row>
    <row r="1810" spans="1:19" ht="9.75" hidden="1" customHeight="1">
      <c r="A1810" s="1145"/>
      <c r="B1810" s="1145"/>
      <c r="C1810" s="1144"/>
      <c r="D1810" s="1147"/>
      <c r="E1810" s="1149"/>
      <c r="F1810" s="1213"/>
      <c r="G1810" s="1149"/>
      <c r="H1810" s="1238"/>
      <c r="I1810" s="782"/>
      <c r="J1810" s="1398"/>
      <c r="L1810" s="1399"/>
      <c r="R1810" s="1213"/>
      <c r="S1810" s="1213"/>
    </row>
    <row r="1811" spans="1:19" ht="9.75" hidden="1" customHeight="1">
      <c r="A1811" s="1145"/>
      <c r="B1811" s="1145"/>
      <c r="C1811" s="1144"/>
      <c r="D1811" s="1147"/>
      <c r="E1811" s="1149"/>
      <c r="F1811" s="1213"/>
      <c r="G1811" s="1149"/>
      <c r="H1811" s="1238"/>
      <c r="I1811" s="782"/>
      <c r="J1811" s="1398"/>
      <c r="L1811" s="1399"/>
      <c r="R1811" s="1213"/>
      <c r="S1811" s="1213"/>
    </row>
    <row r="1812" spans="1:19" ht="9.75" hidden="1" customHeight="1">
      <c r="A1812" s="1145"/>
      <c r="B1812" s="1145"/>
      <c r="C1812" s="1144"/>
      <c r="D1812" s="1147"/>
      <c r="E1812" s="1149"/>
      <c r="F1812" s="1214"/>
      <c r="G1812" s="1149"/>
      <c r="H1812" s="1238"/>
      <c r="I1812" s="782"/>
      <c r="J1812" s="1398"/>
      <c r="L1812" s="1399"/>
      <c r="R1812" s="1214"/>
      <c r="S1812" s="1214"/>
    </row>
    <row r="1813" spans="1:19" ht="9.75" hidden="1" customHeight="1">
      <c r="A1813" s="1145"/>
      <c r="B1813" s="1145"/>
      <c r="C1813" s="1144"/>
      <c r="D1813" s="1147"/>
      <c r="E1813" s="1146"/>
      <c r="F1813" s="1154"/>
      <c r="G1813" s="1149">
        <f>+L1813</f>
        <v>0</v>
      </c>
      <c r="H1813" s="1238">
        <f>E1813*G1813</f>
        <v>0</v>
      </c>
      <c r="I1813" s="782"/>
      <c r="J1813" s="1397">
        <f>+F1813</f>
        <v>0</v>
      </c>
      <c r="L1813" s="1399">
        <f>J1813*$L$3</f>
        <v>0</v>
      </c>
      <c r="R1813" s="1154"/>
      <c r="S1813" s="1154"/>
    </row>
    <row r="1814" spans="1:19" ht="9.75" hidden="1" customHeight="1">
      <c r="A1814" s="1145"/>
      <c r="B1814" s="1145"/>
      <c r="C1814" s="1144"/>
      <c r="D1814" s="1147"/>
      <c r="E1814" s="1146"/>
      <c r="F1814" s="1155"/>
      <c r="G1814" s="1149"/>
      <c r="H1814" s="1238"/>
      <c r="I1814" s="782"/>
      <c r="J1814" s="1398"/>
      <c r="L1814" s="1399"/>
      <c r="R1814" s="1155"/>
      <c r="S1814" s="1155"/>
    </row>
    <row r="1815" spans="1:19" ht="9.75" hidden="1" customHeight="1">
      <c r="A1815" s="1145"/>
      <c r="B1815" s="1145"/>
      <c r="C1815" s="1144"/>
      <c r="D1815" s="1147"/>
      <c r="E1815" s="1146"/>
      <c r="F1815" s="1155"/>
      <c r="G1815" s="1149"/>
      <c r="H1815" s="1238"/>
      <c r="I1815" s="782"/>
      <c r="J1815" s="1398"/>
      <c r="L1815" s="1399"/>
      <c r="R1815" s="1155"/>
      <c r="S1815" s="1155"/>
    </row>
    <row r="1816" spans="1:19" ht="9.75" hidden="1" customHeight="1">
      <c r="A1816" s="1145"/>
      <c r="B1816" s="1145"/>
      <c r="C1816" s="1144"/>
      <c r="D1816" s="1147"/>
      <c r="E1816" s="1146"/>
      <c r="F1816" s="1155"/>
      <c r="G1816" s="1149"/>
      <c r="H1816" s="1238"/>
      <c r="I1816" s="782"/>
      <c r="J1816" s="1398"/>
      <c r="L1816" s="1399"/>
      <c r="R1816" s="1155"/>
      <c r="S1816" s="1155"/>
    </row>
    <row r="1817" spans="1:19" ht="9.75" hidden="1" customHeight="1">
      <c r="A1817" s="1145"/>
      <c r="B1817" s="1145"/>
      <c r="C1817" s="1144"/>
      <c r="D1817" s="1147"/>
      <c r="E1817" s="1146"/>
      <c r="F1817" s="1156"/>
      <c r="G1817" s="1149"/>
      <c r="H1817" s="1238"/>
      <c r="I1817" s="782"/>
      <c r="J1817" s="1398"/>
      <c r="L1817" s="1399"/>
      <c r="R1817" s="1156"/>
      <c r="S1817" s="1156"/>
    </row>
    <row r="1818" spans="1:19" ht="9.75" hidden="1" customHeight="1">
      <c r="A1818" s="1145"/>
      <c r="B1818" s="1145"/>
      <c r="C1818" s="1144"/>
      <c r="D1818" s="1147"/>
      <c r="E1818" s="1149"/>
      <c r="F1818" s="1212"/>
      <c r="G1818" s="1149">
        <f>+L1818</f>
        <v>0</v>
      </c>
      <c r="H1818" s="1238">
        <f>E1818*G1818</f>
        <v>0</v>
      </c>
      <c r="I1818" s="782"/>
      <c r="J1818" s="1397">
        <f>+F1818</f>
        <v>0</v>
      </c>
      <c r="L1818" s="1399">
        <f>J1818*$L$3</f>
        <v>0</v>
      </c>
      <c r="R1818" s="1212"/>
      <c r="S1818" s="1212"/>
    </row>
    <row r="1819" spans="1:19" ht="9.75" hidden="1" customHeight="1">
      <c r="A1819" s="1145"/>
      <c r="B1819" s="1145"/>
      <c r="C1819" s="1144"/>
      <c r="D1819" s="1147"/>
      <c r="E1819" s="1149"/>
      <c r="F1819" s="1213"/>
      <c r="G1819" s="1149"/>
      <c r="H1819" s="1238"/>
      <c r="I1819" s="782"/>
      <c r="J1819" s="1398"/>
      <c r="L1819" s="1399"/>
      <c r="R1819" s="1213"/>
      <c r="S1819" s="1213"/>
    </row>
    <row r="1820" spans="1:19" ht="9.75" hidden="1" customHeight="1">
      <c r="A1820" s="1145"/>
      <c r="B1820" s="1145"/>
      <c r="C1820" s="1144"/>
      <c r="D1820" s="1147"/>
      <c r="E1820" s="1149"/>
      <c r="F1820" s="1213"/>
      <c r="G1820" s="1149"/>
      <c r="H1820" s="1238"/>
      <c r="I1820" s="782"/>
      <c r="J1820" s="1398"/>
      <c r="L1820" s="1399"/>
      <c r="R1820" s="1213"/>
      <c r="S1820" s="1213"/>
    </row>
    <row r="1821" spans="1:19" ht="9.75" hidden="1" customHeight="1">
      <c r="A1821" s="1145"/>
      <c r="B1821" s="1145"/>
      <c r="C1821" s="1144"/>
      <c r="D1821" s="1147"/>
      <c r="E1821" s="1149"/>
      <c r="F1821" s="1213"/>
      <c r="G1821" s="1149"/>
      <c r="H1821" s="1238"/>
      <c r="I1821" s="782"/>
      <c r="J1821" s="1398"/>
      <c r="L1821" s="1399"/>
      <c r="R1821" s="1213"/>
      <c r="S1821" s="1213"/>
    </row>
    <row r="1822" spans="1:19" ht="9.75" hidden="1" customHeight="1">
      <c r="A1822" s="1145"/>
      <c r="B1822" s="1145"/>
      <c r="C1822" s="1144"/>
      <c r="D1822" s="1147"/>
      <c r="E1822" s="1149"/>
      <c r="F1822" s="1214"/>
      <c r="G1822" s="1149"/>
      <c r="H1822" s="1238"/>
      <c r="I1822" s="782"/>
      <c r="J1822" s="1398"/>
      <c r="L1822" s="1399"/>
      <c r="R1822" s="1214"/>
      <c r="S1822" s="1214"/>
    </row>
    <row r="1823" spans="1:19" ht="9.75" hidden="1" customHeight="1">
      <c r="A1823" s="1145"/>
      <c r="B1823" s="1145"/>
      <c r="C1823" s="1144"/>
      <c r="D1823" s="1147"/>
      <c r="E1823" s="1149"/>
      <c r="F1823" s="1212"/>
      <c r="G1823" s="1149">
        <f>+L1823</f>
        <v>0</v>
      </c>
      <c r="H1823" s="1238">
        <f>E1823*G1823</f>
        <v>0</v>
      </c>
      <c r="I1823" s="782"/>
      <c r="J1823" s="1397">
        <f>+F1823</f>
        <v>0</v>
      </c>
      <c r="L1823" s="1399">
        <f>J1823*$L$3</f>
        <v>0</v>
      </c>
      <c r="R1823" s="1212"/>
      <c r="S1823" s="1212"/>
    </row>
    <row r="1824" spans="1:19" ht="9.75" hidden="1" customHeight="1">
      <c r="A1824" s="1145"/>
      <c r="B1824" s="1145"/>
      <c r="C1824" s="1144"/>
      <c r="D1824" s="1147"/>
      <c r="E1824" s="1149"/>
      <c r="F1824" s="1213"/>
      <c r="G1824" s="1149"/>
      <c r="H1824" s="1238"/>
      <c r="I1824" s="782"/>
      <c r="J1824" s="1398"/>
      <c r="L1824" s="1399"/>
      <c r="R1824" s="1213"/>
      <c r="S1824" s="1213"/>
    </row>
    <row r="1825" spans="1:19" ht="9.75" hidden="1" customHeight="1">
      <c r="A1825" s="1145"/>
      <c r="B1825" s="1145"/>
      <c r="C1825" s="1144"/>
      <c r="D1825" s="1147"/>
      <c r="E1825" s="1149"/>
      <c r="F1825" s="1213"/>
      <c r="G1825" s="1149"/>
      <c r="H1825" s="1238"/>
      <c r="I1825" s="782"/>
      <c r="J1825" s="1398"/>
      <c r="L1825" s="1399"/>
      <c r="R1825" s="1213"/>
      <c r="S1825" s="1213"/>
    </row>
    <row r="1826" spans="1:19" ht="9.75" hidden="1" customHeight="1">
      <c r="A1826" s="1145"/>
      <c r="B1826" s="1145"/>
      <c r="C1826" s="1144"/>
      <c r="D1826" s="1147"/>
      <c r="E1826" s="1149"/>
      <c r="F1826" s="1213"/>
      <c r="G1826" s="1149"/>
      <c r="H1826" s="1238"/>
      <c r="I1826" s="782"/>
      <c r="J1826" s="1398"/>
      <c r="L1826" s="1399"/>
      <c r="R1826" s="1213"/>
      <c r="S1826" s="1213"/>
    </row>
    <row r="1827" spans="1:19" ht="9.75" hidden="1" customHeight="1">
      <c r="A1827" s="1145"/>
      <c r="B1827" s="1145"/>
      <c r="C1827" s="1144"/>
      <c r="D1827" s="1147"/>
      <c r="E1827" s="1149"/>
      <c r="F1827" s="1214"/>
      <c r="G1827" s="1149"/>
      <c r="H1827" s="1238"/>
      <c r="I1827" s="782"/>
      <c r="J1827" s="1398"/>
      <c r="L1827" s="1399"/>
      <c r="R1827" s="1214"/>
      <c r="S1827" s="1214"/>
    </row>
    <row r="1828" spans="1:19" ht="9.75" hidden="1" customHeight="1">
      <c r="A1828" s="1145"/>
      <c r="B1828" s="1145"/>
      <c r="C1828" s="1144"/>
      <c r="D1828" s="1147"/>
      <c r="E1828" s="1149"/>
      <c r="F1828" s="1212"/>
      <c r="G1828" s="1149">
        <f>+L1828</f>
        <v>0</v>
      </c>
      <c r="H1828" s="1238">
        <f>E1828*G1828</f>
        <v>0</v>
      </c>
      <c r="I1828" s="782"/>
      <c r="J1828" s="1397">
        <f>+F1828</f>
        <v>0</v>
      </c>
      <c r="L1828" s="1399">
        <f>J1828*$L$3</f>
        <v>0</v>
      </c>
      <c r="R1828" s="1212"/>
      <c r="S1828" s="1212"/>
    </row>
    <row r="1829" spans="1:19" ht="9.75" hidden="1" customHeight="1">
      <c r="A1829" s="1145"/>
      <c r="B1829" s="1145"/>
      <c r="C1829" s="1144"/>
      <c r="D1829" s="1147"/>
      <c r="E1829" s="1149"/>
      <c r="F1829" s="1213"/>
      <c r="G1829" s="1149"/>
      <c r="H1829" s="1238"/>
      <c r="I1829" s="782"/>
      <c r="J1829" s="1398"/>
      <c r="L1829" s="1399"/>
      <c r="R1829" s="1213"/>
      <c r="S1829" s="1213"/>
    </row>
    <row r="1830" spans="1:19" ht="9.75" hidden="1" customHeight="1">
      <c r="A1830" s="1145"/>
      <c r="B1830" s="1145"/>
      <c r="C1830" s="1144"/>
      <c r="D1830" s="1147"/>
      <c r="E1830" s="1149"/>
      <c r="F1830" s="1213"/>
      <c r="G1830" s="1149"/>
      <c r="H1830" s="1238"/>
      <c r="I1830" s="782"/>
      <c r="J1830" s="1398"/>
      <c r="L1830" s="1399"/>
      <c r="R1830" s="1213"/>
      <c r="S1830" s="1213"/>
    </row>
    <row r="1831" spans="1:19" ht="9.75" hidden="1" customHeight="1">
      <c r="A1831" s="1145"/>
      <c r="B1831" s="1145"/>
      <c r="C1831" s="1144"/>
      <c r="D1831" s="1147"/>
      <c r="E1831" s="1149"/>
      <c r="F1831" s="1213"/>
      <c r="G1831" s="1149"/>
      <c r="H1831" s="1238"/>
      <c r="I1831" s="782"/>
      <c r="J1831" s="1398"/>
      <c r="L1831" s="1399"/>
      <c r="R1831" s="1213"/>
      <c r="S1831" s="1213"/>
    </row>
    <row r="1832" spans="1:19" ht="9.75" hidden="1" customHeight="1">
      <c r="A1832" s="1145"/>
      <c r="B1832" s="1145"/>
      <c r="C1832" s="1144"/>
      <c r="D1832" s="1147"/>
      <c r="E1832" s="1149"/>
      <c r="F1832" s="1214"/>
      <c r="G1832" s="1149"/>
      <c r="H1832" s="1238"/>
      <c r="I1832" s="782"/>
      <c r="J1832" s="1398"/>
      <c r="L1832" s="1399"/>
      <c r="R1832" s="1214"/>
      <c r="S1832" s="1214"/>
    </row>
    <row r="1833" spans="1:19" ht="9.75" hidden="1" customHeight="1">
      <c r="A1833" s="1145"/>
      <c r="B1833" s="1145"/>
      <c r="C1833" s="1144"/>
      <c r="D1833" s="1147"/>
      <c r="E1833" s="1149"/>
      <c r="F1833" s="1212"/>
      <c r="G1833" s="1149">
        <f>+L1833</f>
        <v>0</v>
      </c>
      <c r="H1833" s="1238">
        <f>E1833*G1833</f>
        <v>0</v>
      </c>
      <c r="I1833" s="782"/>
      <c r="J1833" s="1397">
        <f>+F1833</f>
        <v>0</v>
      </c>
      <c r="L1833" s="1399">
        <f>J1833*$L$3</f>
        <v>0</v>
      </c>
      <c r="R1833" s="1212"/>
      <c r="S1833" s="1212"/>
    </row>
    <row r="1834" spans="1:19" ht="9.75" hidden="1" customHeight="1">
      <c r="A1834" s="1145"/>
      <c r="B1834" s="1145"/>
      <c r="C1834" s="1144"/>
      <c r="D1834" s="1147"/>
      <c r="E1834" s="1149"/>
      <c r="F1834" s="1213"/>
      <c r="G1834" s="1149"/>
      <c r="H1834" s="1238"/>
      <c r="I1834" s="782"/>
      <c r="J1834" s="1398"/>
      <c r="L1834" s="1399"/>
      <c r="R1834" s="1213"/>
      <c r="S1834" s="1213"/>
    </row>
    <row r="1835" spans="1:19" ht="9.75" hidden="1" customHeight="1">
      <c r="A1835" s="1145"/>
      <c r="B1835" s="1145"/>
      <c r="C1835" s="1144"/>
      <c r="D1835" s="1147"/>
      <c r="E1835" s="1149"/>
      <c r="F1835" s="1213"/>
      <c r="G1835" s="1149"/>
      <c r="H1835" s="1238"/>
      <c r="I1835" s="782"/>
      <c r="J1835" s="1398"/>
      <c r="L1835" s="1399"/>
      <c r="R1835" s="1213"/>
      <c r="S1835" s="1213"/>
    </row>
    <row r="1836" spans="1:19" ht="9.75" hidden="1" customHeight="1">
      <c r="A1836" s="1145"/>
      <c r="B1836" s="1145"/>
      <c r="C1836" s="1144"/>
      <c r="D1836" s="1147"/>
      <c r="E1836" s="1149"/>
      <c r="F1836" s="1213"/>
      <c r="G1836" s="1149"/>
      <c r="H1836" s="1238"/>
      <c r="I1836" s="782"/>
      <c r="J1836" s="1398"/>
      <c r="L1836" s="1399"/>
      <c r="R1836" s="1213"/>
      <c r="S1836" s="1213"/>
    </row>
    <row r="1837" spans="1:19" ht="9.75" hidden="1" customHeight="1">
      <c r="A1837" s="1145"/>
      <c r="B1837" s="1145"/>
      <c r="C1837" s="1144"/>
      <c r="D1837" s="1147"/>
      <c r="E1837" s="1149"/>
      <c r="F1837" s="1214"/>
      <c r="G1837" s="1149"/>
      <c r="H1837" s="1238"/>
      <c r="I1837" s="782"/>
      <c r="J1837" s="1398"/>
      <c r="L1837" s="1399"/>
      <c r="R1837" s="1214"/>
      <c r="S1837" s="1214"/>
    </row>
    <row r="1838" spans="1:19" ht="9.75" hidden="1" customHeight="1">
      <c r="A1838" s="1145"/>
      <c r="B1838" s="1145"/>
      <c r="C1838" s="1144"/>
      <c r="D1838" s="1147"/>
      <c r="E1838" s="1149"/>
      <c r="F1838" s="1212"/>
      <c r="G1838" s="1149">
        <f>+L1838</f>
        <v>0</v>
      </c>
      <c r="H1838" s="1238">
        <f>E1838*G1838</f>
        <v>0</v>
      </c>
      <c r="I1838" s="782"/>
      <c r="J1838" s="1397">
        <f>+F1838</f>
        <v>0</v>
      </c>
      <c r="L1838" s="1399">
        <f>J1838*$L$3</f>
        <v>0</v>
      </c>
      <c r="R1838" s="1212"/>
      <c r="S1838" s="1212"/>
    </row>
    <row r="1839" spans="1:19" ht="9.75" hidden="1" customHeight="1">
      <c r="A1839" s="1145"/>
      <c r="B1839" s="1145"/>
      <c r="C1839" s="1144"/>
      <c r="D1839" s="1147"/>
      <c r="E1839" s="1149"/>
      <c r="F1839" s="1213"/>
      <c r="G1839" s="1149"/>
      <c r="H1839" s="1238"/>
      <c r="I1839" s="782"/>
      <c r="J1839" s="1398"/>
      <c r="L1839" s="1399"/>
      <c r="R1839" s="1213"/>
      <c r="S1839" s="1213"/>
    </row>
    <row r="1840" spans="1:19" ht="9.75" hidden="1" customHeight="1">
      <c r="A1840" s="1145"/>
      <c r="B1840" s="1145"/>
      <c r="C1840" s="1144"/>
      <c r="D1840" s="1147"/>
      <c r="E1840" s="1149"/>
      <c r="F1840" s="1213"/>
      <c r="G1840" s="1149"/>
      <c r="H1840" s="1238"/>
      <c r="I1840" s="782"/>
      <c r="J1840" s="1398"/>
      <c r="L1840" s="1399"/>
      <c r="R1840" s="1213"/>
      <c r="S1840" s="1213"/>
    </row>
    <row r="1841" spans="1:19" ht="9.75" hidden="1" customHeight="1">
      <c r="A1841" s="1145"/>
      <c r="B1841" s="1145"/>
      <c r="C1841" s="1144"/>
      <c r="D1841" s="1147"/>
      <c r="E1841" s="1149"/>
      <c r="F1841" s="1213"/>
      <c r="G1841" s="1149"/>
      <c r="H1841" s="1238"/>
      <c r="I1841" s="782"/>
      <c r="J1841" s="1398"/>
      <c r="L1841" s="1399"/>
      <c r="R1841" s="1213"/>
      <c r="S1841" s="1213"/>
    </row>
    <row r="1842" spans="1:19" ht="6" hidden="1" customHeight="1">
      <c r="A1842" s="1145"/>
      <c r="B1842" s="1145"/>
      <c r="C1842" s="1144"/>
      <c r="D1842" s="1147"/>
      <c r="E1842" s="1149"/>
      <c r="F1842" s="1214"/>
      <c r="G1842" s="1149"/>
      <c r="H1842" s="1238"/>
      <c r="I1842" s="782"/>
      <c r="J1842" s="1398"/>
      <c r="L1842" s="1399"/>
      <c r="R1842" s="1214"/>
      <c r="S1842" s="1214"/>
    </row>
    <row r="1843" spans="1:19" ht="9.75" hidden="1" customHeight="1">
      <c r="A1843" s="1145"/>
      <c r="B1843" s="1145"/>
      <c r="C1843" s="1144"/>
      <c r="D1843" s="1147"/>
      <c r="E1843" s="1149"/>
      <c r="F1843" s="1212"/>
      <c r="G1843" s="1149">
        <f>+L1843</f>
        <v>0</v>
      </c>
      <c r="H1843" s="1238">
        <f>E1843*G1843</f>
        <v>0</v>
      </c>
      <c r="I1843" s="782"/>
      <c r="J1843" s="1397">
        <f>+F1843</f>
        <v>0</v>
      </c>
      <c r="L1843" s="1399">
        <f>J1843*$L$3</f>
        <v>0</v>
      </c>
      <c r="R1843" s="1212"/>
      <c r="S1843" s="1212"/>
    </row>
    <row r="1844" spans="1:19" ht="9.75" hidden="1" customHeight="1">
      <c r="A1844" s="1145"/>
      <c r="B1844" s="1145"/>
      <c r="C1844" s="1144"/>
      <c r="D1844" s="1147"/>
      <c r="E1844" s="1149"/>
      <c r="F1844" s="1213"/>
      <c r="G1844" s="1149"/>
      <c r="H1844" s="1238"/>
      <c r="I1844" s="782"/>
      <c r="J1844" s="1398"/>
      <c r="L1844" s="1399"/>
      <c r="R1844" s="1213"/>
      <c r="S1844" s="1213"/>
    </row>
    <row r="1845" spans="1:19" ht="9.75" hidden="1" customHeight="1">
      <c r="A1845" s="1145"/>
      <c r="B1845" s="1145"/>
      <c r="C1845" s="1144"/>
      <c r="D1845" s="1147"/>
      <c r="E1845" s="1149"/>
      <c r="F1845" s="1213"/>
      <c r="G1845" s="1149"/>
      <c r="H1845" s="1238"/>
      <c r="I1845" s="782"/>
      <c r="J1845" s="1398"/>
      <c r="L1845" s="1399"/>
      <c r="R1845" s="1213"/>
      <c r="S1845" s="1213"/>
    </row>
    <row r="1846" spans="1:19" ht="9.75" hidden="1" customHeight="1">
      <c r="A1846" s="1145"/>
      <c r="B1846" s="1145"/>
      <c r="C1846" s="1144"/>
      <c r="D1846" s="1147"/>
      <c r="E1846" s="1149"/>
      <c r="F1846" s="1213"/>
      <c r="G1846" s="1149"/>
      <c r="H1846" s="1238"/>
      <c r="I1846" s="782"/>
      <c r="J1846" s="1398"/>
      <c r="L1846" s="1399"/>
      <c r="R1846" s="1213"/>
      <c r="S1846" s="1213"/>
    </row>
    <row r="1847" spans="1:19" ht="9.75" hidden="1" customHeight="1">
      <c r="A1847" s="1145"/>
      <c r="B1847" s="1145"/>
      <c r="C1847" s="1144"/>
      <c r="D1847" s="1147"/>
      <c r="E1847" s="1149"/>
      <c r="F1847" s="1214"/>
      <c r="G1847" s="1149"/>
      <c r="H1847" s="1238"/>
      <c r="I1847" s="782"/>
      <c r="J1847" s="1398"/>
      <c r="L1847" s="1399"/>
      <c r="R1847" s="1214"/>
      <c r="S1847" s="1214"/>
    </row>
    <row r="1848" spans="1:19" ht="9.75" hidden="1" customHeight="1">
      <c r="A1848" s="1145"/>
      <c r="B1848" s="1145"/>
      <c r="C1848" s="1144"/>
      <c r="D1848" s="1147"/>
      <c r="E1848" s="1149"/>
      <c r="F1848" s="1212"/>
      <c r="G1848" s="1149">
        <f>+L1848</f>
        <v>0</v>
      </c>
      <c r="H1848" s="1238">
        <f>E1848*G1848</f>
        <v>0</v>
      </c>
      <c r="I1848" s="782"/>
      <c r="J1848" s="1397">
        <f>+F1848</f>
        <v>0</v>
      </c>
      <c r="L1848" s="1399">
        <f>J1848*$L$3</f>
        <v>0</v>
      </c>
      <c r="R1848" s="1212"/>
      <c r="S1848" s="1212"/>
    </row>
    <row r="1849" spans="1:19" ht="9.75" hidden="1" customHeight="1">
      <c r="A1849" s="1145"/>
      <c r="B1849" s="1145"/>
      <c r="C1849" s="1144"/>
      <c r="D1849" s="1147"/>
      <c r="E1849" s="1149"/>
      <c r="F1849" s="1213"/>
      <c r="G1849" s="1149"/>
      <c r="H1849" s="1238"/>
      <c r="I1849" s="782"/>
      <c r="J1849" s="1398"/>
      <c r="L1849" s="1399"/>
      <c r="R1849" s="1213"/>
      <c r="S1849" s="1213"/>
    </row>
    <row r="1850" spans="1:19" ht="9.75" hidden="1" customHeight="1">
      <c r="A1850" s="1145"/>
      <c r="B1850" s="1145"/>
      <c r="C1850" s="1144"/>
      <c r="D1850" s="1147"/>
      <c r="E1850" s="1149"/>
      <c r="F1850" s="1213"/>
      <c r="G1850" s="1149"/>
      <c r="H1850" s="1238"/>
      <c r="I1850" s="782"/>
      <c r="J1850" s="1398"/>
      <c r="L1850" s="1399"/>
      <c r="R1850" s="1213"/>
      <c r="S1850" s="1213"/>
    </row>
    <row r="1851" spans="1:19" ht="9.75" hidden="1" customHeight="1">
      <c r="A1851" s="1145"/>
      <c r="B1851" s="1145"/>
      <c r="C1851" s="1144"/>
      <c r="D1851" s="1147"/>
      <c r="E1851" s="1149"/>
      <c r="F1851" s="1213"/>
      <c r="G1851" s="1149"/>
      <c r="H1851" s="1238"/>
      <c r="I1851" s="782"/>
      <c r="J1851" s="1398"/>
      <c r="L1851" s="1399"/>
      <c r="R1851" s="1213"/>
      <c r="S1851" s="1213"/>
    </row>
    <row r="1852" spans="1:19" ht="9.75" hidden="1" customHeight="1">
      <c r="A1852" s="1145"/>
      <c r="B1852" s="1145"/>
      <c r="C1852" s="1144"/>
      <c r="D1852" s="1147"/>
      <c r="E1852" s="1149"/>
      <c r="F1852" s="1214"/>
      <c r="G1852" s="1149"/>
      <c r="H1852" s="1238"/>
      <c r="I1852" s="782"/>
      <c r="J1852" s="1398"/>
      <c r="L1852" s="1399"/>
      <c r="R1852" s="1214"/>
      <c r="S1852" s="1214"/>
    </row>
    <row r="1853" spans="1:19" ht="9.75" hidden="1" customHeight="1">
      <c r="A1853" s="1145"/>
      <c r="B1853" s="1145"/>
      <c r="C1853" s="1144"/>
      <c r="D1853" s="1147"/>
      <c r="E1853" s="1149"/>
      <c r="F1853" s="1212"/>
      <c r="G1853" s="1149">
        <f>+L1853</f>
        <v>0</v>
      </c>
      <c r="H1853" s="1238">
        <f>E1853*G1853</f>
        <v>0</v>
      </c>
      <c r="I1853" s="782"/>
      <c r="J1853" s="1397">
        <f>+F1853</f>
        <v>0</v>
      </c>
      <c r="L1853" s="1399">
        <f>J1853*$L$3</f>
        <v>0</v>
      </c>
      <c r="R1853" s="1212"/>
      <c r="S1853" s="1212"/>
    </row>
    <row r="1854" spans="1:19" ht="9.75" hidden="1" customHeight="1">
      <c r="A1854" s="1145"/>
      <c r="B1854" s="1145"/>
      <c r="C1854" s="1144"/>
      <c r="D1854" s="1147"/>
      <c r="E1854" s="1149"/>
      <c r="F1854" s="1213"/>
      <c r="G1854" s="1149"/>
      <c r="H1854" s="1238"/>
      <c r="I1854" s="782"/>
      <c r="J1854" s="1398"/>
      <c r="L1854" s="1399"/>
      <c r="R1854" s="1213"/>
      <c r="S1854" s="1213"/>
    </row>
    <row r="1855" spans="1:19" ht="9.75" hidden="1" customHeight="1">
      <c r="A1855" s="1145"/>
      <c r="B1855" s="1145"/>
      <c r="C1855" s="1144"/>
      <c r="D1855" s="1147"/>
      <c r="E1855" s="1149"/>
      <c r="F1855" s="1213"/>
      <c r="G1855" s="1149"/>
      <c r="H1855" s="1238"/>
      <c r="I1855" s="782"/>
      <c r="J1855" s="1398"/>
      <c r="L1855" s="1399"/>
      <c r="R1855" s="1213"/>
      <c r="S1855" s="1213"/>
    </row>
    <row r="1856" spans="1:19" ht="9.75" hidden="1" customHeight="1">
      <c r="A1856" s="1145"/>
      <c r="B1856" s="1145"/>
      <c r="C1856" s="1144"/>
      <c r="D1856" s="1147"/>
      <c r="E1856" s="1149"/>
      <c r="F1856" s="1213"/>
      <c r="G1856" s="1149"/>
      <c r="H1856" s="1238"/>
      <c r="I1856" s="782"/>
      <c r="J1856" s="1398"/>
      <c r="L1856" s="1399"/>
      <c r="R1856" s="1213"/>
      <c r="S1856" s="1213"/>
    </row>
    <row r="1857" spans="1:19" ht="9.75" hidden="1" customHeight="1">
      <c r="A1857" s="1145"/>
      <c r="B1857" s="1145"/>
      <c r="C1857" s="1144"/>
      <c r="D1857" s="1147"/>
      <c r="E1857" s="1149"/>
      <c r="F1857" s="1214"/>
      <c r="G1857" s="1149"/>
      <c r="H1857" s="1238"/>
      <c r="I1857" s="782"/>
      <c r="J1857" s="1398"/>
      <c r="L1857" s="1399"/>
      <c r="R1857" s="1214"/>
      <c r="S1857" s="1214"/>
    </row>
    <row r="1858" spans="1:19" ht="9.75" hidden="1" customHeight="1">
      <c r="A1858" s="1145"/>
      <c r="B1858" s="1145"/>
      <c r="C1858" s="1144"/>
      <c r="D1858" s="1147"/>
      <c r="E1858" s="1149"/>
      <c r="F1858" s="1212"/>
      <c r="G1858" s="1149">
        <f>+L1858</f>
        <v>0</v>
      </c>
      <c r="H1858" s="1238">
        <f>E1858*G1858</f>
        <v>0</v>
      </c>
      <c r="I1858" s="782"/>
      <c r="J1858" s="1397">
        <f>+F1858</f>
        <v>0</v>
      </c>
      <c r="L1858" s="1399">
        <f>J1858*$L$3</f>
        <v>0</v>
      </c>
      <c r="R1858" s="1212"/>
      <c r="S1858" s="1212"/>
    </row>
    <row r="1859" spans="1:19" ht="9.75" hidden="1" customHeight="1">
      <c r="A1859" s="1145"/>
      <c r="B1859" s="1145"/>
      <c r="C1859" s="1144"/>
      <c r="D1859" s="1147"/>
      <c r="E1859" s="1149"/>
      <c r="F1859" s="1213"/>
      <c r="G1859" s="1149"/>
      <c r="H1859" s="1238"/>
      <c r="I1859" s="782"/>
      <c r="J1859" s="1398"/>
      <c r="L1859" s="1399"/>
      <c r="R1859" s="1213"/>
      <c r="S1859" s="1213"/>
    </row>
    <row r="1860" spans="1:19" ht="9.75" hidden="1" customHeight="1">
      <c r="A1860" s="1145"/>
      <c r="B1860" s="1145"/>
      <c r="C1860" s="1144"/>
      <c r="D1860" s="1147"/>
      <c r="E1860" s="1149"/>
      <c r="F1860" s="1213"/>
      <c r="G1860" s="1149"/>
      <c r="H1860" s="1238"/>
      <c r="I1860" s="782"/>
      <c r="J1860" s="1398"/>
      <c r="L1860" s="1399"/>
      <c r="R1860" s="1213"/>
      <c r="S1860" s="1213"/>
    </row>
    <row r="1861" spans="1:19" ht="9.75" hidden="1" customHeight="1">
      <c r="A1861" s="1145"/>
      <c r="B1861" s="1145"/>
      <c r="C1861" s="1144"/>
      <c r="D1861" s="1147"/>
      <c r="E1861" s="1149"/>
      <c r="F1861" s="1213"/>
      <c r="G1861" s="1149"/>
      <c r="H1861" s="1238"/>
      <c r="I1861" s="782"/>
      <c r="J1861" s="1398"/>
      <c r="L1861" s="1399"/>
      <c r="R1861" s="1213"/>
      <c r="S1861" s="1213"/>
    </row>
    <row r="1862" spans="1:19" ht="9.75" hidden="1" customHeight="1">
      <c r="A1862" s="1145"/>
      <c r="B1862" s="1145"/>
      <c r="C1862" s="1144"/>
      <c r="D1862" s="1147"/>
      <c r="E1862" s="1149"/>
      <c r="F1862" s="1214"/>
      <c r="G1862" s="1149"/>
      <c r="H1862" s="1238"/>
      <c r="I1862" s="782"/>
      <c r="J1862" s="1398"/>
      <c r="L1862" s="1399"/>
      <c r="R1862" s="1214"/>
      <c r="S1862" s="1214"/>
    </row>
    <row r="1863" spans="1:19" ht="9.75" hidden="1" customHeight="1">
      <c r="A1863" s="1145"/>
      <c r="B1863" s="1145"/>
      <c r="C1863" s="1144"/>
      <c r="D1863" s="1147"/>
      <c r="E1863" s="1149"/>
      <c r="F1863" s="1212"/>
      <c r="G1863" s="1149">
        <f>+L1863</f>
        <v>0</v>
      </c>
      <c r="H1863" s="1238">
        <f>E1863*G1863</f>
        <v>0</v>
      </c>
      <c r="I1863" s="782"/>
      <c r="J1863" s="1397">
        <f>+F1863</f>
        <v>0</v>
      </c>
      <c r="L1863" s="1399">
        <f>J1863*$L$3</f>
        <v>0</v>
      </c>
      <c r="R1863" s="1212"/>
      <c r="S1863" s="1212"/>
    </row>
    <row r="1864" spans="1:19" ht="9.75" hidden="1" customHeight="1">
      <c r="A1864" s="1145"/>
      <c r="B1864" s="1145"/>
      <c r="C1864" s="1144"/>
      <c r="D1864" s="1147"/>
      <c r="E1864" s="1149"/>
      <c r="F1864" s="1213"/>
      <c r="G1864" s="1149"/>
      <c r="H1864" s="1238"/>
      <c r="I1864" s="782"/>
      <c r="J1864" s="1398"/>
      <c r="L1864" s="1399"/>
      <c r="R1864" s="1213"/>
      <c r="S1864" s="1213"/>
    </row>
    <row r="1865" spans="1:19" ht="9.75" hidden="1" customHeight="1">
      <c r="A1865" s="1145"/>
      <c r="B1865" s="1145"/>
      <c r="C1865" s="1144"/>
      <c r="D1865" s="1147"/>
      <c r="E1865" s="1149"/>
      <c r="F1865" s="1213"/>
      <c r="G1865" s="1149"/>
      <c r="H1865" s="1238"/>
      <c r="I1865" s="782"/>
      <c r="J1865" s="1398"/>
      <c r="L1865" s="1399"/>
      <c r="R1865" s="1213"/>
      <c r="S1865" s="1213"/>
    </row>
    <row r="1866" spans="1:19" ht="9.75" hidden="1" customHeight="1">
      <c r="A1866" s="1145"/>
      <c r="B1866" s="1145"/>
      <c r="C1866" s="1144"/>
      <c r="D1866" s="1147"/>
      <c r="E1866" s="1149"/>
      <c r="F1866" s="1213"/>
      <c r="G1866" s="1149"/>
      <c r="H1866" s="1238"/>
      <c r="I1866" s="782"/>
      <c r="J1866" s="1398"/>
      <c r="L1866" s="1399"/>
      <c r="R1866" s="1213"/>
      <c r="S1866" s="1213"/>
    </row>
    <row r="1867" spans="1:19" ht="9.75" hidden="1" customHeight="1">
      <c r="A1867" s="1145"/>
      <c r="B1867" s="1145"/>
      <c r="C1867" s="1144"/>
      <c r="D1867" s="1147"/>
      <c r="E1867" s="1149"/>
      <c r="F1867" s="1214"/>
      <c r="G1867" s="1149"/>
      <c r="H1867" s="1238"/>
      <c r="I1867" s="782"/>
      <c r="J1867" s="1398"/>
      <c r="L1867" s="1399"/>
      <c r="R1867" s="1214"/>
      <c r="S1867" s="1214"/>
    </row>
    <row r="1868" spans="1:19" ht="9.75" hidden="1" customHeight="1">
      <c r="A1868" s="1145"/>
      <c r="B1868" s="1145"/>
      <c r="C1868" s="1144"/>
      <c r="D1868" s="1147"/>
      <c r="E1868" s="1149"/>
      <c r="F1868" s="1212"/>
      <c r="G1868" s="1149">
        <f>+L1868</f>
        <v>0</v>
      </c>
      <c r="H1868" s="1238">
        <f>E1868*G1868</f>
        <v>0</v>
      </c>
      <c r="I1868" s="782"/>
      <c r="J1868" s="1397">
        <f>+F1868</f>
        <v>0</v>
      </c>
      <c r="L1868" s="1399">
        <f>J1868*$L$3</f>
        <v>0</v>
      </c>
      <c r="R1868" s="1212"/>
      <c r="S1868" s="1212"/>
    </row>
    <row r="1869" spans="1:19" ht="9.75" hidden="1" customHeight="1">
      <c r="A1869" s="1145"/>
      <c r="B1869" s="1145"/>
      <c r="C1869" s="1144"/>
      <c r="D1869" s="1147"/>
      <c r="E1869" s="1149"/>
      <c r="F1869" s="1213"/>
      <c r="G1869" s="1149"/>
      <c r="H1869" s="1238"/>
      <c r="I1869" s="782"/>
      <c r="J1869" s="1398"/>
      <c r="L1869" s="1399"/>
      <c r="R1869" s="1213"/>
      <c r="S1869" s="1213"/>
    </row>
    <row r="1870" spans="1:19" ht="9.75" hidden="1" customHeight="1">
      <c r="A1870" s="1145"/>
      <c r="B1870" s="1145"/>
      <c r="C1870" s="1144"/>
      <c r="D1870" s="1147"/>
      <c r="E1870" s="1149"/>
      <c r="F1870" s="1213"/>
      <c r="G1870" s="1149"/>
      <c r="H1870" s="1238"/>
      <c r="I1870" s="782"/>
      <c r="J1870" s="1398"/>
      <c r="L1870" s="1399"/>
      <c r="R1870" s="1213"/>
      <c r="S1870" s="1213"/>
    </row>
    <row r="1871" spans="1:19" ht="9.75" hidden="1" customHeight="1">
      <c r="A1871" s="1145"/>
      <c r="B1871" s="1145"/>
      <c r="C1871" s="1144"/>
      <c r="D1871" s="1147"/>
      <c r="E1871" s="1149"/>
      <c r="F1871" s="1213"/>
      <c r="G1871" s="1149"/>
      <c r="H1871" s="1238"/>
      <c r="I1871" s="782"/>
      <c r="J1871" s="1398"/>
      <c r="L1871" s="1399"/>
      <c r="R1871" s="1213"/>
      <c r="S1871" s="1213"/>
    </row>
    <row r="1872" spans="1:19" ht="9.75" hidden="1" customHeight="1">
      <c r="A1872" s="1145"/>
      <c r="B1872" s="1145"/>
      <c r="C1872" s="1144"/>
      <c r="D1872" s="1147"/>
      <c r="E1872" s="1149"/>
      <c r="F1872" s="1214"/>
      <c r="G1872" s="1149"/>
      <c r="H1872" s="1238"/>
      <c r="I1872" s="782"/>
      <c r="J1872" s="1398"/>
      <c r="L1872" s="1399"/>
      <c r="R1872" s="1214"/>
      <c r="S1872" s="1214"/>
    </row>
    <row r="1873" spans="1:19" ht="9.75" hidden="1" customHeight="1">
      <c r="A1873" s="1145"/>
      <c r="B1873" s="1145"/>
      <c r="C1873" s="1144"/>
      <c r="D1873" s="1147"/>
      <c r="E1873" s="1149"/>
      <c r="F1873" s="1212"/>
      <c r="G1873" s="1149">
        <f>+L1873</f>
        <v>0</v>
      </c>
      <c r="H1873" s="1238">
        <f>E1873*G1873</f>
        <v>0</v>
      </c>
      <c r="I1873" s="782"/>
      <c r="J1873" s="1397">
        <f>+F1873</f>
        <v>0</v>
      </c>
      <c r="L1873" s="1399">
        <f>J1873*$L$3</f>
        <v>0</v>
      </c>
      <c r="R1873" s="1212"/>
      <c r="S1873" s="1212"/>
    </row>
    <row r="1874" spans="1:19" ht="9.75" hidden="1" customHeight="1">
      <c r="A1874" s="1145"/>
      <c r="B1874" s="1145"/>
      <c r="C1874" s="1144"/>
      <c r="D1874" s="1147"/>
      <c r="E1874" s="1149"/>
      <c r="F1874" s="1213"/>
      <c r="G1874" s="1149"/>
      <c r="H1874" s="1238"/>
      <c r="I1874" s="782"/>
      <c r="J1874" s="1398"/>
      <c r="L1874" s="1399"/>
      <c r="R1874" s="1213"/>
      <c r="S1874" s="1213"/>
    </row>
    <row r="1875" spans="1:19" ht="9.75" hidden="1" customHeight="1">
      <c r="A1875" s="1145"/>
      <c r="B1875" s="1145"/>
      <c r="C1875" s="1144"/>
      <c r="D1875" s="1147"/>
      <c r="E1875" s="1149"/>
      <c r="F1875" s="1213"/>
      <c r="G1875" s="1149"/>
      <c r="H1875" s="1238"/>
      <c r="I1875" s="782"/>
      <c r="J1875" s="1398"/>
      <c r="L1875" s="1399"/>
      <c r="R1875" s="1213"/>
      <c r="S1875" s="1213"/>
    </row>
    <row r="1876" spans="1:19" ht="9.75" hidden="1" customHeight="1">
      <c r="A1876" s="1145"/>
      <c r="B1876" s="1145"/>
      <c r="C1876" s="1144"/>
      <c r="D1876" s="1147"/>
      <c r="E1876" s="1149"/>
      <c r="F1876" s="1213"/>
      <c r="G1876" s="1149"/>
      <c r="H1876" s="1238"/>
      <c r="I1876" s="782"/>
      <c r="J1876" s="1398"/>
      <c r="L1876" s="1399"/>
      <c r="R1876" s="1213"/>
      <c r="S1876" s="1213"/>
    </row>
    <row r="1877" spans="1:19" ht="9.75" hidden="1" customHeight="1">
      <c r="A1877" s="1145"/>
      <c r="B1877" s="1145"/>
      <c r="C1877" s="1144"/>
      <c r="D1877" s="1147"/>
      <c r="E1877" s="1149"/>
      <c r="F1877" s="1214"/>
      <c r="G1877" s="1149"/>
      <c r="H1877" s="1238"/>
      <c r="I1877" s="782"/>
      <c r="J1877" s="1398"/>
      <c r="L1877" s="1399"/>
      <c r="R1877" s="1214"/>
      <c r="S1877" s="1214"/>
    </row>
    <row r="1878" spans="1:19" ht="9.75" hidden="1" customHeight="1">
      <c r="A1878" s="1145"/>
      <c r="B1878" s="1145"/>
      <c r="C1878" s="1144"/>
      <c r="D1878" s="1147"/>
      <c r="E1878" s="1149"/>
      <c r="F1878" s="1212"/>
      <c r="G1878" s="1149">
        <f>+L1878</f>
        <v>0</v>
      </c>
      <c r="H1878" s="1238">
        <f>E1878*G1878</f>
        <v>0</v>
      </c>
      <c r="I1878" s="782"/>
      <c r="J1878" s="1397">
        <f>+F1878</f>
        <v>0</v>
      </c>
      <c r="L1878" s="1399">
        <f>J1878*$L$3</f>
        <v>0</v>
      </c>
      <c r="R1878" s="1212"/>
      <c r="S1878" s="1212"/>
    </row>
    <row r="1879" spans="1:19" ht="9.75" hidden="1" customHeight="1">
      <c r="A1879" s="1145"/>
      <c r="B1879" s="1145"/>
      <c r="C1879" s="1144"/>
      <c r="D1879" s="1147"/>
      <c r="E1879" s="1149"/>
      <c r="F1879" s="1213"/>
      <c r="G1879" s="1149"/>
      <c r="H1879" s="1238"/>
      <c r="I1879" s="782"/>
      <c r="J1879" s="1398"/>
      <c r="L1879" s="1399"/>
      <c r="R1879" s="1213"/>
      <c r="S1879" s="1213"/>
    </row>
    <row r="1880" spans="1:19" ht="9.75" hidden="1" customHeight="1">
      <c r="A1880" s="1145"/>
      <c r="B1880" s="1145"/>
      <c r="C1880" s="1144"/>
      <c r="D1880" s="1147"/>
      <c r="E1880" s="1149"/>
      <c r="F1880" s="1213"/>
      <c r="G1880" s="1149"/>
      <c r="H1880" s="1238"/>
      <c r="I1880" s="782"/>
      <c r="J1880" s="1398"/>
      <c r="L1880" s="1399"/>
      <c r="R1880" s="1213"/>
      <c r="S1880" s="1213"/>
    </row>
    <row r="1881" spans="1:19" ht="9.75" hidden="1" customHeight="1">
      <c r="A1881" s="1145"/>
      <c r="B1881" s="1145"/>
      <c r="C1881" s="1144"/>
      <c r="D1881" s="1147"/>
      <c r="E1881" s="1149"/>
      <c r="F1881" s="1213"/>
      <c r="G1881" s="1149"/>
      <c r="H1881" s="1238"/>
      <c r="I1881" s="782"/>
      <c r="J1881" s="1398"/>
      <c r="L1881" s="1399"/>
      <c r="R1881" s="1213"/>
      <c r="S1881" s="1213"/>
    </row>
    <row r="1882" spans="1:19" ht="9.75" hidden="1" customHeight="1">
      <c r="A1882" s="1145"/>
      <c r="B1882" s="1145"/>
      <c r="C1882" s="1144"/>
      <c r="D1882" s="1147"/>
      <c r="E1882" s="1149"/>
      <c r="F1882" s="1214"/>
      <c r="G1882" s="1149"/>
      <c r="H1882" s="1238"/>
      <c r="I1882" s="782"/>
      <c r="J1882" s="1398"/>
      <c r="L1882" s="1399"/>
      <c r="R1882" s="1214"/>
      <c r="S1882" s="1214"/>
    </row>
    <row r="1883" spans="1:19" ht="9.75" hidden="1" customHeight="1">
      <c r="A1883" s="1145"/>
      <c r="B1883" s="1145"/>
      <c r="C1883" s="1144"/>
      <c r="D1883" s="1147"/>
      <c r="E1883" s="1149"/>
      <c r="F1883" s="1212"/>
      <c r="G1883" s="1149">
        <f>+L1883</f>
        <v>0</v>
      </c>
      <c r="H1883" s="1238">
        <f>E1883*G1883</f>
        <v>0</v>
      </c>
      <c r="I1883" s="782"/>
      <c r="J1883" s="1397">
        <f>+F1883</f>
        <v>0</v>
      </c>
      <c r="L1883" s="1399">
        <f>J1883*$L$3</f>
        <v>0</v>
      </c>
      <c r="R1883" s="1212"/>
      <c r="S1883" s="1212"/>
    </row>
    <row r="1884" spans="1:19" ht="9.75" hidden="1" customHeight="1">
      <c r="A1884" s="1145"/>
      <c r="B1884" s="1145"/>
      <c r="C1884" s="1144"/>
      <c r="D1884" s="1147"/>
      <c r="E1884" s="1149"/>
      <c r="F1884" s="1213"/>
      <c r="G1884" s="1149"/>
      <c r="H1884" s="1238"/>
      <c r="I1884" s="782"/>
      <c r="J1884" s="1398"/>
      <c r="L1884" s="1399"/>
      <c r="R1884" s="1213"/>
      <c r="S1884" s="1213"/>
    </row>
    <row r="1885" spans="1:19" ht="9.75" hidden="1" customHeight="1">
      <c r="A1885" s="1145"/>
      <c r="B1885" s="1145"/>
      <c r="C1885" s="1144"/>
      <c r="D1885" s="1147"/>
      <c r="E1885" s="1149"/>
      <c r="F1885" s="1213"/>
      <c r="G1885" s="1149"/>
      <c r="H1885" s="1238"/>
      <c r="I1885" s="782"/>
      <c r="J1885" s="1398"/>
      <c r="L1885" s="1399"/>
      <c r="R1885" s="1213"/>
      <c r="S1885" s="1213"/>
    </row>
    <row r="1886" spans="1:19" ht="9.75" hidden="1" customHeight="1">
      <c r="A1886" s="1145"/>
      <c r="B1886" s="1145"/>
      <c r="C1886" s="1144"/>
      <c r="D1886" s="1147"/>
      <c r="E1886" s="1149"/>
      <c r="F1886" s="1213"/>
      <c r="G1886" s="1149"/>
      <c r="H1886" s="1238"/>
      <c r="I1886" s="782"/>
      <c r="J1886" s="1398"/>
      <c r="L1886" s="1399"/>
      <c r="R1886" s="1213"/>
      <c r="S1886" s="1213"/>
    </row>
    <row r="1887" spans="1:19" ht="9.75" hidden="1" customHeight="1">
      <c r="A1887" s="1145"/>
      <c r="B1887" s="1145"/>
      <c r="C1887" s="1144"/>
      <c r="D1887" s="1147"/>
      <c r="E1887" s="1149"/>
      <c r="F1887" s="1214"/>
      <c r="G1887" s="1149"/>
      <c r="H1887" s="1238"/>
      <c r="I1887" s="782"/>
      <c r="J1887" s="1398"/>
      <c r="L1887" s="1399"/>
      <c r="R1887" s="1214"/>
      <c r="S1887" s="1214"/>
    </row>
    <row r="1888" spans="1:19" ht="9.75" hidden="1" customHeight="1">
      <c r="A1888" s="1145"/>
      <c r="B1888" s="1145"/>
      <c r="C1888" s="1144"/>
      <c r="D1888" s="1147"/>
      <c r="E1888" s="1149"/>
      <c r="F1888" s="1212"/>
      <c r="G1888" s="1149">
        <f>+L1888</f>
        <v>0</v>
      </c>
      <c r="H1888" s="1238">
        <f>E1888*G1888</f>
        <v>0</v>
      </c>
      <c r="I1888" s="782"/>
      <c r="J1888" s="1397">
        <f>+F1888</f>
        <v>0</v>
      </c>
      <c r="L1888" s="1399">
        <f>J1888*$L$3</f>
        <v>0</v>
      </c>
      <c r="R1888" s="1212"/>
      <c r="S1888" s="1212"/>
    </row>
    <row r="1889" spans="1:19" ht="9.75" hidden="1" customHeight="1">
      <c r="A1889" s="1145"/>
      <c r="B1889" s="1145"/>
      <c r="C1889" s="1144"/>
      <c r="D1889" s="1147"/>
      <c r="E1889" s="1149"/>
      <c r="F1889" s="1213"/>
      <c r="G1889" s="1149"/>
      <c r="H1889" s="1238"/>
      <c r="I1889" s="782"/>
      <c r="J1889" s="1398"/>
      <c r="L1889" s="1399"/>
      <c r="R1889" s="1213"/>
      <c r="S1889" s="1213"/>
    </row>
    <row r="1890" spans="1:19" ht="9.75" hidden="1" customHeight="1">
      <c r="A1890" s="1145"/>
      <c r="B1890" s="1145"/>
      <c r="C1890" s="1144"/>
      <c r="D1890" s="1147"/>
      <c r="E1890" s="1149"/>
      <c r="F1890" s="1213"/>
      <c r="G1890" s="1149"/>
      <c r="H1890" s="1238"/>
      <c r="I1890" s="782"/>
      <c r="J1890" s="1398"/>
      <c r="L1890" s="1399"/>
      <c r="R1890" s="1213"/>
      <c r="S1890" s="1213"/>
    </row>
    <row r="1891" spans="1:19" ht="9.75" hidden="1" customHeight="1">
      <c r="A1891" s="1145"/>
      <c r="B1891" s="1145"/>
      <c r="C1891" s="1144"/>
      <c r="D1891" s="1147"/>
      <c r="E1891" s="1149"/>
      <c r="F1891" s="1213"/>
      <c r="G1891" s="1149"/>
      <c r="H1891" s="1238"/>
      <c r="I1891" s="782"/>
      <c r="J1891" s="1398"/>
      <c r="L1891" s="1399"/>
      <c r="R1891" s="1213"/>
      <c r="S1891" s="1213"/>
    </row>
    <row r="1892" spans="1:19" ht="9.75" hidden="1" customHeight="1">
      <c r="A1892" s="1145"/>
      <c r="B1892" s="1145"/>
      <c r="C1892" s="1144"/>
      <c r="D1892" s="1147"/>
      <c r="E1892" s="1149"/>
      <c r="F1892" s="1214"/>
      <c r="G1892" s="1149"/>
      <c r="H1892" s="1238"/>
      <c r="I1892" s="782"/>
      <c r="J1892" s="1398"/>
      <c r="L1892" s="1399"/>
      <c r="R1892" s="1214"/>
      <c r="S1892" s="1214"/>
    </row>
    <row r="1893" spans="1:19" ht="9.75" hidden="1" customHeight="1">
      <c r="A1893" s="1145"/>
      <c r="B1893" s="1145"/>
      <c r="C1893" s="1415"/>
      <c r="D1893" s="1147"/>
      <c r="E1893" s="1149"/>
      <c r="F1893" s="1212"/>
      <c r="G1893" s="1149">
        <f>+L1893</f>
        <v>0</v>
      </c>
      <c r="H1893" s="1238">
        <f>E1893*G1893</f>
        <v>0</v>
      </c>
      <c r="I1893" s="782"/>
      <c r="J1893" s="1397">
        <f>+F1893</f>
        <v>0</v>
      </c>
      <c r="L1893" s="1399">
        <f>J1893*$L$3</f>
        <v>0</v>
      </c>
      <c r="R1893" s="1212"/>
      <c r="S1893" s="1212"/>
    </row>
    <row r="1894" spans="1:19" ht="9.75" hidden="1" customHeight="1">
      <c r="A1894" s="1145"/>
      <c r="B1894" s="1145"/>
      <c r="C1894" s="1415"/>
      <c r="D1894" s="1147"/>
      <c r="E1894" s="1149"/>
      <c r="F1894" s="1213"/>
      <c r="G1894" s="1149"/>
      <c r="H1894" s="1238"/>
      <c r="I1894" s="782"/>
      <c r="J1894" s="1398"/>
      <c r="L1894" s="1399"/>
      <c r="R1894" s="1213"/>
      <c r="S1894" s="1213"/>
    </row>
    <row r="1895" spans="1:19" ht="9.75" hidden="1" customHeight="1">
      <c r="A1895" s="1145"/>
      <c r="B1895" s="1145"/>
      <c r="C1895" s="1415"/>
      <c r="D1895" s="1147"/>
      <c r="E1895" s="1149"/>
      <c r="F1895" s="1213"/>
      <c r="G1895" s="1149"/>
      <c r="H1895" s="1238"/>
      <c r="I1895" s="782"/>
      <c r="J1895" s="1398"/>
      <c r="L1895" s="1399"/>
      <c r="R1895" s="1213"/>
      <c r="S1895" s="1213"/>
    </row>
    <row r="1896" spans="1:19" ht="9.75" hidden="1" customHeight="1">
      <c r="A1896" s="1145"/>
      <c r="B1896" s="1145"/>
      <c r="C1896" s="1415"/>
      <c r="D1896" s="1147"/>
      <c r="E1896" s="1149"/>
      <c r="F1896" s="1213"/>
      <c r="G1896" s="1149"/>
      <c r="H1896" s="1238"/>
      <c r="I1896" s="782"/>
      <c r="J1896" s="1398"/>
      <c r="L1896" s="1399"/>
      <c r="R1896" s="1213"/>
      <c r="S1896" s="1213"/>
    </row>
    <row r="1897" spans="1:19" ht="4.5" hidden="1" customHeight="1">
      <c r="A1897" s="1145"/>
      <c r="B1897" s="1145"/>
      <c r="C1897" s="1415"/>
      <c r="D1897" s="1147"/>
      <c r="E1897" s="1149"/>
      <c r="F1897" s="1214"/>
      <c r="G1897" s="1149"/>
      <c r="H1897" s="1238"/>
      <c r="I1897" s="782"/>
      <c r="J1897" s="1398"/>
      <c r="L1897" s="1399"/>
      <c r="R1897" s="1214"/>
      <c r="S1897" s="1214"/>
    </row>
    <row r="1898" spans="1:19" ht="9.75" hidden="1" customHeight="1">
      <c r="A1898" s="1145"/>
      <c r="B1898" s="1145"/>
      <c r="C1898" s="1415"/>
      <c r="D1898" s="1147"/>
      <c r="E1898" s="1149"/>
      <c r="F1898" s="1212"/>
      <c r="G1898" s="1149">
        <f>+L1898</f>
        <v>0</v>
      </c>
      <c r="H1898" s="1238">
        <f>E1898*G1898</f>
        <v>0</v>
      </c>
      <c r="I1898" s="782"/>
      <c r="J1898" s="1397">
        <f>+F1898</f>
        <v>0</v>
      </c>
      <c r="L1898" s="1399">
        <f>J1898*$L$3</f>
        <v>0</v>
      </c>
      <c r="R1898" s="1212"/>
      <c r="S1898" s="1212"/>
    </row>
    <row r="1899" spans="1:19" ht="9.75" hidden="1" customHeight="1">
      <c r="A1899" s="1145"/>
      <c r="B1899" s="1145"/>
      <c r="C1899" s="1415"/>
      <c r="D1899" s="1147"/>
      <c r="E1899" s="1149"/>
      <c r="F1899" s="1213"/>
      <c r="G1899" s="1149"/>
      <c r="H1899" s="1238"/>
      <c r="I1899" s="782"/>
      <c r="J1899" s="1398"/>
      <c r="L1899" s="1399"/>
      <c r="R1899" s="1213"/>
      <c r="S1899" s="1213"/>
    </row>
    <row r="1900" spans="1:19" ht="9.75" hidden="1" customHeight="1">
      <c r="A1900" s="1145"/>
      <c r="B1900" s="1145"/>
      <c r="C1900" s="1415"/>
      <c r="D1900" s="1147"/>
      <c r="E1900" s="1149"/>
      <c r="F1900" s="1213"/>
      <c r="G1900" s="1149"/>
      <c r="H1900" s="1238"/>
      <c r="I1900" s="782"/>
      <c r="J1900" s="1398"/>
      <c r="L1900" s="1399"/>
      <c r="R1900" s="1213"/>
      <c r="S1900" s="1213"/>
    </row>
    <row r="1901" spans="1:19" ht="9.75" hidden="1" customHeight="1">
      <c r="A1901" s="1145"/>
      <c r="B1901" s="1145"/>
      <c r="C1901" s="1415"/>
      <c r="D1901" s="1147"/>
      <c r="E1901" s="1149"/>
      <c r="F1901" s="1213"/>
      <c r="G1901" s="1149"/>
      <c r="H1901" s="1238"/>
      <c r="I1901" s="782"/>
      <c r="J1901" s="1398"/>
      <c r="L1901" s="1399"/>
      <c r="R1901" s="1213"/>
      <c r="S1901" s="1213"/>
    </row>
    <row r="1902" spans="1:19" ht="9.75" hidden="1" customHeight="1">
      <c r="A1902" s="1145"/>
      <c r="B1902" s="1145"/>
      <c r="C1902" s="1415"/>
      <c r="D1902" s="1147"/>
      <c r="E1902" s="1149"/>
      <c r="F1902" s="1214"/>
      <c r="G1902" s="1149"/>
      <c r="H1902" s="1238"/>
      <c r="I1902" s="782"/>
      <c r="J1902" s="1398"/>
      <c r="L1902" s="1399"/>
      <c r="R1902" s="1214"/>
      <c r="S1902" s="1214"/>
    </row>
    <row r="1903" spans="1:19" ht="9.75" hidden="1" customHeight="1">
      <c r="A1903" s="1145"/>
      <c r="B1903" s="1145"/>
      <c r="C1903" s="1144"/>
      <c r="D1903" s="1147"/>
      <c r="E1903" s="1149"/>
      <c r="F1903" s="1212"/>
      <c r="G1903" s="1149">
        <f>+L1903</f>
        <v>0</v>
      </c>
      <c r="H1903" s="1238">
        <f>E1903*G1903</f>
        <v>0</v>
      </c>
      <c r="I1903" s="782"/>
      <c r="J1903" s="1397">
        <f>+F1903</f>
        <v>0</v>
      </c>
      <c r="L1903" s="1399">
        <f>J1903*$L$3</f>
        <v>0</v>
      </c>
      <c r="R1903" s="1212"/>
      <c r="S1903" s="1212"/>
    </row>
    <row r="1904" spans="1:19" ht="9.75" hidden="1" customHeight="1">
      <c r="A1904" s="1145"/>
      <c r="B1904" s="1145"/>
      <c r="C1904" s="1144"/>
      <c r="D1904" s="1147"/>
      <c r="E1904" s="1149"/>
      <c r="F1904" s="1213"/>
      <c r="G1904" s="1149"/>
      <c r="H1904" s="1238"/>
      <c r="I1904" s="782"/>
      <c r="J1904" s="1398"/>
      <c r="L1904" s="1399"/>
      <c r="R1904" s="1213"/>
      <c r="S1904" s="1213"/>
    </row>
    <row r="1905" spans="1:19" ht="9.75" hidden="1" customHeight="1">
      <c r="A1905" s="1145"/>
      <c r="B1905" s="1145"/>
      <c r="C1905" s="1144"/>
      <c r="D1905" s="1147"/>
      <c r="E1905" s="1149"/>
      <c r="F1905" s="1213"/>
      <c r="G1905" s="1149"/>
      <c r="H1905" s="1238"/>
      <c r="I1905" s="782"/>
      <c r="J1905" s="1398"/>
      <c r="L1905" s="1399"/>
      <c r="R1905" s="1213"/>
      <c r="S1905" s="1213"/>
    </row>
    <row r="1906" spans="1:19" ht="9.75" hidden="1" customHeight="1">
      <c r="A1906" s="1145"/>
      <c r="B1906" s="1145"/>
      <c r="C1906" s="1144"/>
      <c r="D1906" s="1147"/>
      <c r="E1906" s="1149"/>
      <c r="F1906" s="1213"/>
      <c r="G1906" s="1149"/>
      <c r="H1906" s="1238"/>
      <c r="I1906" s="782"/>
      <c r="J1906" s="1398"/>
      <c r="L1906" s="1399"/>
      <c r="R1906" s="1213"/>
      <c r="S1906" s="1213"/>
    </row>
    <row r="1907" spans="1:19" ht="9.75" hidden="1" customHeight="1">
      <c r="A1907" s="1145"/>
      <c r="B1907" s="1145"/>
      <c r="C1907" s="1144"/>
      <c r="D1907" s="1147"/>
      <c r="E1907" s="1149"/>
      <c r="F1907" s="1214"/>
      <c r="G1907" s="1149"/>
      <c r="H1907" s="1238"/>
      <c r="I1907" s="782"/>
      <c r="J1907" s="1398"/>
      <c r="L1907" s="1399"/>
      <c r="R1907" s="1214"/>
      <c r="S1907" s="1214"/>
    </row>
    <row r="1908" spans="1:19" ht="9.75" hidden="1" customHeight="1">
      <c r="A1908" s="1145"/>
      <c r="B1908" s="1145"/>
      <c r="C1908" s="1144"/>
      <c r="D1908" s="1147"/>
      <c r="E1908" s="1149"/>
      <c r="F1908" s="1212"/>
      <c r="G1908" s="1149">
        <f>+L1908</f>
        <v>0</v>
      </c>
      <c r="H1908" s="1238">
        <f>E1908*G1908</f>
        <v>0</v>
      </c>
      <c r="I1908" s="782"/>
      <c r="J1908" s="1397">
        <f>+F1908</f>
        <v>0</v>
      </c>
      <c r="L1908" s="1399">
        <f>J1908*$L$3</f>
        <v>0</v>
      </c>
      <c r="R1908" s="1212"/>
      <c r="S1908" s="1212"/>
    </row>
    <row r="1909" spans="1:19" ht="9.75" hidden="1" customHeight="1">
      <c r="A1909" s="1145"/>
      <c r="B1909" s="1145"/>
      <c r="C1909" s="1144"/>
      <c r="D1909" s="1147"/>
      <c r="E1909" s="1149"/>
      <c r="F1909" s="1213"/>
      <c r="G1909" s="1149"/>
      <c r="H1909" s="1238"/>
      <c r="I1909" s="782"/>
      <c r="J1909" s="1398"/>
      <c r="L1909" s="1399"/>
      <c r="R1909" s="1213"/>
      <c r="S1909" s="1213"/>
    </row>
    <row r="1910" spans="1:19" ht="9.75" hidden="1" customHeight="1">
      <c r="A1910" s="1145"/>
      <c r="B1910" s="1145"/>
      <c r="C1910" s="1144"/>
      <c r="D1910" s="1147"/>
      <c r="E1910" s="1149"/>
      <c r="F1910" s="1213"/>
      <c r="G1910" s="1149"/>
      <c r="H1910" s="1238"/>
      <c r="I1910" s="782"/>
      <c r="J1910" s="1398"/>
      <c r="L1910" s="1399"/>
      <c r="R1910" s="1213"/>
      <c r="S1910" s="1213"/>
    </row>
    <row r="1911" spans="1:19" ht="9.75" hidden="1" customHeight="1">
      <c r="A1911" s="1145"/>
      <c r="B1911" s="1145"/>
      <c r="C1911" s="1144"/>
      <c r="D1911" s="1147"/>
      <c r="E1911" s="1149"/>
      <c r="F1911" s="1213"/>
      <c r="G1911" s="1149"/>
      <c r="H1911" s="1238"/>
      <c r="I1911" s="782"/>
      <c r="J1911" s="1398"/>
      <c r="L1911" s="1399"/>
      <c r="R1911" s="1213"/>
      <c r="S1911" s="1213"/>
    </row>
    <row r="1912" spans="1:19" ht="9.75" hidden="1" customHeight="1">
      <c r="A1912" s="1145"/>
      <c r="B1912" s="1145"/>
      <c r="C1912" s="1144"/>
      <c r="D1912" s="1147"/>
      <c r="E1912" s="1149"/>
      <c r="F1912" s="1214"/>
      <c r="G1912" s="1149"/>
      <c r="H1912" s="1238"/>
      <c r="I1912" s="782"/>
      <c r="J1912" s="1398"/>
      <c r="L1912" s="1399"/>
      <c r="R1912" s="1214"/>
      <c r="S1912" s="1214"/>
    </row>
    <row r="1913" spans="1:19" ht="9.75" hidden="1" customHeight="1">
      <c r="A1913" s="1145"/>
      <c r="B1913" s="1145"/>
      <c r="C1913" s="1144"/>
      <c r="D1913" s="1147"/>
      <c r="E1913" s="1149"/>
      <c r="F1913" s="1212"/>
      <c r="G1913" s="1149">
        <f>+L1913</f>
        <v>0</v>
      </c>
      <c r="H1913" s="1238">
        <f>E1913*G1913</f>
        <v>0</v>
      </c>
      <c r="I1913" s="782"/>
      <c r="J1913" s="1397">
        <f>+F1913</f>
        <v>0</v>
      </c>
      <c r="L1913" s="1399">
        <f>J1913*$L$3</f>
        <v>0</v>
      </c>
      <c r="R1913" s="1212"/>
      <c r="S1913" s="1212"/>
    </row>
    <row r="1914" spans="1:19" ht="9.75" hidden="1" customHeight="1">
      <c r="A1914" s="1145"/>
      <c r="B1914" s="1145"/>
      <c r="C1914" s="1144"/>
      <c r="D1914" s="1147"/>
      <c r="E1914" s="1149"/>
      <c r="F1914" s="1213"/>
      <c r="G1914" s="1149"/>
      <c r="H1914" s="1238"/>
      <c r="I1914" s="782"/>
      <c r="J1914" s="1398"/>
      <c r="L1914" s="1399"/>
      <c r="R1914" s="1213"/>
      <c r="S1914" s="1213"/>
    </row>
    <row r="1915" spans="1:19" ht="9.75" hidden="1" customHeight="1">
      <c r="A1915" s="1145"/>
      <c r="B1915" s="1145"/>
      <c r="C1915" s="1144"/>
      <c r="D1915" s="1147"/>
      <c r="E1915" s="1149"/>
      <c r="F1915" s="1213"/>
      <c r="G1915" s="1149"/>
      <c r="H1915" s="1238"/>
      <c r="I1915" s="782"/>
      <c r="J1915" s="1398"/>
      <c r="L1915" s="1399"/>
      <c r="R1915" s="1213"/>
      <c r="S1915" s="1213"/>
    </row>
    <row r="1916" spans="1:19" ht="9.75" hidden="1" customHeight="1">
      <c r="A1916" s="1145"/>
      <c r="B1916" s="1145"/>
      <c r="C1916" s="1144"/>
      <c r="D1916" s="1147"/>
      <c r="E1916" s="1149"/>
      <c r="F1916" s="1213"/>
      <c r="G1916" s="1149"/>
      <c r="H1916" s="1238"/>
      <c r="I1916" s="782"/>
      <c r="J1916" s="1398"/>
      <c r="L1916" s="1399"/>
      <c r="R1916" s="1213"/>
      <c r="S1916" s="1213"/>
    </row>
    <row r="1917" spans="1:19" ht="9.75" hidden="1" customHeight="1">
      <c r="A1917" s="1145"/>
      <c r="B1917" s="1145"/>
      <c r="C1917" s="1144"/>
      <c r="D1917" s="1147"/>
      <c r="E1917" s="1149"/>
      <c r="F1917" s="1214"/>
      <c r="G1917" s="1149"/>
      <c r="H1917" s="1238"/>
      <c r="I1917" s="782"/>
      <c r="J1917" s="1398"/>
      <c r="L1917" s="1399"/>
      <c r="R1917" s="1214"/>
      <c r="S1917" s="1214"/>
    </row>
    <row r="1918" spans="1:19" ht="9.75" hidden="1" customHeight="1">
      <c r="A1918" s="1145"/>
      <c r="B1918" s="1145"/>
      <c r="C1918" s="1144"/>
      <c r="D1918" s="1147"/>
      <c r="E1918" s="1149"/>
      <c r="F1918" s="1212"/>
      <c r="G1918" s="1149">
        <f>+L1918</f>
        <v>0</v>
      </c>
      <c r="H1918" s="1238">
        <f>E1918*G1918</f>
        <v>0</v>
      </c>
      <c r="I1918" s="782"/>
      <c r="J1918" s="1397">
        <f>+F1918</f>
        <v>0</v>
      </c>
      <c r="L1918" s="1399">
        <f>J1918*$L$3</f>
        <v>0</v>
      </c>
      <c r="R1918" s="1212"/>
      <c r="S1918" s="1212"/>
    </row>
    <row r="1919" spans="1:19" ht="9.75" hidden="1" customHeight="1">
      <c r="A1919" s="1145"/>
      <c r="B1919" s="1145"/>
      <c r="C1919" s="1144"/>
      <c r="D1919" s="1147"/>
      <c r="E1919" s="1149"/>
      <c r="F1919" s="1213"/>
      <c r="G1919" s="1149"/>
      <c r="H1919" s="1238"/>
      <c r="I1919" s="782"/>
      <c r="J1919" s="1398"/>
      <c r="L1919" s="1399"/>
      <c r="R1919" s="1213"/>
      <c r="S1919" s="1213"/>
    </row>
    <row r="1920" spans="1:19" ht="9.75" hidden="1" customHeight="1">
      <c r="A1920" s="1145"/>
      <c r="B1920" s="1145"/>
      <c r="C1920" s="1144"/>
      <c r="D1920" s="1147"/>
      <c r="E1920" s="1149"/>
      <c r="F1920" s="1213"/>
      <c r="G1920" s="1149"/>
      <c r="H1920" s="1238"/>
      <c r="I1920" s="782"/>
      <c r="J1920" s="1398"/>
      <c r="L1920" s="1399"/>
      <c r="R1920" s="1213"/>
      <c r="S1920" s="1213"/>
    </row>
    <row r="1921" spans="1:19" ht="9.75" hidden="1" customHeight="1">
      <c r="A1921" s="1145"/>
      <c r="B1921" s="1145"/>
      <c r="C1921" s="1144"/>
      <c r="D1921" s="1147"/>
      <c r="E1921" s="1149"/>
      <c r="F1921" s="1213"/>
      <c r="G1921" s="1149"/>
      <c r="H1921" s="1238"/>
      <c r="I1921" s="782"/>
      <c r="J1921" s="1398"/>
      <c r="L1921" s="1399"/>
      <c r="R1921" s="1213"/>
      <c r="S1921" s="1213"/>
    </row>
    <row r="1922" spans="1:19" ht="6.75" hidden="1" customHeight="1">
      <c r="A1922" s="1145"/>
      <c r="B1922" s="1145"/>
      <c r="C1922" s="1144"/>
      <c r="D1922" s="1147"/>
      <c r="E1922" s="1149"/>
      <c r="F1922" s="1214"/>
      <c r="G1922" s="1149"/>
      <c r="H1922" s="1238"/>
      <c r="I1922" s="782"/>
      <c r="J1922" s="1398"/>
      <c r="L1922" s="1399"/>
      <c r="R1922" s="1214"/>
      <c r="S1922" s="1214"/>
    </row>
    <row r="1923" spans="1:19" ht="9.75" hidden="1" customHeight="1">
      <c r="A1923" s="1145"/>
      <c r="B1923" s="1145"/>
      <c r="C1923" s="1144"/>
      <c r="D1923" s="1147"/>
      <c r="E1923" s="1149"/>
      <c r="F1923" s="1212"/>
      <c r="G1923" s="1149">
        <f>+L1923</f>
        <v>0</v>
      </c>
      <c r="H1923" s="1238">
        <f>E1923*G1923</f>
        <v>0</v>
      </c>
      <c r="I1923" s="782"/>
      <c r="J1923" s="1397">
        <f>+F1923</f>
        <v>0</v>
      </c>
      <c r="L1923" s="1399">
        <f>J1923*$L$3</f>
        <v>0</v>
      </c>
      <c r="R1923" s="1212"/>
      <c r="S1923" s="1212"/>
    </row>
    <row r="1924" spans="1:19" ht="9.75" hidden="1" customHeight="1">
      <c r="A1924" s="1145"/>
      <c r="B1924" s="1145"/>
      <c r="C1924" s="1144"/>
      <c r="D1924" s="1147"/>
      <c r="E1924" s="1149"/>
      <c r="F1924" s="1213"/>
      <c r="G1924" s="1149"/>
      <c r="H1924" s="1238"/>
      <c r="I1924" s="782"/>
      <c r="J1924" s="1398"/>
      <c r="L1924" s="1399"/>
      <c r="R1924" s="1213"/>
      <c r="S1924" s="1213"/>
    </row>
    <row r="1925" spans="1:19" ht="9.75" hidden="1" customHeight="1">
      <c r="A1925" s="1145"/>
      <c r="B1925" s="1145"/>
      <c r="C1925" s="1144"/>
      <c r="D1925" s="1147"/>
      <c r="E1925" s="1149"/>
      <c r="F1925" s="1213"/>
      <c r="G1925" s="1149"/>
      <c r="H1925" s="1238"/>
      <c r="I1925" s="782"/>
      <c r="J1925" s="1398"/>
      <c r="L1925" s="1399"/>
      <c r="R1925" s="1213"/>
      <c r="S1925" s="1213"/>
    </row>
    <row r="1926" spans="1:19" ht="9.75" hidden="1" customHeight="1">
      <c r="A1926" s="1145"/>
      <c r="B1926" s="1145"/>
      <c r="C1926" s="1144"/>
      <c r="D1926" s="1147"/>
      <c r="E1926" s="1149"/>
      <c r="F1926" s="1213"/>
      <c r="G1926" s="1149"/>
      <c r="H1926" s="1238"/>
      <c r="I1926" s="782"/>
      <c r="J1926" s="1398"/>
      <c r="L1926" s="1399"/>
      <c r="R1926" s="1213"/>
      <c r="S1926" s="1213"/>
    </row>
    <row r="1927" spans="1:19" ht="9.75" hidden="1" customHeight="1">
      <c r="A1927" s="1145"/>
      <c r="B1927" s="1145"/>
      <c r="C1927" s="1144"/>
      <c r="D1927" s="1147"/>
      <c r="E1927" s="1149"/>
      <c r="F1927" s="1214"/>
      <c r="G1927" s="1149"/>
      <c r="H1927" s="1238"/>
      <c r="I1927" s="782"/>
      <c r="J1927" s="1398"/>
      <c r="L1927" s="1399"/>
      <c r="R1927" s="1214"/>
      <c r="S1927" s="1214"/>
    </row>
    <row r="1928" spans="1:19" ht="9.75" hidden="1" customHeight="1">
      <c r="A1928" s="1145"/>
      <c r="B1928" s="1145"/>
      <c r="C1928" s="1144"/>
      <c r="D1928" s="1147"/>
      <c r="E1928" s="1149"/>
      <c r="F1928" s="1212"/>
      <c r="G1928" s="1149">
        <f>+L1928</f>
        <v>0</v>
      </c>
      <c r="H1928" s="1238">
        <f>E1928*G1928</f>
        <v>0</v>
      </c>
      <c r="I1928" s="782"/>
      <c r="J1928" s="1397">
        <f>+F1928</f>
        <v>0</v>
      </c>
      <c r="L1928" s="1399">
        <f>J1928*$L$3</f>
        <v>0</v>
      </c>
      <c r="R1928" s="1212"/>
      <c r="S1928" s="1212"/>
    </row>
    <row r="1929" spans="1:19" ht="9.75" hidden="1" customHeight="1">
      <c r="A1929" s="1145"/>
      <c r="B1929" s="1145"/>
      <c r="C1929" s="1144"/>
      <c r="D1929" s="1147"/>
      <c r="E1929" s="1149"/>
      <c r="F1929" s="1213"/>
      <c r="G1929" s="1149"/>
      <c r="H1929" s="1238"/>
      <c r="I1929" s="782"/>
      <c r="J1929" s="1398"/>
      <c r="L1929" s="1399"/>
      <c r="R1929" s="1213"/>
      <c r="S1929" s="1213"/>
    </row>
    <row r="1930" spans="1:19" ht="9.75" hidden="1" customHeight="1">
      <c r="A1930" s="1145"/>
      <c r="B1930" s="1145"/>
      <c r="C1930" s="1144"/>
      <c r="D1930" s="1147"/>
      <c r="E1930" s="1149"/>
      <c r="F1930" s="1213"/>
      <c r="G1930" s="1149"/>
      <c r="H1930" s="1238"/>
      <c r="I1930" s="782"/>
      <c r="J1930" s="1398"/>
      <c r="L1930" s="1399"/>
      <c r="R1930" s="1213"/>
      <c r="S1930" s="1213"/>
    </row>
    <row r="1931" spans="1:19" ht="9.75" hidden="1" customHeight="1">
      <c r="A1931" s="1145"/>
      <c r="B1931" s="1145"/>
      <c r="C1931" s="1144"/>
      <c r="D1931" s="1147"/>
      <c r="E1931" s="1149"/>
      <c r="F1931" s="1213"/>
      <c r="G1931" s="1149"/>
      <c r="H1931" s="1238"/>
      <c r="I1931" s="782"/>
      <c r="J1931" s="1398"/>
      <c r="L1931" s="1399"/>
      <c r="R1931" s="1213"/>
      <c r="S1931" s="1213"/>
    </row>
    <row r="1932" spans="1:19" ht="9.75" hidden="1" customHeight="1">
      <c r="A1932" s="1145"/>
      <c r="B1932" s="1145"/>
      <c r="C1932" s="1144"/>
      <c r="D1932" s="1147"/>
      <c r="E1932" s="1149"/>
      <c r="F1932" s="1214"/>
      <c r="G1932" s="1149"/>
      <c r="H1932" s="1238"/>
      <c r="I1932" s="782"/>
      <c r="J1932" s="1398"/>
      <c r="L1932" s="1399"/>
      <c r="R1932" s="1214"/>
      <c r="S1932" s="1214"/>
    </row>
    <row r="1933" spans="1:19" ht="9.75" hidden="1" customHeight="1">
      <c r="A1933" s="1145"/>
      <c r="B1933" s="1145"/>
      <c r="C1933" s="1144"/>
      <c r="D1933" s="1147"/>
      <c r="E1933" s="1149"/>
      <c r="F1933" s="1212"/>
      <c r="G1933" s="1149">
        <f>+L1933</f>
        <v>0</v>
      </c>
      <c r="H1933" s="1238">
        <f>E1933*G1933</f>
        <v>0</v>
      </c>
      <c r="I1933" s="782"/>
      <c r="J1933" s="1397">
        <f>+F1933</f>
        <v>0</v>
      </c>
      <c r="L1933" s="1399">
        <f>J1933*$L$3</f>
        <v>0</v>
      </c>
      <c r="R1933" s="1212"/>
      <c r="S1933" s="1212"/>
    </row>
    <row r="1934" spans="1:19" ht="9.75" hidden="1" customHeight="1">
      <c r="A1934" s="1145"/>
      <c r="B1934" s="1145"/>
      <c r="C1934" s="1144"/>
      <c r="D1934" s="1147"/>
      <c r="E1934" s="1149"/>
      <c r="F1934" s="1213"/>
      <c r="G1934" s="1149"/>
      <c r="H1934" s="1238"/>
      <c r="I1934" s="782"/>
      <c r="J1934" s="1398"/>
      <c r="L1934" s="1399"/>
      <c r="R1934" s="1213"/>
      <c r="S1934" s="1213"/>
    </row>
    <row r="1935" spans="1:19" ht="9.75" hidden="1" customHeight="1">
      <c r="A1935" s="1145"/>
      <c r="B1935" s="1145"/>
      <c r="C1935" s="1144"/>
      <c r="D1935" s="1147"/>
      <c r="E1935" s="1149"/>
      <c r="F1935" s="1213"/>
      <c r="G1935" s="1149"/>
      <c r="H1935" s="1238"/>
      <c r="I1935" s="782"/>
      <c r="J1935" s="1398"/>
      <c r="L1935" s="1399"/>
      <c r="R1935" s="1213"/>
      <c r="S1935" s="1213"/>
    </row>
    <row r="1936" spans="1:19" ht="9.75" hidden="1" customHeight="1">
      <c r="A1936" s="1145"/>
      <c r="B1936" s="1145"/>
      <c r="C1936" s="1144"/>
      <c r="D1936" s="1147"/>
      <c r="E1936" s="1149"/>
      <c r="F1936" s="1213"/>
      <c r="G1936" s="1149"/>
      <c r="H1936" s="1238"/>
      <c r="I1936" s="782"/>
      <c r="J1936" s="1398"/>
      <c r="L1936" s="1399"/>
      <c r="R1936" s="1213"/>
      <c r="S1936" s="1213"/>
    </row>
    <row r="1937" spans="1:19" ht="9.75" hidden="1" customHeight="1">
      <c r="A1937" s="1145"/>
      <c r="B1937" s="1145"/>
      <c r="C1937" s="1144"/>
      <c r="D1937" s="1147"/>
      <c r="E1937" s="1149"/>
      <c r="F1937" s="1214"/>
      <c r="G1937" s="1149"/>
      <c r="H1937" s="1238"/>
      <c r="I1937" s="782"/>
      <c r="J1937" s="1398"/>
      <c r="L1937" s="1399"/>
      <c r="R1937" s="1214"/>
      <c r="S1937" s="1214"/>
    </row>
    <row r="1938" spans="1:19" ht="9.75" hidden="1" customHeight="1">
      <c r="A1938" s="1145"/>
      <c r="B1938" s="1145"/>
      <c r="C1938" s="1144"/>
      <c r="D1938" s="1147"/>
      <c r="E1938" s="1149"/>
      <c r="F1938" s="1212"/>
      <c r="G1938" s="1149">
        <f>+L1938</f>
        <v>0</v>
      </c>
      <c r="H1938" s="1238">
        <f>E1938*G1938</f>
        <v>0</v>
      </c>
      <c r="I1938" s="782"/>
      <c r="J1938" s="1397">
        <f>+F1938</f>
        <v>0</v>
      </c>
      <c r="L1938" s="1399">
        <f>J1938*$L$3</f>
        <v>0</v>
      </c>
      <c r="R1938" s="1212"/>
      <c r="S1938" s="1212"/>
    </row>
    <row r="1939" spans="1:19" ht="9.75" hidden="1" customHeight="1">
      <c r="A1939" s="1145"/>
      <c r="B1939" s="1145"/>
      <c r="C1939" s="1144"/>
      <c r="D1939" s="1147"/>
      <c r="E1939" s="1149"/>
      <c r="F1939" s="1213"/>
      <c r="G1939" s="1149"/>
      <c r="H1939" s="1238"/>
      <c r="I1939" s="782"/>
      <c r="J1939" s="1398"/>
      <c r="L1939" s="1399"/>
      <c r="R1939" s="1213"/>
      <c r="S1939" s="1213"/>
    </row>
    <row r="1940" spans="1:19" ht="9.75" hidden="1" customHeight="1">
      <c r="A1940" s="1145"/>
      <c r="B1940" s="1145"/>
      <c r="C1940" s="1144"/>
      <c r="D1940" s="1147"/>
      <c r="E1940" s="1149"/>
      <c r="F1940" s="1213"/>
      <c r="G1940" s="1149"/>
      <c r="H1940" s="1238"/>
      <c r="I1940" s="782"/>
      <c r="J1940" s="1398"/>
      <c r="L1940" s="1399"/>
      <c r="R1940" s="1213"/>
      <c r="S1940" s="1213"/>
    </row>
    <row r="1941" spans="1:19" ht="9.75" hidden="1" customHeight="1">
      <c r="A1941" s="1145"/>
      <c r="B1941" s="1145"/>
      <c r="C1941" s="1144"/>
      <c r="D1941" s="1147"/>
      <c r="E1941" s="1149"/>
      <c r="F1941" s="1213"/>
      <c r="G1941" s="1149"/>
      <c r="H1941" s="1238"/>
      <c r="I1941" s="782"/>
      <c r="J1941" s="1398"/>
      <c r="L1941" s="1399"/>
      <c r="R1941" s="1213"/>
      <c r="S1941" s="1213"/>
    </row>
    <row r="1942" spans="1:19" ht="9.75" hidden="1" customHeight="1">
      <c r="A1942" s="1145"/>
      <c r="B1942" s="1145"/>
      <c r="C1942" s="1144"/>
      <c r="D1942" s="1147"/>
      <c r="E1942" s="1149"/>
      <c r="F1942" s="1214"/>
      <c r="G1942" s="1149"/>
      <c r="H1942" s="1238"/>
      <c r="I1942" s="782"/>
      <c r="J1942" s="1398"/>
      <c r="L1942" s="1399"/>
      <c r="R1942" s="1214"/>
      <c r="S1942" s="1214"/>
    </row>
    <row r="1943" spans="1:19" ht="9.75" hidden="1" customHeight="1">
      <c r="A1943" s="1145"/>
      <c r="B1943" s="1145"/>
      <c r="C1943" s="1144"/>
      <c r="D1943" s="1147"/>
      <c r="E1943" s="1146"/>
      <c r="F1943" s="1154"/>
      <c r="G1943" s="1149">
        <f>+L1943</f>
        <v>0</v>
      </c>
      <c r="H1943" s="1238">
        <f>E1943*G1943</f>
        <v>0</v>
      </c>
      <c r="I1943" s="782"/>
      <c r="J1943" s="1397">
        <f>+F1943</f>
        <v>0</v>
      </c>
      <c r="L1943" s="1399">
        <f>J1943*$L$3</f>
        <v>0</v>
      </c>
      <c r="R1943" s="1154"/>
      <c r="S1943" s="1154"/>
    </row>
    <row r="1944" spans="1:19" ht="9.75" hidden="1" customHeight="1">
      <c r="A1944" s="1145"/>
      <c r="B1944" s="1145"/>
      <c r="C1944" s="1144"/>
      <c r="D1944" s="1147"/>
      <c r="E1944" s="1146"/>
      <c r="F1944" s="1155"/>
      <c r="G1944" s="1149"/>
      <c r="H1944" s="1238"/>
      <c r="I1944" s="782"/>
      <c r="J1944" s="1398"/>
      <c r="L1944" s="1399"/>
      <c r="R1944" s="1155"/>
      <c r="S1944" s="1155"/>
    </row>
    <row r="1945" spans="1:19" ht="9.75" hidden="1" customHeight="1">
      <c r="A1945" s="1145"/>
      <c r="B1945" s="1145"/>
      <c r="C1945" s="1144"/>
      <c r="D1945" s="1147"/>
      <c r="E1945" s="1146"/>
      <c r="F1945" s="1155"/>
      <c r="G1945" s="1149"/>
      <c r="H1945" s="1238"/>
      <c r="I1945" s="782"/>
      <c r="J1945" s="1398"/>
      <c r="L1945" s="1399"/>
      <c r="R1945" s="1155"/>
      <c r="S1945" s="1155"/>
    </row>
    <row r="1946" spans="1:19" ht="9.75" hidden="1" customHeight="1">
      <c r="A1946" s="1145"/>
      <c r="B1946" s="1145"/>
      <c r="C1946" s="1144"/>
      <c r="D1946" s="1147"/>
      <c r="E1946" s="1146"/>
      <c r="F1946" s="1155"/>
      <c r="G1946" s="1149"/>
      <c r="H1946" s="1238"/>
      <c r="I1946" s="782"/>
      <c r="J1946" s="1398"/>
      <c r="L1946" s="1399"/>
      <c r="R1946" s="1155"/>
      <c r="S1946" s="1155"/>
    </row>
    <row r="1947" spans="1:19" ht="9.75" hidden="1" customHeight="1">
      <c r="A1947" s="1145"/>
      <c r="B1947" s="1145"/>
      <c r="C1947" s="1144"/>
      <c r="D1947" s="1147"/>
      <c r="E1947" s="1146"/>
      <c r="F1947" s="1156"/>
      <c r="G1947" s="1149"/>
      <c r="H1947" s="1238"/>
      <c r="I1947" s="782"/>
      <c r="J1947" s="1398"/>
      <c r="L1947" s="1399"/>
      <c r="R1947" s="1156"/>
      <c r="S1947" s="1156"/>
    </row>
    <row r="1948" spans="1:19" ht="9.75" hidden="1" customHeight="1">
      <c r="A1948" s="1145"/>
      <c r="B1948" s="1145"/>
      <c r="C1948" s="1144"/>
      <c r="D1948" s="1147"/>
      <c r="E1948" s="1149"/>
      <c r="F1948" s="1212"/>
      <c r="G1948" s="1149">
        <f>+L1948</f>
        <v>0</v>
      </c>
      <c r="H1948" s="1238">
        <f>E1948*G1948</f>
        <v>0</v>
      </c>
      <c r="I1948" s="782"/>
      <c r="J1948" s="1397">
        <f>+F1948</f>
        <v>0</v>
      </c>
      <c r="L1948" s="1399">
        <f>J1948*$L$3</f>
        <v>0</v>
      </c>
      <c r="R1948" s="1212"/>
      <c r="S1948" s="1212"/>
    </row>
    <row r="1949" spans="1:19" ht="9.75" hidden="1" customHeight="1">
      <c r="A1949" s="1145"/>
      <c r="B1949" s="1145"/>
      <c r="C1949" s="1144"/>
      <c r="D1949" s="1147"/>
      <c r="E1949" s="1149"/>
      <c r="F1949" s="1213"/>
      <c r="G1949" s="1149"/>
      <c r="H1949" s="1238"/>
      <c r="I1949" s="782"/>
      <c r="J1949" s="1398"/>
      <c r="L1949" s="1399"/>
      <c r="R1949" s="1213"/>
      <c r="S1949" s="1213"/>
    </row>
    <row r="1950" spans="1:19" ht="9.75" hidden="1" customHeight="1">
      <c r="A1950" s="1145"/>
      <c r="B1950" s="1145"/>
      <c r="C1950" s="1144"/>
      <c r="D1950" s="1147"/>
      <c r="E1950" s="1149"/>
      <c r="F1950" s="1213"/>
      <c r="G1950" s="1149"/>
      <c r="H1950" s="1238"/>
      <c r="I1950" s="782"/>
      <c r="J1950" s="1398"/>
      <c r="L1950" s="1399"/>
      <c r="R1950" s="1213"/>
      <c r="S1950" s="1213"/>
    </row>
    <row r="1951" spans="1:19" ht="9.75" hidden="1" customHeight="1">
      <c r="A1951" s="1145"/>
      <c r="B1951" s="1145"/>
      <c r="C1951" s="1144"/>
      <c r="D1951" s="1147"/>
      <c r="E1951" s="1149"/>
      <c r="F1951" s="1213"/>
      <c r="G1951" s="1149"/>
      <c r="H1951" s="1238"/>
      <c r="I1951" s="782"/>
      <c r="J1951" s="1398"/>
      <c r="L1951" s="1399"/>
      <c r="R1951" s="1213"/>
      <c r="S1951" s="1213"/>
    </row>
    <row r="1952" spans="1:19" ht="9.75" hidden="1" customHeight="1">
      <c r="A1952" s="1145"/>
      <c r="B1952" s="1145"/>
      <c r="C1952" s="1144"/>
      <c r="D1952" s="1147"/>
      <c r="E1952" s="1149"/>
      <c r="F1952" s="1214"/>
      <c r="G1952" s="1149"/>
      <c r="H1952" s="1238"/>
      <c r="I1952" s="782"/>
      <c r="J1952" s="1398"/>
      <c r="L1952" s="1399"/>
      <c r="R1952" s="1214"/>
      <c r="S1952" s="1214"/>
    </row>
    <row r="1953" spans="1:19" ht="9.75" hidden="1" customHeight="1">
      <c r="A1953" s="1145"/>
      <c r="B1953" s="1145"/>
      <c r="C1953" s="1144"/>
      <c r="D1953" s="1147"/>
      <c r="E1953" s="1149"/>
      <c r="F1953" s="1212"/>
      <c r="G1953" s="1149">
        <f>+L1953</f>
        <v>0</v>
      </c>
      <c r="H1953" s="1238">
        <f>E1953*G1953</f>
        <v>0</v>
      </c>
      <c r="I1953" s="782"/>
      <c r="J1953" s="1397">
        <f>+F1953</f>
        <v>0</v>
      </c>
      <c r="L1953" s="1399">
        <f>J1953*$L$3</f>
        <v>0</v>
      </c>
      <c r="R1953" s="1212"/>
      <c r="S1953" s="1212"/>
    </row>
    <row r="1954" spans="1:19" ht="9.75" hidden="1" customHeight="1">
      <c r="A1954" s="1145"/>
      <c r="B1954" s="1145"/>
      <c r="C1954" s="1144"/>
      <c r="D1954" s="1147"/>
      <c r="E1954" s="1149"/>
      <c r="F1954" s="1213"/>
      <c r="G1954" s="1149"/>
      <c r="H1954" s="1238"/>
      <c r="I1954" s="782"/>
      <c r="J1954" s="1398"/>
      <c r="L1954" s="1399"/>
      <c r="R1954" s="1213"/>
      <c r="S1954" s="1213"/>
    </row>
    <row r="1955" spans="1:19" ht="9.75" hidden="1" customHeight="1">
      <c r="A1955" s="1145"/>
      <c r="B1955" s="1145"/>
      <c r="C1955" s="1144"/>
      <c r="D1955" s="1147"/>
      <c r="E1955" s="1149"/>
      <c r="F1955" s="1213"/>
      <c r="G1955" s="1149"/>
      <c r="H1955" s="1238"/>
      <c r="I1955" s="782"/>
      <c r="J1955" s="1398"/>
      <c r="L1955" s="1399"/>
      <c r="R1955" s="1213"/>
      <c r="S1955" s="1213"/>
    </row>
    <row r="1956" spans="1:19" ht="9.75" hidden="1" customHeight="1">
      <c r="A1956" s="1145"/>
      <c r="B1956" s="1145"/>
      <c r="C1956" s="1144"/>
      <c r="D1956" s="1147"/>
      <c r="E1956" s="1149"/>
      <c r="F1956" s="1213"/>
      <c r="G1956" s="1149"/>
      <c r="H1956" s="1238"/>
      <c r="I1956" s="782"/>
      <c r="J1956" s="1398"/>
      <c r="L1956" s="1399"/>
      <c r="R1956" s="1213"/>
      <c r="S1956" s="1213"/>
    </row>
    <row r="1957" spans="1:19" ht="9.75" hidden="1" customHeight="1">
      <c r="A1957" s="1145"/>
      <c r="B1957" s="1145"/>
      <c r="C1957" s="1144"/>
      <c r="D1957" s="1147"/>
      <c r="E1957" s="1149"/>
      <c r="F1957" s="1214"/>
      <c r="G1957" s="1149"/>
      <c r="H1957" s="1238"/>
      <c r="I1957" s="782"/>
      <c r="J1957" s="1398"/>
      <c r="L1957" s="1399"/>
      <c r="R1957" s="1214"/>
      <c r="S1957" s="1214"/>
    </row>
    <row r="1958" spans="1:19" ht="9.75" hidden="1" customHeight="1">
      <c r="A1958" s="1145"/>
      <c r="B1958" s="1145"/>
      <c r="C1958" s="1144"/>
      <c r="D1958" s="1147"/>
      <c r="E1958" s="1149"/>
      <c r="F1958" s="1212"/>
      <c r="G1958" s="1149">
        <f>+L1958</f>
        <v>0</v>
      </c>
      <c r="H1958" s="1238">
        <f>E1958*G1958</f>
        <v>0</v>
      </c>
      <c r="I1958" s="782"/>
      <c r="J1958" s="1397">
        <f>+F1958</f>
        <v>0</v>
      </c>
      <c r="L1958" s="1399">
        <f>J1958*$L$3</f>
        <v>0</v>
      </c>
      <c r="R1958" s="1212"/>
      <c r="S1958" s="1212"/>
    </row>
    <row r="1959" spans="1:19" ht="9.75" hidden="1" customHeight="1">
      <c r="A1959" s="1145"/>
      <c r="B1959" s="1145"/>
      <c r="C1959" s="1144"/>
      <c r="D1959" s="1147"/>
      <c r="E1959" s="1149"/>
      <c r="F1959" s="1213"/>
      <c r="G1959" s="1149"/>
      <c r="H1959" s="1238"/>
      <c r="I1959" s="782"/>
      <c r="J1959" s="1398"/>
      <c r="L1959" s="1399"/>
      <c r="R1959" s="1213"/>
      <c r="S1959" s="1213"/>
    </row>
    <row r="1960" spans="1:19" ht="9.75" hidden="1" customHeight="1">
      <c r="A1960" s="1145"/>
      <c r="B1960" s="1145"/>
      <c r="C1960" s="1144"/>
      <c r="D1960" s="1147"/>
      <c r="E1960" s="1149"/>
      <c r="F1960" s="1213"/>
      <c r="G1960" s="1149"/>
      <c r="H1960" s="1238"/>
      <c r="I1960" s="782"/>
      <c r="J1960" s="1398"/>
      <c r="L1960" s="1399"/>
      <c r="R1960" s="1213"/>
      <c r="S1960" s="1213"/>
    </row>
    <row r="1961" spans="1:19" ht="9.75" hidden="1" customHeight="1">
      <c r="A1961" s="1145"/>
      <c r="B1961" s="1145"/>
      <c r="C1961" s="1144"/>
      <c r="D1961" s="1147"/>
      <c r="E1961" s="1149"/>
      <c r="F1961" s="1213"/>
      <c r="G1961" s="1149"/>
      <c r="H1961" s="1238"/>
      <c r="I1961" s="782"/>
      <c r="J1961" s="1398"/>
      <c r="L1961" s="1399"/>
      <c r="R1961" s="1213"/>
      <c r="S1961" s="1213"/>
    </row>
    <row r="1962" spans="1:19" ht="9.75" hidden="1" customHeight="1">
      <c r="A1962" s="1145"/>
      <c r="B1962" s="1145"/>
      <c r="C1962" s="1144"/>
      <c r="D1962" s="1147"/>
      <c r="E1962" s="1149"/>
      <c r="F1962" s="1214"/>
      <c r="G1962" s="1149"/>
      <c r="H1962" s="1238"/>
      <c r="I1962" s="782"/>
      <c r="J1962" s="1398"/>
      <c r="L1962" s="1399"/>
      <c r="R1962" s="1214"/>
      <c r="S1962" s="1214"/>
    </row>
    <row r="1963" spans="1:19" ht="9.75" hidden="1" customHeight="1">
      <c r="A1963" s="1145"/>
      <c r="B1963" s="1145"/>
      <c r="C1963" s="1144"/>
      <c r="D1963" s="1147"/>
      <c r="E1963" s="1149"/>
      <c r="F1963" s="1212"/>
      <c r="G1963" s="1149">
        <f>+L1963</f>
        <v>0</v>
      </c>
      <c r="H1963" s="1238">
        <f>E1963*G1963</f>
        <v>0</v>
      </c>
      <c r="I1963" s="782"/>
      <c r="J1963" s="1397">
        <f>+F1963</f>
        <v>0</v>
      </c>
      <c r="L1963" s="1399">
        <f>J1963*$L$3</f>
        <v>0</v>
      </c>
      <c r="R1963" s="1212"/>
      <c r="S1963" s="1212"/>
    </row>
    <row r="1964" spans="1:19" ht="9.75" hidden="1" customHeight="1">
      <c r="A1964" s="1145"/>
      <c r="B1964" s="1145"/>
      <c r="C1964" s="1144"/>
      <c r="D1964" s="1147"/>
      <c r="E1964" s="1149"/>
      <c r="F1964" s="1213"/>
      <c r="G1964" s="1149"/>
      <c r="H1964" s="1238"/>
      <c r="I1964" s="782"/>
      <c r="J1964" s="1398"/>
      <c r="L1964" s="1399"/>
      <c r="R1964" s="1213"/>
      <c r="S1964" s="1213"/>
    </row>
    <row r="1965" spans="1:19" ht="9.75" hidden="1" customHeight="1">
      <c r="A1965" s="1145"/>
      <c r="B1965" s="1145"/>
      <c r="C1965" s="1144"/>
      <c r="D1965" s="1147"/>
      <c r="E1965" s="1149"/>
      <c r="F1965" s="1213"/>
      <c r="G1965" s="1149"/>
      <c r="H1965" s="1238"/>
      <c r="I1965" s="782"/>
      <c r="J1965" s="1398"/>
      <c r="L1965" s="1399"/>
      <c r="R1965" s="1213"/>
      <c r="S1965" s="1213"/>
    </row>
    <row r="1966" spans="1:19" ht="9.75" hidden="1" customHeight="1">
      <c r="A1966" s="1145"/>
      <c r="B1966" s="1145"/>
      <c r="C1966" s="1144"/>
      <c r="D1966" s="1147"/>
      <c r="E1966" s="1149"/>
      <c r="F1966" s="1213"/>
      <c r="G1966" s="1149"/>
      <c r="H1966" s="1238"/>
      <c r="I1966" s="782"/>
      <c r="J1966" s="1398"/>
      <c r="L1966" s="1399"/>
      <c r="R1966" s="1213"/>
      <c r="S1966" s="1213"/>
    </row>
    <row r="1967" spans="1:19" ht="9.75" hidden="1" customHeight="1">
      <c r="A1967" s="1145"/>
      <c r="B1967" s="1145"/>
      <c r="C1967" s="1144"/>
      <c r="D1967" s="1147"/>
      <c r="E1967" s="1149"/>
      <c r="F1967" s="1214"/>
      <c r="G1967" s="1149"/>
      <c r="H1967" s="1238"/>
      <c r="I1967" s="782"/>
      <c r="J1967" s="1398"/>
      <c r="L1967" s="1399"/>
      <c r="R1967" s="1214"/>
      <c r="S1967" s="1214"/>
    </row>
    <row r="1968" spans="1:19" ht="9.75" hidden="1" customHeight="1">
      <c r="A1968" s="1145"/>
      <c r="B1968" s="1145"/>
      <c r="C1968" s="1144"/>
      <c r="D1968" s="1147"/>
      <c r="E1968" s="1149"/>
      <c r="F1968" s="1212"/>
      <c r="G1968" s="1149">
        <f>+L1968</f>
        <v>0</v>
      </c>
      <c r="H1968" s="1238">
        <f>E1968*G1968</f>
        <v>0</v>
      </c>
      <c r="I1968" s="782"/>
      <c r="J1968" s="1397">
        <f>+F1968</f>
        <v>0</v>
      </c>
      <c r="L1968" s="1399">
        <f>J1968*$L$3</f>
        <v>0</v>
      </c>
      <c r="R1968" s="1212"/>
      <c r="S1968" s="1212"/>
    </row>
    <row r="1969" spans="1:19" ht="9.75" hidden="1" customHeight="1">
      <c r="A1969" s="1145"/>
      <c r="B1969" s="1145"/>
      <c r="C1969" s="1144"/>
      <c r="D1969" s="1147"/>
      <c r="E1969" s="1149"/>
      <c r="F1969" s="1213"/>
      <c r="G1969" s="1149"/>
      <c r="H1969" s="1238"/>
      <c r="I1969" s="782"/>
      <c r="J1969" s="1398"/>
      <c r="L1969" s="1399"/>
      <c r="R1969" s="1213"/>
      <c r="S1969" s="1213"/>
    </row>
    <row r="1970" spans="1:19" ht="9.75" hidden="1" customHeight="1">
      <c r="A1970" s="1145"/>
      <c r="B1970" s="1145"/>
      <c r="C1970" s="1144"/>
      <c r="D1970" s="1147"/>
      <c r="E1970" s="1149"/>
      <c r="F1970" s="1213"/>
      <c r="G1970" s="1149"/>
      <c r="H1970" s="1238"/>
      <c r="I1970" s="782"/>
      <c r="J1970" s="1398"/>
      <c r="L1970" s="1399"/>
      <c r="R1970" s="1213"/>
      <c r="S1970" s="1213"/>
    </row>
    <row r="1971" spans="1:19" ht="9.75" hidden="1" customHeight="1">
      <c r="A1971" s="1145"/>
      <c r="B1971" s="1145"/>
      <c r="C1971" s="1144"/>
      <c r="D1971" s="1147"/>
      <c r="E1971" s="1149"/>
      <c r="F1971" s="1213"/>
      <c r="G1971" s="1149"/>
      <c r="H1971" s="1238"/>
      <c r="I1971" s="782"/>
      <c r="J1971" s="1398"/>
      <c r="L1971" s="1399"/>
      <c r="R1971" s="1213"/>
      <c r="S1971" s="1213"/>
    </row>
    <row r="1972" spans="1:19" ht="9.75" hidden="1" customHeight="1">
      <c r="A1972" s="1145"/>
      <c r="B1972" s="1145"/>
      <c r="C1972" s="1144"/>
      <c r="D1972" s="1147"/>
      <c r="E1972" s="1149"/>
      <c r="F1972" s="1214"/>
      <c r="G1972" s="1149"/>
      <c r="H1972" s="1238"/>
      <c r="I1972" s="782"/>
      <c r="J1972" s="1398"/>
      <c r="L1972" s="1399"/>
      <c r="R1972" s="1214"/>
      <c r="S1972" s="1214"/>
    </row>
    <row r="1973" spans="1:19" ht="9.75" hidden="1" customHeight="1">
      <c r="A1973" s="1145"/>
      <c r="B1973" s="1145"/>
      <c r="C1973" s="1144"/>
      <c r="D1973" s="1147"/>
      <c r="E1973" s="1149"/>
      <c r="F1973" s="1212"/>
      <c r="G1973" s="1149">
        <f>+L1973</f>
        <v>0</v>
      </c>
      <c r="H1973" s="1238">
        <f>E1973*G1973</f>
        <v>0</v>
      </c>
      <c r="I1973" s="782"/>
      <c r="J1973" s="1397">
        <f>+F1973</f>
        <v>0</v>
      </c>
      <c r="L1973" s="1399">
        <f>J1973*$L$3</f>
        <v>0</v>
      </c>
      <c r="R1973" s="1212"/>
      <c r="S1973" s="1212"/>
    </row>
    <row r="1974" spans="1:19" ht="9.75" hidden="1" customHeight="1">
      <c r="A1974" s="1145"/>
      <c r="B1974" s="1145"/>
      <c r="C1974" s="1144"/>
      <c r="D1974" s="1147"/>
      <c r="E1974" s="1149"/>
      <c r="F1974" s="1213"/>
      <c r="G1974" s="1149"/>
      <c r="H1974" s="1238"/>
      <c r="I1974" s="782"/>
      <c r="J1974" s="1398"/>
      <c r="L1974" s="1399"/>
      <c r="R1974" s="1213"/>
      <c r="S1974" s="1213"/>
    </row>
    <row r="1975" spans="1:19" ht="9.75" hidden="1" customHeight="1">
      <c r="A1975" s="1145"/>
      <c r="B1975" s="1145"/>
      <c r="C1975" s="1144"/>
      <c r="D1975" s="1147"/>
      <c r="E1975" s="1149"/>
      <c r="F1975" s="1213"/>
      <c r="G1975" s="1149"/>
      <c r="H1975" s="1238"/>
      <c r="I1975" s="782"/>
      <c r="J1975" s="1398"/>
      <c r="L1975" s="1399"/>
      <c r="R1975" s="1213"/>
      <c r="S1975" s="1213"/>
    </row>
    <row r="1976" spans="1:19" ht="9.75" hidden="1" customHeight="1">
      <c r="A1976" s="1145"/>
      <c r="B1976" s="1145"/>
      <c r="C1976" s="1144"/>
      <c r="D1976" s="1147"/>
      <c r="E1976" s="1149"/>
      <c r="F1976" s="1213"/>
      <c r="G1976" s="1149"/>
      <c r="H1976" s="1238"/>
      <c r="I1976" s="782"/>
      <c r="J1976" s="1398"/>
      <c r="L1976" s="1399"/>
      <c r="R1976" s="1213"/>
      <c r="S1976" s="1213"/>
    </row>
    <row r="1977" spans="1:19" ht="9.75" hidden="1" customHeight="1">
      <c r="A1977" s="1145"/>
      <c r="B1977" s="1145"/>
      <c r="C1977" s="1144"/>
      <c r="D1977" s="1147"/>
      <c r="E1977" s="1149"/>
      <c r="F1977" s="1214"/>
      <c r="G1977" s="1149"/>
      <c r="H1977" s="1238"/>
      <c r="I1977" s="782"/>
      <c r="J1977" s="1398"/>
      <c r="L1977" s="1399"/>
      <c r="R1977" s="1214"/>
      <c r="S1977" s="1214"/>
    </row>
    <row r="1978" spans="1:19" ht="9.75" hidden="1" customHeight="1">
      <c r="A1978" s="1145"/>
      <c r="B1978" s="1145"/>
      <c r="C1978" s="1144"/>
      <c r="D1978" s="1147"/>
      <c r="E1978" s="1149"/>
      <c r="F1978" s="1212"/>
      <c r="G1978" s="1149">
        <f>+L1978</f>
        <v>0</v>
      </c>
      <c r="H1978" s="1238">
        <f>E1978*G1978</f>
        <v>0</v>
      </c>
      <c r="I1978" s="782"/>
      <c r="J1978" s="1397">
        <f>+F1978</f>
        <v>0</v>
      </c>
      <c r="L1978" s="1399">
        <f>J1978*$L$3</f>
        <v>0</v>
      </c>
      <c r="R1978" s="1212"/>
      <c r="S1978" s="1212"/>
    </row>
    <row r="1979" spans="1:19" ht="9.75" hidden="1" customHeight="1">
      <c r="A1979" s="1145"/>
      <c r="B1979" s="1145"/>
      <c r="C1979" s="1144"/>
      <c r="D1979" s="1147"/>
      <c r="E1979" s="1149"/>
      <c r="F1979" s="1213"/>
      <c r="G1979" s="1149"/>
      <c r="H1979" s="1238"/>
      <c r="I1979" s="782"/>
      <c r="J1979" s="1398"/>
      <c r="L1979" s="1399"/>
      <c r="R1979" s="1213"/>
      <c r="S1979" s="1213"/>
    </row>
    <row r="1980" spans="1:19" ht="9.75" hidden="1" customHeight="1">
      <c r="A1980" s="1145"/>
      <c r="B1980" s="1145"/>
      <c r="C1980" s="1144"/>
      <c r="D1980" s="1147"/>
      <c r="E1980" s="1149"/>
      <c r="F1980" s="1213"/>
      <c r="G1980" s="1149"/>
      <c r="H1980" s="1238"/>
      <c r="I1980" s="782"/>
      <c r="J1980" s="1398"/>
      <c r="L1980" s="1399"/>
      <c r="R1980" s="1213"/>
      <c r="S1980" s="1213"/>
    </row>
    <row r="1981" spans="1:19" ht="9.75" hidden="1" customHeight="1">
      <c r="A1981" s="1145"/>
      <c r="B1981" s="1145"/>
      <c r="C1981" s="1144"/>
      <c r="D1981" s="1147"/>
      <c r="E1981" s="1149"/>
      <c r="F1981" s="1213"/>
      <c r="G1981" s="1149"/>
      <c r="H1981" s="1238"/>
      <c r="I1981" s="782"/>
      <c r="J1981" s="1398"/>
      <c r="L1981" s="1399"/>
      <c r="R1981" s="1213"/>
      <c r="S1981" s="1213"/>
    </row>
    <row r="1982" spans="1:19" ht="9.75" hidden="1" customHeight="1">
      <c r="A1982" s="1145"/>
      <c r="B1982" s="1145"/>
      <c r="C1982" s="1144"/>
      <c r="D1982" s="1147"/>
      <c r="E1982" s="1149"/>
      <c r="F1982" s="1214"/>
      <c r="G1982" s="1149"/>
      <c r="H1982" s="1238"/>
      <c r="I1982" s="782"/>
      <c r="J1982" s="1398"/>
      <c r="L1982" s="1399"/>
      <c r="R1982" s="1214"/>
      <c r="S1982" s="1214"/>
    </row>
    <row r="1983" spans="1:19" ht="9.75" hidden="1" customHeight="1">
      <c r="A1983" s="1145"/>
      <c r="B1983" s="1145"/>
      <c r="C1983" s="1415"/>
      <c r="D1983" s="1147"/>
      <c r="E1983" s="1149"/>
      <c r="F1983" s="1212"/>
      <c r="G1983" s="1149">
        <f>+L1983</f>
        <v>0</v>
      </c>
      <c r="H1983" s="1238">
        <f>E1983*G1983</f>
        <v>0</v>
      </c>
      <c r="I1983" s="782"/>
      <c r="J1983" s="1397">
        <f>+F1983</f>
        <v>0</v>
      </c>
      <c r="L1983" s="1399">
        <f>J1983*$L$3</f>
        <v>0</v>
      </c>
      <c r="R1983" s="1212"/>
      <c r="S1983" s="1212"/>
    </row>
    <row r="1984" spans="1:19" ht="9.75" hidden="1" customHeight="1">
      <c r="A1984" s="1145"/>
      <c r="B1984" s="1145"/>
      <c r="C1984" s="1415"/>
      <c r="D1984" s="1147"/>
      <c r="E1984" s="1149"/>
      <c r="F1984" s="1213"/>
      <c r="G1984" s="1149"/>
      <c r="H1984" s="1238"/>
      <c r="I1984" s="782"/>
      <c r="J1984" s="1398"/>
      <c r="L1984" s="1399"/>
      <c r="R1984" s="1213"/>
      <c r="S1984" s="1213"/>
    </row>
    <row r="1985" spans="1:19" ht="9.75" hidden="1" customHeight="1">
      <c r="A1985" s="1145"/>
      <c r="B1985" s="1145"/>
      <c r="C1985" s="1415"/>
      <c r="D1985" s="1147"/>
      <c r="E1985" s="1149"/>
      <c r="F1985" s="1213"/>
      <c r="G1985" s="1149"/>
      <c r="H1985" s="1238"/>
      <c r="I1985" s="782"/>
      <c r="J1985" s="1398"/>
      <c r="L1985" s="1399"/>
      <c r="R1985" s="1213"/>
      <c r="S1985" s="1213"/>
    </row>
    <row r="1986" spans="1:19" ht="9.75" hidden="1" customHeight="1">
      <c r="A1986" s="1145"/>
      <c r="B1986" s="1145"/>
      <c r="C1986" s="1415"/>
      <c r="D1986" s="1147"/>
      <c r="E1986" s="1149"/>
      <c r="F1986" s="1213"/>
      <c r="G1986" s="1149"/>
      <c r="H1986" s="1238"/>
      <c r="I1986" s="782"/>
      <c r="J1986" s="1398"/>
      <c r="L1986" s="1399"/>
      <c r="R1986" s="1213"/>
      <c r="S1986" s="1213"/>
    </row>
    <row r="1987" spans="1:19" ht="9.75" hidden="1" customHeight="1">
      <c r="A1987" s="1145"/>
      <c r="B1987" s="1145"/>
      <c r="C1987" s="1415"/>
      <c r="D1987" s="1147"/>
      <c r="E1987" s="1149"/>
      <c r="F1987" s="1214"/>
      <c r="G1987" s="1149"/>
      <c r="H1987" s="1238"/>
      <c r="I1987" s="782"/>
      <c r="J1987" s="1398"/>
      <c r="L1987" s="1399"/>
      <c r="R1987" s="1214"/>
      <c r="S1987" s="1214"/>
    </row>
    <row r="1988" spans="1:19" ht="9.75" hidden="1" customHeight="1">
      <c r="A1988" s="1145"/>
      <c r="B1988" s="1145"/>
      <c r="C1988" s="1415"/>
      <c r="D1988" s="1147"/>
      <c r="E1988" s="1149"/>
      <c r="F1988" s="1212"/>
      <c r="G1988" s="1149">
        <f>+L1988</f>
        <v>0</v>
      </c>
      <c r="H1988" s="1238">
        <f>E1988*G1988</f>
        <v>0</v>
      </c>
      <c r="I1988" s="782"/>
      <c r="J1988" s="1397">
        <f>+F1988</f>
        <v>0</v>
      </c>
      <c r="L1988" s="1399">
        <f>J1988*$L$3</f>
        <v>0</v>
      </c>
      <c r="R1988" s="1212"/>
      <c r="S1988" s="1212"/>
    </row>
    <row r="1989" spans="1:19" ht="9.75" hidden="1" customHeight="1">
      <c r="A1989" s="1145"/>
      <c r="B1989" s="1145"/>
      <c r="C1989" s="1415"/>
      <c r="D1989" s="1147"/>
      <c r="E1989" s="1149"/>
      <c r="F1989" s="1213"/>
      <c r="G1989" s="1149"/>
      <c r="H1989" s="1238"/>
      <c r="I1989" s="782"/>
      <c r="J1989" s="1398"/>
      <c r="L1989" s="1399"/>
      <c r="R1989" s="1213"/>
      <c r="S1989" s="1213"/>
    </row>
    <row r="1990" spans="1:19" ht="9.75" hidden="1" customHeight="1">
      <c r="A1990" s="1145"/>
      <c r="B1990" s="1145"/>
      <c r="C1990" s="1415"/>
      <c r="D1990" s="1147"/>
      <c r="E1990" s="1149"/>
      <c r="F1990" s="1213"/>
      <c r="G1990" s="1149"/>
      <c r="H1990" s="1238"/>
      <c r="I1990" s="782"/>
      <c r="J1990" s="1398"/>
      <c r="L1990" s="1399"/>
      <c r="R1990" s="1213"/>
      <c r="S1990" s="1213"/>
    </row>
    <row r="1991" spans="1:19" ht="9.75" hidden="1" customHeight="1">
      <c r="A1991" s="1145"/>
      <c r="B1991" s="1145"/>
      <c r="C1991" s="1415"/>
      <c r="D1991" s="1147"/>
      <c r="E1991" s="1149"/>
      <c r="F1991" s="1213"/>
      <c r="G1991" s="1149"/>
      <c r="H1991" s="1238"/>
      <c r="I1991" s="782"/>
      <c r="J1991" s="1398"/>
      <c r="L1991" s="1399"/>
      <c r="R1991" s="1213"/>
      <c r="S1991" s="1213"/>
    </row>
    <row r="1992" spans="1:19" ht="9.75" hidden="1" customHeight="1">
      <c r="A1992" s="1145"/>
      <c r="B1992" s="1145"/>
      <c r="C1992" s="1415"/>
      <c r="D1992" s="1147"/>
      <c r="E1992" s="1149"/>
      <c r="F1992" s="1214"/>
      <c r="G1992" s="1149"/>
      <c r="H1992" s="1238"/>
      <c r="I1992" s="782"/>
      <c r="J1992" s="1398"/>
      <c r="L1992" s="1399"/>
      <c r="R1992" s="1214"/>
      <c r="S1992" s="1214"/>
    </row>
    <row r="1993" spans="1:19" ht="9.75" hidden="1" customHeight="1">
      <c r="A1993" s="1145"/>
      <c r="B1993" s="1145"/>
      <c r="C1993" s="1144"/>
      <c r="D1993" s="1147"/>
      <c r="E1993" s="1149"/>
      <c r="F1993" s="1212"/>
      <c r="G1993" s="1149">
        <f>+L1993</f>
        <v>0</v>
      </c>
      <c r="H1993" s="1238">
        <f>E1993*G1993</f>
        <v>0</v>
      </c>
      <c r="I1993" s="782"/>
      <c r="J1993" s="1397">
        <f>+F1993</f>
        <v>0</v>
      </c>
      <c r="L1993" s="1399">
        <f>J1993*$L$3</f>
        <v>0</v>
      </c>
      <c r="R1993" s="1212"/>
      <c r="S1993" s="1212"/>
    </row>
    <row r="1994" spans="1:19" ht="9.75" hidden="1" customHeight="1">
      <c r="A1994" s="1145"/>
      <c r="B1994" s="1145"/>
      <c r="C1994" s="1144"/>
      <c r="D1994" s="1147"/>
      <c r="E1994" s="1149"/>
      <c r="F1994" s="1213"/>
      <c r="G1994" s="1149"/>
      <c r="H1994" s="1238"/>
      <c r="I1994" s="782"/>
      <c r="J1994" s="1398"/>
      <c r="L1994" s="1399"/>
      <c r="R1994" s="1213"/>
      <c r="S1994" s="1213"/>
    </row>
    <row r="1995" spans="1:19" ht="9.75" hidden="1" customHeight="1">
      <c r="A1995" s="1145"/>
      <c r="B1995" s="1145"/>
      <c r="C1995" s="1144"/>
      <c r="D1995" s="1147"/>
      <c r="E1995" s="1149"/>
      <c r="F1995" s="1213"/>
      <c r="G1995" s="1149"/>
      <c r="H1995" s="1238"/>
      <c r="I1995" s="782"/>
      <c r="J1995" s="1398"/>
      <c r="L1995" s="1399"/>
      <c r="R1995" s="1213"/>
      <c r="S1995" s="1213"/>
    </row>
    <row r="1996" spans="1:19" ht="9.75" hidden="1" customHeight="1">
      <c r="A1996" s="1145"/>
      <c r="B1996" s="1145"/>
      <c r="C1996" s="1144"/>
      <c r="D1996" s="1147"/>
      <c r="E1996" s="1149"/>
      <c r="F1996" s="1213"/>
      <c r="G1996" s="1149"/>
      <c r="H1996" s="1238"/>
      <c r="I1996" s="782"/>
      <c r="J1996" s="1398"/>
      <c r="L1996" s="1399"/>
      <c r="R1996" s="1213"/>
      <c r="S1996" s="1213"/>
    </row>
    <row r="1997" spans="1:19" ht="7.5" hidden="1" customHeight="1">
      <c r="A1997" s="1145"/>
      <c r="B1997" s="1145"/>
      <c r="C1997" s="1144"/>
      <c r="D1997" s="1147"/>
      <c r="E1997" s="1149"/>
      <c r="F1997" s="1214"/>
      <c r="G1997" s="1149"/>
      <c r="H1997" s="1238"/>
      <c r="I1997" s="782"/>
      <c r="J1997" s="1398"/>
      <c r="L1997" s="1399"/>
      <c r="R1997" s="1214"/>
      <c r="S1997" s="1214"/>
    </row>
    <row r="1998" spans="1:19" ht="9.75" hidden="1" customHeight="1">
      <c r="A1998" s="1145"/>
      <c r="B1998" s="1145"/>
      <c r="C1998" s="1144"/>
      <c r="D1998" s="1147"/>
      <c r="E1998" s="1149"/>
      <c r="F1998" s="1212"/>
      <c r="G1998" s="1149">
        <f>+L1998</f>
        <v>0</v>
      </c>
      <c r="H1998" s="1238">
        <f>E1998*G1998</f>
        <v>0</v>
      </c>
      <c r="I1998" s="782"/>
      <c r="J1998" s="1397">
        <f>+F1998</f>
        <v>0</v>
      </c>
      <c r="L1998" s="1399">
        <f>J1998*$L$3</f>
        <v>0</v>
      </c>
      <c r="R1998" s="1212"/>
      <c r="S1998" s="1212"/>
    </row>
    <row r="1999" spans="1:19" ht="9.75" hidden="1" customHeight="1">
      <c r="A1999" s="1145"/>
      <c r="B1999" s="1145"/>
      <c r="C1999" s="1144"/>
      <c r="D1999" s="1147"/>
      <c r="E1999" s="1149"/>
      <c r="F1999" s="1213"/>
      <c r="G1999" s="1149"/>
      <c r="H1999" s="1238"/>
      <c r="I1999" s="782"/>
      <c r="J1999" s="1398"/>
      <c r="L1999" s="1399"/>
      <c r="R1999" s="1213"/>
      <c r="S1999" s="1213"/>
    </row>
    <row r="2000" spans="1:19" ht="9.75" hidden="1" customHeight="1">
      <c r="A2000" s="1145"/>
      <c r="B2000" s="1145"/>
      <c r="C2000" s="1144"/>
      <c r="D2000" s="1147"/>
      <c r="E2000" s="1149"/>
      <c r="F2000" s="1213"/>
      <c r="G2000" s="1149"/>
      <c r="H2000" s="1238"/>
      <c r="I2000" s="782"/>
      <c r="J2000" s="1398"/>
      <c r="L2000" s="1399"/>
      <c r="R2000" s="1213"/>
      <c r="S2000" s="1213"/>
    </row>
    <row r="2001" spans="1:19" ht="9.75" hidden="1" customHeight="1">
      <c r="A2001" s="1145"/>
      <c r="B2001" s="1145"/>
      <c r="C2001" s="1144"/>
      <c r="D2001" s="1147"/>
      <c r="E2001" s="1149"/>
      <c r="F2001" s="1213"/>
      <c r="G2001" s="1149"/>
      <c r="H2001" s="1238"/>
      <c r="I2001" s="782"/>
      <c r="J2001" s="1398"/>
      <c r="L2001" s="1399"/>
      <c r="R2001" s="1213"/>
      <c r="S2001" s="1213"/>
    </row>
    <row r="2002" spans="1:19" ht="9.75" hidden="1" customHeight="1">
      <c r="A2002" s="1145"/>
      <c r="B2002" s="1145"/>
      <c r="C2002" s="1144"/>
      <c r="D2002" s="1147"/>
      <c r="E2002" s="1149"/>
      <c r="F2002" s="1214"/>
      <c r="G2002" s="1149"/>
      <c r="H2002" s="1238"/>
      <c r="I2002" s="782"/>
      <c r="J2002" s="1398"/>
      <c r="L2002" s="1399"/>
      <c r="R2002" s="1214"/>
      <c r="S2002" s="1214"/>
    </row>
    <row r="2003" spans="1:19" ht="9.75" hidden="1" customHeight="1">
      <c r="A2003" s="1145"/>
      <c r="B2003" s="1145"/>
      <c r="C2003" s="1144"/>
      <c r="D2003" s="1147"/>
      <c r="E2003" s="1149"/>
      <c r="F2003" s="1212"/>
      <c r="G2003" s="1149">
        <f>+L2003</f>
        <v>0</v>
      </c>
      <c r="H2003" s="1238">
        <f>E2003*G2003</f>
        <v>0</v>
      </c>
      <c r="I2003" s="782"/>
      <c r="J2003" s="1397">
        <f>+F2003</f>
        <v>0</v>
      </c>
      <c r="L2003" s="1399">
        <f>J2003*$L$3</f>
        <v>0</v>
      </c>
      <c r="R2003" s="1212"/>
      <c r="S2003" s="1212"/>
    </row>
    <row r="2004" spans="1:19" ht="9.75" hidden="1" customHeight="1">
      <c r="A2004" s="1145"/>
      <c r="B2004" s="1145"/>
      <c r="C2004" s="1144"/>
      <c r="D2004" s="1147"/>
      <c r="E2004" s="1149"/>
      <c r="F2004" s="1213"/>
      <c r="G2004" s="1149"/>
      <c r="H2004" s="1238"/>
      <c r="I2004" s="782"/>
      <c r="J2004" s="1398"/>
      <c r="L2004" s="1399"/>
      <c r="R2004" s="1213"/>
      <c r="S2004" s="1213"/>
    </row>
    <row r="2005" spans="1:19" ht="9.75" hidden="1" customHeight="1">
      <c r="A2005" s="1145"/>
      <c r="B2005" s="1145"/>
      <c r="C2005" s="1144"/>
      <c r="D2005" s="1147"/>
      <c r="E2005" s="1149"/>
      <c r="F2005" s="1213"/>
      <c r="G2005" s="1149"/>
      <c r="H2005" s="1238"/>
      <c r="I2005" s="782"/>
      <c r="J2005" s="1398"/>
      <c r="L2005" s="1399"/>
      <c r="R2005" s="1213"/>
      <c r="S2005" s="1213"/>
    </row>
    <row r="2006" spans="1:19" ht="9.75" hidden="1" customHeight="1">
      <c r="A2006" s="1145"/>
      <c r="B2006" s="1145"/>
      <c r="C2006" s="1144"/>
      <c r="D2006" s="1147"/>
      <c r="E2006" s="1149"/>
      <c r="F2006" s="1213"/>
      <c r="G2006" s="1149"/>
      <c r="H2006" s="1238"/>
      <c r="I2006" s="782"/>
      <c r="J2006" s="1398"/>
      <c r="L2006" s="1399"/>
      <c r="R2006" s="1213"/>
      <c r="S2006" s="1213"/>
    </row>
    <row r="2007" spans="1:19" ht="9.75" hidden="1" customHeight="1">
      <c r="A2007" s="1145"/>
      <c r="B2007" s="1145"/>
      <c r="C2007" s="1144"/>
      <c r="D2007" s="1147"/>
      <c r="E2007" s="1149"/>
      <c r="F2007" s="1214"/>
      <c r="G2007" s="1149"/>
      <c r="H2007" s="1238"/>
      <c r="I2007" s="782"/>
      <c r="J2007" s="1398"/>
      <c r="L2007" s="1399"/>
      <c r="R2007" s="1214"/>
      <c r="S2007" s="1214"/>
    </row>
    <row r="2008" spans="1:19" ht="9.75" hidden="1" customHeight="1">
      <c r="A2008" s="1145"/>
      <c r="B2008" s="1145"/>
      <c r="C2008" s="1144"/>
      <c r="D2008" s="1147"/>
      <c r="E2008" s="1149"/>
      <c r="F2008" s="1212"/>
      <c r="G2008" s="1149">
        <f>+L2008</f>
        <v>0</v>
      </c>
      <c r="H2008" s="1238">
        <f>E2008*G2008</f>
        <v>0</v>
      </c>
      <c r="I2008" s="782"/>
      <c r="J2008" s="1397">
        <f>+F2008</f>
        <v>0</v>
      </c>
      <c r="L2008" s="1399">
        <f>J2008*$L$3</f>
        <v>0</v>
      </c>
      <c r="R2008" s="1212"/>
      <c r="S2008" s="1212"/>
    </row>
    <row r="2009" spans="1:19" ht="9.75" hidden="1" customHeight="1">
      <c r="A2009" s="1145"/>
      <c r="B2009" s="1145"/>
      <c r="C2009" s="1144"/>
      <c r="D2009" s="1147"/>
      <c r="E2009" s="1149"/>
      <c r="F2009" s="1213"/>
      <c r="G2009" s="1149"/>
      <c r="H2009" s="1238"/>
      <c r="I2009" s="782"/>
      <c r="J2009" s="1398"/>
      <c r="L2009" s="1399"/>
      <c r="R2009" s="1213"/>
      <c r="S2009" s="1213"/>
    </row>
    <row r="2010" spans="1:19" ht="9.75" hidden="1" customHeight="1">
      <c r="A2010" s="1145"/>
      <c r="B2010" s="1145"/>
      <c r="C2010" s="1144"/>
      <c r="D2010" s="1147"/>
      <c r="E2010" s="1149"/>
      <c r="F2010" s="1213"/>
      <c r="G2010" s="1149"/>
      <c r="H2010" s="1238"/>
      <c r="I2010" s="782"/>
      <c r="J2010" s="1398"/>
      <c r="L2010" s="1399"/>
      <c r="R2010" s="1213"/>
      <c r="S2010" s="1213"/>
    </row>
    <row r="2011" spans="1:19" ht="9.75" hidden="1" customHeight="1">
      <c r="A2011" s="1145"/>
      <c r="B2011" s="1145"/>
      <c r="C2011" s="1144"/>
      <c r="D2011" s="1147"/>
      <c r="E2011" s="1149"/>
      <c r="F2011" s="1213"/>
      <c r="G2011" s="1149"/>
      <c r="H2011" s="1238"/>
      <c r="I2011" s="782"/>
      <c r="J2011" s="1398"/>
      <c r="L2011" s="1399"/>
      <c r="R2011" s="1213"/>
      <c r="S2011" s="1213"/>
    </row>
    <row r="2012" spans="1:19" ht="9.75" hidden="1" customHeight="1">
      <c r="A2012" s="1145"/>
      <c r="B2012" s="1145"/>
      <c r="C2012" s="1144"/>
      <c r="D2012" s="1147"/>
      <c r="E2012" s="1149"/>
      <c r="F2012" s="1214"/>
      <c r="G2012" s="1149"/>
      <c r="H2012" s="1238"/>
      <c r="I2012" s="782"/>
      <c r="J2012" s="1398"/>
      <c r="L2012" s="1399"/>
      <c r="R2012" s="1214"/>
      <c r="S2012" s="1214"/>
    </row>
    <row r="2013" spans="1:19" ht="9.75" hidden="1" customHeight="1">
      <c r="A2013" s="1145"/>
      <c r="B2013" s="1145"/>
      <c r="C2013" s="1144"/>
      <c r="D2013" s="1147"/>
      <c r="E2013" s="1149"/>
      <c r="F2013" s="1212"/>
      <c r="G2013" s="1149">
        <f>+L2013</f>
        <v>0</v>
      </c>
      <c r="H2013" s="1238">
        <f>E2013*G2013</f>
        <v>0</v>
      </c>
      <c r="I2013" s="782"/>
      <c r="J2013" s="1397">
        <f>+F2013</f>
        <v>0</v>
      </c>
      <c r="L2013" s="1399">
        <f>J2013*$L$3</f>
        <v>0</v>
      </c>
      <c r="R2013" s="1212"/>
      <c r="S2013" s="1212"/>
    </row>
    <row r="2014" spans="1:19" ht="9.75" hidden="1" customHeight="1">
      <c r="A2014" s="1145"/>
      <c r="B2014" s="1145"/>
      <c r="C2014" s="1144"/>
      <c r="D2014" s="1147"/>
      <c r="E2014" s="1149"/>
      <c r="F2014" s="1213"/>
      <c r="G2014" s="1149"/>
      <c r="H2014" s="1238"/>
      <c r="I2014" s="782"/>
      <c r="J2014" s="1398"/>
      <c r="L2014" s="1399"/>
      <c r="R2014" s="1213"/>
      <c r="S2014" s="1213"/>
    </row>
    <row r="2015" spans="1:19" ht="9.75" hidden="1" customHeight="1">
      <c r="A2015" s="1145"/>
      <c r="B2015" s="1145"/>
      <c r="C2015" s="1144"/>
      <c r="D2015" s="1147"/>
      <c r="E2015" s="1149"/>
      <c r="F2015" s="1213"/>
      <c r="G2015" s="1149"/>
      <c r="H2015" s="1238"/>
      <c r="I2015" s="782"/>
      <c r="J2015" s="1398"/>
      <c r="L2015" s="1399"/>
      <c r="R2015" s="1213"/>
      <c r="S2015" s="1213"/>
    </row>
    <row r="2016" spans="1:19" ht="9.75" hidden="1" customHeight="1">
      <c r="A2016" s="1145"/>
      <c r="B2016" s="1145"/>
      <c r="C2016" s="1144"/>
      <c r="D2016" s="1147"/>
      <c r="E2016" s="1149"/>
      <c r="F2016" s="1213"/>
      <c r="G2016" s="1149"/>
      <c r="H2016" s="1238"/>
      <c r="I2016" s="782"/>
      <c r="J2016" s="1398"/>
      <c r="L2016" s="1399"/>
      <c r="R2016" s="1213"/>
      <c r="S2016" s="1213"/>
    </row>
    <row r="2017" spans="1:19" ht="9.75" hidden="1" customHeight="1">
      <c r="A2017" s="1145"/>
      <c r="B2017" s="1145"/>
      <c r="C2017" s="1144"/>
      <c r="D2017" s="1147"/>
      <c r="E2017" s="1149"/>
      <c r="F2017" s="1214"/>
      <c r="G2017" s="1149"/>
      <c r="H2017" s="1238"/>
      <c r="I2017" s="782"/>
      <c r="J2017" s="1398"/>
      <c r="L2017" s="1399"/>
      <c r="R2017" s="1214"/>
      <c r="S2017" s="1214"/>
    </row>
    <row r="2018" spans="1:19" ht="9.75" hidden="1" customHeight="1">
      <c r="A2018" s="1145"/>
      <c r="B2018" s="1145"/>
      <c r="C2018" s="1415"/>
      <c r="D2018" s="1147"/>
      <c r="E2018" s="1149"/>
      <c r="F2018" s="1212"/>
      <c r="G2018" s="1149">
        <f>+L2018</f>
        <v>0</v>
      </c>
      <c r="H2018" s="1238">
        <f>E2018*G2018</f>
        <v>0</v>
      </c>
      <c r="I2018" s="782"/>
      <c r="J2018" s="1397">
        <f>+F2018</f>
        <v>0</v>
      </c>
      <c r="L2018" s="1399">
        <f>J2018*$L$3</f>
        <v>0</v>
      </c>
      <c r="R2018" s="1212"/>
      <c r="S2018" s="1212"/>
    </row>
    <row r="2019" spans="1:19" ht="9.75" hidden="1" customHeight="1">
      <c r="A2019" s="1145"/>
      <c r="B2019" s="1145"/>
      <c r="C2019" s="1415"/>
      <c r="D2019" s="1147"/>
      <c r="E2019" s="1149"/>
      <c r="F2019" s="1213"/>
      <c r="G2019" s="1149"/>
      <c r="H2019" s="1238"/>
      <c r="I2019" s="782"/>
      <c r="J2019" s="1398"/>
      <c r="L2019" s="1399"/>
      <c r="R2019" s="1213"/>
      <c r="S2019" s="1213"/>
    </row>
    <row r="2020" spans="1:19" ht="9.75" hidden="1" customHeight="1">
      <c r="A2020" s="1145"/>
      <c r="B2020" s="1145"/>
      <c r="C2020" s="1415"/>
      <c r="D2020" s="1147"/>
      <c r="E2020" s="1149"/>
      <c r="F2020" s="1213"/>
      <c r="G2020" s="1149"/>
      <c r="H2020" s="1238"/>
      <c r="I2020" s="782"/>
      <c r="J2020" s="1398"/>
      <c r="L2020" s="1399"/>
      <c r="R2020" s="1213"/>
      <c r="S2020" s="1213"/>
    </row>
    <row r="2021" spans="1:19" ht="9.75" hidden="1" customHeight="1">
      <c r="A2021" s="1145"/>
      <c r="B2021" s="1145"/>
      <c r="C2021" s="1415"/>
      <c r="D2021" s="1147"/>
      <c r="E2021" s="1149"/>
      <c r="F2021" s="1213"/>
      <c r="G2021" s="1149"/>
      <c r="H2021" s="1238"/>
      <c r="I2021" s="782"/>
      <c r="J2021" s="1398"/>
      <c r="L2021" s="1399"/>
      <c r="R2021" s="1213"/>
      <c r="S2021" s="1213"/>
    </row>
    <row r="2022" spans="1:19" ht="9.75" hidden="1" customHeight="1">
      <c r="A2022" s="1145"/>
      <c r="B2022" s="1145"/>
      <c r="C2022" s="1415"/>
      <c r="D2022" s="1147"/>
      <c r="E2022" s="1149"/>
      <c r="F2022" s="1214"/>
      <c r="G2022" s="1149"/>
      <c r="H2022" s="1238"/>
      <c r="I2022" s="782"/>
      <c r="J2022" s="1398"/>
      <c r="L2022" s="1399"/>
      <c r="R2022" s="1214"/>
      <c r="S2022" s="1214"/>
    </row>
    <row r="2023" spans="1:19" ht="9.75" hidden="1" customHeight="1">
      <c r="A2023" s="1145"/>
      <c r="B2023" s="1145"/>
      <c r="C2023" s="1415"/>
      <c r="D2023" s="1147"/>
      <c r="E2023" s="1149"/>
      <c r="F2023" s="1212"/>
      <c r="G2023" s="1149">
        <f>+L2023</f>
        <v>0</v>
      </c>
      <c r="H2023" s="1238">
        <f>E2023*G2023</f>
        <v>0</v>
      </c>
      <c r="I2023" s="782"/>
      <c r="J2023" s="1397">
        <f>+F2023</f>
        <v>0</v>
      </c>
      <c r="L2023" s="1399">
        <f>J2023*$L$3</f>
        <v>0</v>
      </c>
      <c r="R2023" s="1212"/>
      <c r="S2023" s="1212"/>
    </row>
    <row r="2024" spans="1:19" ht="9.75" hidden="1" customHeight="1">
      <c r="A2024" s="1145"/>
      <c r="B2024" s="1145"/>
      <c r="C2024" s="1415"/>
      <c r="D2024" s="1147"/>
      <c r="E2024" s="1149"/>
      <c r="F2024" s="1213"/>
      <c r="G2024" s="1149"/>
      <c r="H2024" s="1238"/>
      <c r="I2024" s="782"/>
      <c r="J2024" s="1398"/>
      <c r="L2024" s="1399"/>
      <c r="R2024" s="1213"/>
      <c r="S2024" s="1213"/>
    </row>
    <row r="2025" spans="1:19" ht="9.75" hidden="1" customHeight="1">
      <c r="A2025" s="1145"/>
      <c r="B2025" s="1145"/>
      <c r="C2025" s="1415"/>
      <c r="D2025" s="1147"/>
      <c r="E2025" s="1149"/>
      <c r="F2025" s="1213"/>
      <c r="G2025" s="1149"/>
      <c r="H2025" s="1238"/>
      <c r="I2025" s="782"/>
      <c r="J2025" s="1398"/>
      <c r="L2025" s="1399"/>
      <c r="R2025" s="1213"/>
      <c r="S2025" s="1213"/>
    </row>
    <row r="2026" spans="1:19" ht="9.75" hidden="1" customHeight="1">
      <c r="A2026" s="1145"/>
      <c r="B2026" s="1145"/>
      <c r="C2026" s="1415"/>
      <c r="D2026" s="1147"/>
      <c r="E2026" s="1149"/>
      <c r="F2026" s="1213"/>
      <c r="G2026" s="1149"/>
      <c r="H2026" s="1238"/>
      <c r="I2026" s="782"/>
      <c r="J2026" s="1398"/>
      <c r="L2026" s="1399"/>
      <c r="R2026" s="1213"/>
      <c r="S2026" s="1213"/>
    </row>
    <row r="2027" spans="1:19" ht="9.75" hidden="1" customHeight="1">
      <c r="A2027" s="1145"/>
      <c r="B2027" s="1145"/>
      <c r="C2027" s="1415"/>
      <c r="D2027" s="1147"/>
      <c r="E2027" s="1149"/>
      <c r="F2027" s="1214"/>
      <c r="G2027" s="1149"/>
      <c r="H2027" s="1238"/>
      <c r="I2027" s="782"/>
      <c r="J2027" s="1398"/>
      <c r="L2027" s="1399"/>
      <c r="R2027" s="1214"/>
      <c r="S2027" s="1214"/>
    </row>
    <row r="2028" spans="1:19" ht="9.75" hidden="1" customHeight="1">
      <c r="A2028" s="1145"/>
      <c r="B2028" s="1145"/>
      <c r="C2028" s="1144"/>
      <c r="D2028" s="1147"/>
      <c r="E2028" s="1149"/>
      <c r="F2028" s="1212"/>
      <c r="G2028" s="1149">
        <f>+L2028</f>
        <v>0</v>
      </c>
      <c r="H2028" s="1238">
        <f>E2028*G2028</f>
        <v>0</v>
      </c>
      <c r="I2028" s="782"/>
      <c r="J2028" s="1397">
        <f>+F2028</f>
        <v>0</v>
      </c>
      <c r="L2028" s="1399">
        <f>J2028*$L$3</f>
        <v>0</v>
      </c>
      <c r="R2028" s="1212"/>
      <c r="S2028" s="1212"/>
    </row>
    <row r="2029" spans="1:19" ht="9.75" hidden="1" customHeight="1">
      <c r="A2029" s="1145"/>
      <c r="B2029" s="1145"/>
      <c r="C2029" s="1144"/>
      <c r="D2029" s="1147"/>
      <c r="E2029" s="1149"/>
      <c r="F2029" s="1213"/>
      <c r="G2029" s="1149"/>
      <c r="H2029" s="1238"/>
      <c r="I2029" s="782"/>
      <c r="J2029" s="1398"/>
      <c r="L2029" s="1399"/>
      <c r="R2029" s="1213"/>
      <c r="S2029" s="1213"/>
    </row>
    <row r="2030" spans="1:19" ht="9.75" hidden="1" customHeight="1">
      <c r="A2030" s="1145"/>
      <c r="B2030" s="1145"/>
      <c r="C2030" s="1144"/>
      <c r="D2030" s="1147"/>
      <c r="E2030" s="1149"/>
      <c r="F2030" s="1213"/>
      <c r="G2030" s="1149"/>
      <c r="H2030" s="1238"/>
      <c r="I2030" s="782"/>
      <c r="J2030" s="1398"/>
      <c r="L2030" s="1399"/>
      <c r="R2030" s="1213"/>
      <c r="S2030" s="1213"/>
    </row>
    <row r="2031" spans="1:19" ht="9.75" hidden="1" customHeight="1">
      <c r="A2031" s="1145"/>
      <c r="B2031" s="1145"/>
      <c r="C2031" s="1144"/>
      <c r="D2031" s="1147"/>
      <c r="E2031" s="1149"/>
      <c r="F2031" s="1213"/>
      <c r="G2031" s="1149"/>
      <c r="H2031" s="1238"/>
      <c r="I2031" s="782"/>
      <c r="J2031" s="1398"/>
      <c r="L2031" s="1399"/>
      <c r="R2031" s="1213"/>
      <c r="S2031" s="1213"/>
    </row>
    <row r="2032" spans="1:19" ht="9.75" hidden="1" customHeight="1">
      <c r="A2032" s="1145"/>
      <c r="B2032" s="1145"/>
      <c r="C2032" s="1144"/>
      <c r="D2032" s="1147"/>
      <c r="E2032" s="1149"/>
      <c r="F2032" s="1214"/>
      <c r="G2032" s="1149"/>
      <c r="H2032" s="1238"/>
      <c r="I2032" s="782"/>
      <c r="J2032" s="1398"/>
      <c r="L2032" s="1399"/>
      <c r="R2032" s="1214"/>
      <c r="S2032" s="1214"/>
    </row>
    <row r="2033" spans="1:19" ht="9.75" hidden="1" customHeight="1">
      <c r="A2033" s="1145"/>
      <c r="B2033" s="1145"/>
      <c r="C2033" s="1144"/>
      <c r="D2033" s="1147"/>
      <c r="E2033" s="1149"/>
      <c r="F2033" s="1212"/>
      <c r="G2033" s="1149">
        <f>+L2033</f>
        <v>0</v>
      </c>
      <c r="H2033" s="1238">
        <f>E2033*G2033</f>
        <v>0</v>
      </c>
      <c r="I2033" s="782"/>
      <c r="J2033" s="1397">
        <f>+F2033</f>
        <v>0</v>
      </c>
      <c r="L2033" s="1399">
        <f>J2033*$L$3</f>
        <v>0</v>
      </c>
      <c r="R2033" s="1212"/>
      <c r="S2033" s="1212"/>
    </row>
    <row r="2034" spans="1:19" ht="9.75" hidden="1" customHeight="1">
      <c r="A2034" s="1145"/>
      <c r="B2034" s="1145"/>
      <c r="C2034" s="1144"/>
      <c r="D2034" s="1147"/>
      <c r="E2034" s="1149"/>
      <c r="F2034" s="1213"/>
      <c r="G2034" s="1149"/>
      <c r="H2034" s="1238"/>
      <c r="I2034" s="782"/>
      <c r="J2034" s="1398"/>
      <c r="L2034" s="1399"/>
      <c r="R2034" s="1213"/>
      <c r="S2034" s="1213"/>
    </row>
    <row r="2035" spans="1:19" ht="9.75" hidden="1" customHeight="1">
      <c r="A2035" s="1145"/>
      <c r="B2035" s="1145"/>
      <c r="C2035" s="1144"/>
      <c r="D2035" s="1147"/>
      <c r="E2035" s="1149"/>
      <c r="F2035" s="1213"/>
      <c r="G2035" s="1149"/>
      <c r="H2035" s="1238"/>
      <c r="I2035" s="782"/>
      <c r="J2035" s="1398"/>
      <c r="L2035" s="1399"/>
      <c r="R2035" s="1213"/>
      <c r="S2035" s="1213"/>
    </row>
    <row r="2036" spans="1:19" ht="9.75" hidden="1" customHeight="1">
      <c r="A2036" s="1145"/>
      <c r="B2036" s="1145"/>
      <c r="C2036" s="1144"/>
      <c r="D2036" s="1147"/>
      <c r="E2036" s="1149"/>
      <c r="F2036" s="1213"/>
      <c r="G2036" s="1149"/>
      <c r="H2036" s="1238"/>
      <c r="I2036" s="782"/>
      <c r="J2036" s="1398"/>
      <c r="L2036" s="1399"/>
      <c r="R2036" s="1213"/>
      <c r="S2036" s="1213"/>
    </row>
    <row r="2037" spans="1:19" ht="9.75" hidden="1" customHeight="1">
      <c r="A2037" s="1145"/>
      <c r="B2037" s="1145"/>
      <c r="C2037" s="1144"/>
      <c r="D2037" s="1147"/>
      <c r="E2037" s="1149"/>
      <c r="F2037" s="1214"/>
      <c r="G2037" s="1149"/>
      <c r="H2037" s="1238"/>
      <c r="I2037" s="782"/>
      <c r="J2037" s="1398"/>
      <c r="L2037" s="1399"/>
      <c r="R2037" s="1214"/>
      <c r="S2037" s="1214"/>
    </row>
    <row r="2038" spans="1:19" ht="9.75" hidden="1" customHeight="1">
      <c r="A2038" s="1145"/>
      <c r="B2038" s="1145"/>
      <c r="C2038" s="1144"/>
      <c r="D2038" s="1147"/>
      <c r="E2038" s="1149"/>
      <c r="F2038" s="1212"/>
      <c r="G2038" s="1149">
        <f>+L2038</f>
        <v>0</v>
      </c>
      <c r="H2038" s="1238">
        <f>E2038*G2038</f>
        <v>0</v>
      </c>
      <c r="I2038" s="782"/>
      <c r="J2038" s="1397">
        <f>+F2038</f>
        <v>0</v>
      </c>
      <c r="L2038" s="1399">
        <f>J2038*$L$3</f>
        <v>0</v>
      </c>
      <c r="R2038" s="1212"/>
      <c r="S2038" s="1212"/>
    </row>
    <row r="2039" spans="1:19" ht="9.75" hidden="1" customHeight="1">
      <c r="A2039" s="1145"/>
      <c r="B2039" s="1145"/>
      <c r="C2039" s="1144"/>
      <c r="D2039" s="1147"/>
      <c r="E2039" s="1149"/>
      <c r="F2039" s="1213"/>
      <c r="G2039" s="1149"/>
      <c r="H2039" s="1238"/>
      <c r="I2039" s="782"/>
      <c r="J2039" s="1398"/>
      <c r="L2039" s="1399"/>
      <c r="R2039" s="1213"/>
      <c r="S2039" s="1213"/>
    </row>
    <row r="2040" spans="1:19" ht="9.75" hidden="1" customHeight="1">
      <c r="A2040" s="1145"/>
      <c r="B2040" s="1145"/>
      <c r="C2040" s="1144"/>
      <c r="D2040" s="1147"/>
      <c r="E2040" s="1149"/>
      <c r="F2040" s="1213"/>
      <c r="G2040" s="1149"/>
      <c r="H2040" s="1238"/>
      <c r="I2040" s="782"/>
      <c r="J2040" s="1398"/>
      <c r="L2040" s="1399"/>
      <c r="R2040" s="1213"/>
      <c r="S2040" s="1213"/>
    </row>
    <row r="2041" spans="1:19" ht="9.75" hidden="1" customHeight="1">
      <c r="A2041" s="1145"/>
      <c r="B2041" s="1145"/>
      <c r="C2041" s="1144"/>
      <c r="D2041" s="1147"/>
      <c r="E2041" s="1149"/>
      <c r="F2041" s="1213"/>
      <c r="G2041" s="1149"/>
      <c r="H2041" s="1238"/>
      <c r="I2041" s="782"/>
      <c r="J2041" s="1398"/>
      <c r="L2041" s="1399"/>
      <c r="R2041" s="1213"/>
      <c r="S2041" s="1213"/>
    </row>
    <row r="2042" spans="1:19" ht="9.75" hidden="1" customHeight="1">
      <c r="A2042" s="1145"/>
      <c r="B2042" s="1145"/>
      <c r="C2042" s="1144"/>
      <c r="D2042" s="1147"/>
      <c r="E2042" s="1149"/>
      <c r="F2042" s="1214"/>
      <c r="G2042" s="1149"/>
      <c r="H2042" s="1238"/>
      <c r="I2042" s="782"/>
      <c r="J2042" s="1398"/>
      <c r="L2042" s="1399"/>
      <c r="R2042" s="1214"/>
      <c r="S2042" s="1214"/>
    </row>
    <row r="2043" spans="1:19" ht="9.75" hidden="1" customHeight="1">
      <c r="A2043" s="1145"/>
      <c r="B2043" s="1145"/>
      <c r="C2043" s="1144"/>
      <c r="D2043" s="1147"/>
      <c r="E2043" s="1149"/>
      <c r="F2043" s="1212"/>
      <c r="G2043" s="1149">
        <f>+L2043</f>
        <v>0</v>
      </c>
      <c r="H2043" s="1238">
        <f>E2043*G2043</f>
        <v>0</v>
      </c>
      <c r="I2043" s="782"/>
      <c r="J2043" s="1397">
        <f>+F2043</f>
        <v>0</v>
      </c>
      <c r="L2043" s="1399">
        <f>J2043*$L$3</f>
        <v>0</v>
      </c>
      <c r="R2043" s="1212"/>
      <c r="S2043" s="1212"/>
    </row>
    <row r="2044" spans="1:19" ht="9.75" hidden="1" customHeight="1">
      <c r="A2044" s="1145"/>
      <c r="B2044" s="1145"/>
      <c r="C2044" s="1144"/>
      <c r="D2044" s="1147"/>
      <c r="E2044" s="1149"/>
      <c r="F2044" s="1213"/>
      <c r="G2044" s="1149"/>
      <c r="H2044" s="1238"/>
      <c r="I2044" s="782"/>
      <c r="J2044" s="1398"/>
      <c r="L2044" s="1399"/>
      <c r="R2044" s="1213"/>
      <c r="S2044" s="1213"/>
    </row>
    <row r="2045" spans="1:19" ht="9.75" hidden="1" customHeight="1">
      <c r="A2045" s="1145"/>
      <c r="B2045" s="1145"/>
      <c r="C2045" s="1144"/>
      <c r="D2045" s="1147"/>
      <c r="E2045" s="1149"/>
      <c r="F2045" s="1213"/>
      <c r="G2045" s="1149"/>
      <c r="H2045" s="1238"/>
      <c r="I2045" s="782"/>
      <c r="J2045" s="1398"/>
      <c r="L2045" s="1399"/>
      <c r="R2045" s="1213"/>
      <c r="S2045" s="1213"/>
    </row>
    <row r="2046" spans="1:19" ht="9.75" hidden="1" customHeight="1">
      <c r="A2046" s="1145"/>
      <c r="B2046" s="1145"/>
      <c r="C2046" s="1144"/>
      <c r="D2046" s="1147"/>
      <c r="E2046" s="1149"/>
      <c r="F2046" s="1213"/>
      <c r="G2046" s="1149"/>
      <c r="H2046" s="1238"/>
      <c r="I2046" s="782"/>
      <c r="J2046" s="1398"/>
      <c r="L2046" s="1399"/>
      <c r="R2046" s="1213"/>
      <c r="S2046" s="1213"/>
    </row>
    <row r="2047" spans="1:19" ht="9.75" hidden="1" customHeight="1">
      <c r="A2047" s="1145"/>
      <c r="B2047" s="1145"/>
      <c r="C2047" s="1144"/>
      <c r="D2047" s="1147"/>
      <c r="E2047" s="1149"/>
      <c r="F2047" s="1214"/>
      <c r="G2047" s="1149"/>
      <c r="H2047" s="1238"/>
      <c r="I2047" s="782"/>
      <c r="J2047" s="1398"/>
      <c r="L2047" s="1399"/>
      <c r="R2047" s="1214"/>
      <c r="S2047" s="1214"/>
    </row>
    <row r="2048" spans="1:19" ht="9.75" hidden="1" customHeight="1">
      <c r="A2048" s="1145"/>
      <c r="B2048" s="1145"/>
      <c r="C2048" s="1144"/>
      <c r="D2048" s="1147"/>
      <c r="E2048" s="1149"/>
      <c r="F2048" s="1212"/>
      <c r="G2048" s="1149">
        <f>+L2048</f>
        <v>0</v>
      </c>
      <c r="H2048" s="1238">
        <f>E2048*G2048</f>
        <v>0</v>
      </c>
      <c r="I2048" s="782"/>
      <c r="J2048" s="1397">
        <f>+F2048</f>
        <v>0</v>
      </c>
      <c r="L2048" s="1399">
        <f>J2048*$L$3</f>
        <v>0</v>
      </c>
      <c r="R2048" s="1212"/>
      <c r="S2048" s="1212"/>
    </row>
    <row r="2049" spans="1:19" ht="9.75" hidden="1" customHeight="1">
      <c r="A2049" s="1145"/>
      <c r="B2049" s="1145"/>
      <c r="C2049" s="1144"/>
      <c r="D2049" s="1147"/>
      <c r="E2049" s="1149"/>
      <c r="F2049" s="1213"/>
      <c r="G2049" s="1149"/>
      <c r="H2049" s="1238"/>
      <c r="I2049" s="782"/>
      <c r="J2049" s="1398"/>
      <c r="L2049" s="1399"/>
      <c r="R2049" s="1213"/>
      <c r="S2049" s="1213"/>
    </row>
    <row r="2050" spans="1:19" ht="9.75" hidden="1" customHeight="1">
      <c r="A2050" s="1145"/>
      <c r="B2050" s="1145"/>
      <c r="C2050" s="1144"/>
      <c r="D2050" s="1147"/>
      <c r="E2050" s="1149"/>
      <c r="F2050" s="1213"/>
      <c r="G2050" s="1149"/>
      <c r="H2050" s="1238"/>
      <c r="I2050" s="782"/>
      <c r="J2050" s="1398"/>
      <c r="L2050" s="1399"/>
      <c r="R2050" s="1213"/>
      <c r="S2050" s="1213"/>
    </row>
    <row r="2051" spans="1:19" ht="9.75" hidden="1" customHeight="1">
      <c r="A2051" s="1145"/>
      <c r="B2051" s="1145"/>
      <c r="C2051" s="1144"/>
      <c r="D2051" s="1147"/>
      <c r="E2051" s="1149"/>
      <c r="F2051" s="1213"/>
      <c r="G2051" s="1149"/>
      <c r="H2051" s="1238"/>
      <c r="I2051" s="782"/>
      <c r="J2051" s="1398"/>
      <c r="L2051" s="1399"/>
      <c r="R2051" s="1213"/>
      <c r="S2051" s="1213"/>
    </row>
    <row r="2052" spans="1:19" ht="9.75" hidden="1" customHeight="1">
      <c r="A2052" s="1145"/>
      <c r="B2052" s="1145"/>
      <c r="C2052" s="1144"/>
      <c r="D2052" s="1147"/>
      <c r="E2052" s="1149"/>
      <c r="F2052" s="1214"/>
      <c r="G2052" s="1149"/>
      <c r="H2052" s="1238"/>
      <c r="I2052" s="782"/>
      <c r="J2052" s="1398"/>
      <c r="L2052" s="1399"/>
      <c r="R2052" s="1214"/>
      <c r="S2052" s="1214"/>
    </row>
    <row r="2053" spans="1:19" ht="9.75" hidden="1" customHeight="1">
      <c r="A2053" s="1145"/>
      <c r="B2053" s="1145"/>
      <c r="C2053" s="1144"/>
      <c r="D2053" s="1147"/>
      <c r="E2053" s="1149"/>
      <c r="F2053" s="1212"/>
      <c r="G2053" s="1149">
        <f>+L2053</f>
        <v>0</v>
      </c>
      <c r="H2053" s="1238">
        <f>E2053*G2053</f>
        <v>0</v>
      </c>
      <c r="I2053" s="782"/>
      <c r="J2053" s="1397">
        <f>+F2053</f>
        <v>0</v>
      </c>
      <c r="L2053" s="1399">
        <f>J2053*$L$3</f>
        <v>0</v>
      </c>
      <c r="R2053" s="1212"/>
      <c r="S2053" s="1212"/>
    </row>
    <row r="2054" spans="1:19" ht="9.75" hidden="1" customHeight="1">
      <c r="A2054" s="1145"/>
      <c r="B2054" s="1145"/>
      <c r="C2054" s="1144"/>
      <c r="D2054" s="1147"/>
      <c r="E2054" s="1149"/>
      <c r="F2054" s="1213"/>
      <c r="G2054" s="1149"/>
      <c r="H2054" s="1238"/>
      <c r="I2054" s="782"/>
      <c r="J2054" s="1398"/>
      <c r="L2054" s="1399"/>
      <c r="R2054" s="1213"/>
      <c r="S2054" s="1213"/>
    </row>
    <row r="2055" spans="1:19" ht="9.75" hidden="1" customHeight="1">
      <c r="A2055" s="1145"/>
      <c r="B2055" s="1145"/>
      <c r="C2055" s="1144"/>
      <c r="D2055" s="1147"/>
      <c r="E2055" s="1149"/>
      <c r="F2055" s="1213"/>
      <c r="G2055" s="1149"/>
      <c r="H2055" s="1238"/>
      <c r="I2055" s="782"/>
      <c r="J2055" s="1398"/>
      <c r="L2055" s="1399"/>
      <c r="R2055" s="1213"/>
      <c r="S2055" s="1213"/>
    </row>
    <row r="2056" spans="1:19" ht="9.75" hidden="1" customHeight="1">
      <c r="A2056" s="1145"/>
      <c r="B2056" s="1145"/>
      <c r="C2056" s="1144"/>
      <c r="D2056" s="1147"/>
      <c r="E2056" s="1149"/>
      <c r="F2056" s="1213"/>
      <c r="G2056" s="1149"/>
      <c r="H2056" s="1238"/>
      <c r="I2056" s="782"/>
      <c r="J2056" s="1398"/>
      <c r="L2056" s="1399"/>
      <c r="R2056" s="1213"/>
      <c r="S2056" s="1213"/>
    </row>
    <row r="2057" spans="1:19" ht="9.75" hidden="1" customHeight="1">
      <c r="A2057" s="1145"/>
      <c r="B2057" s="1145"/>
      <c r="C2057" s="1144"/>
      <c r="D2057" s="1147"/>
      <c r="E2057" s="1149"/>
      <c r="F2057" s="1214"/>
      <c r="G2057" s="1149"/>
      <c r="H2057" s="1238"/>
      <c r="I2057" s="782"/>
      <c r="J2057" s="1398"/>
      <c r="L2057" s="1399"/>
      <c r="R2057" s="1214"/>
      <c r="S2057" s="1214"/>
    </row>
    <row r="2058" spans="1:19" ht="9.75" hidden="1" customHeight="1">
      <c r="A2058" s="1145"/>
      <c r="B2058" s="1145"/>
      <c r="C2058" s="1144"/>
      <c r="D2058" s="1147"/>
      <c r="E2058" s="1149"/>
      <c r="F2058" s="1212"/>
      <c r="G2058" s="1149">
        <f>+L2058</f>
        <v>0</v>
      </c>
      <c r="H2058" s="1238">
        <f>E2058*G2058</f>
        <v>0</v>
      </c>
      <c r="I2058" s="782"/>
      <c r="J2058" s="1397">
        <f>+F2058</f>
        <v>0</v>
      </c>
      <c r="L2058" s="1399">
        <f>J2058*$L$3</f>
        <v>0</v>
      </c>
      <c r="R2058" s="1212"/>
      <c r="S2058" s="1212"/>
    </row>
    <row r="2059" spans="1:19" ht="9.75" hidden="1" customHeight="1">
      <c r="A2059" s="1145"/>
      <c r="B2059" s="1145"/>
      <c r="C2059" s="1144"/>
      <c r="D2059" s="1147"/>
      <c r="E2059" s="1149"/>
      <c r="F2059" s="1213"/>
      <c r="G2059" s="1149"/>
      <c r="H2059" s="1238"/>
      <c r="I2059" s="782"/>
      <c r="J2059" s="1398"/>
      <c r="L2059" s="1399"/>
      <c r="R2059" s="1213"/>
      <c r="S2059" s="1213"/>
    </row>
    <row r="2060" spans="1:19" ht="9.75" hidden="1" customHeight="1">
      <c r="A2060" s="1145"/>
      <c r="B2060" s="1145"/>
      <c r="C2060" s="1144"/>
      <c r="D2060" s="1147"/>
      <c r="E2060" s="1149"/>
      <c r="F2060" s="1213"/>
      <c r="G2060" s="1149"/>
      <c r="H2060" s="1238"/>
      <c r="I2060" s="782"/>
      <c r="J2060" s="1398"/>
      <c r="L2060" s="1399"/>
      <c r="R2060" s="1213"/>
      <c r="S2060" s="1213"/>
    </row>
    <row r="2061" spans="1:19" ht="9.75" hidden="1" customHeight="1">
      <c r="A2061" s="1145"/>
      <c r="B2061" s="1145"/>
      <c r="C2061" s="1144"/>
      <c r="D2061" s="1147"/>
      <c r="E2061" s="1149"/>
      <c r="F2061" s="1213"/>
      <c r="G2061" s="1149"/>
      <c r="H2061" s="1238"/>
      <c r="I2061" s="782"/>
      <c r="J2061" s="1398"/>
      <c r="L2061" s="1399"/>
      <c r="R2061" s="1213"/>
      <c r="S2061" s="1213"/>
    </row>
    <row r="2062" spans="1:19" ht="9.75" hidden="1" customHeight="1">
      <c r="A2062" s="1145"/>
      <c r="B2062" s="1145"/>
      <c r="C2062" s="1144"/>
      <c r="D2062" s="1147"/>
      <c r="E2062" s="1149"/>
      <c r="F2062" s="1214"/>
      <c r="G2062" s="1149"/>
      <c r="H2062" s="1238"/>
      <c r="I2062" s="782"/>
      <c r="J2062" s="1398"/>
      <c r="L2062" s="1399"/>
      <c r="R2062" s="1214"/>
      <c r="S2062" s="1214"/>
    </row>
    <row r="2063" spans="1:19" ht="9.75" hidden="1" customHeight="1">
      <c r="A2063" s="1145"/>
      <c r="B2063" s="1145"/>
      <c r="C2063" s="1144"/>
      <c r="D2063" s="1147"/>
      <c r="E2063" s="1149"/>
      <c r="F2063" s="1212"/>
      <c r="G2063" s="1149">
        <f>+L2063</f>
        <v>0</v>
      </c>
      <c r="H2063" s="1238">
        <f>E2063*G2063</f>
        <v>0</v>
      </c>
      <c r="I2063" s="782"/>
      <c r="J2063" s="1397">
        <f>+F2063</f>
        <v>0</v>
      </c>
      <c r="L2063" s="1399">
        <f>J2063*$L$3</f>
        <v>0</v>
      </c>
      <c r="R2063" s="1212"/>
      <c r="S2063" s="1212"/>
    </row>
    <row r="2064" spans="1:19" ht="9.75" hidden="1" customHeight="1">
      <c r="A2064" s="1145"/>
      <c r="B2064" s="1145"/>
      <c r="C2064" s="1144"/>
      <c r="D2064" s="1147"/>
      <c r="E2064" s="1149"/>
      <c r="F2064" s="1213"/>
      <c r="G2064" s="1149"/>
      <c r="H2064" s="1238"/>
      <c r="I2064" s="782"/>
      <c r="J2064" s="1398"/>
      <c r="L2064" s="1399"/>
      <c r="R2064" s="1213"/>
      <c r="S2064" s="1213"/>
    </row>
    <row r="2065" spans="1:19" ht="9.75" hidden="1" customHeight="1">
      <c r="A2065" s="1145"/>
      <c r="B2065" s="1145"/>
      <c r="C2065" s="1144"/>
      <c r="D2065" s="1147"/>
      <c r="E2065" s="1149"/>
      <c r="F2065" s="1213"/>
      <c r="G2065" s="1149"/>
      <c r="H2065" s="1238"/>
      <c r="I2065" s="782"/>
      <c r="J2065" s="1398"/>
      <c r="L2065" s="1399"/>
      <c r="R2065" s="1213"/>
      <c r="S2065" s="1213"/>
    </row>
    <row r="2066" spans="1:19" ht="9.75" hidden="1" customHeight="1">
      <c r="A2066" s="1145"/>
      <c r="B2066" s="1145"/>
      <c r="C2066" s="1144"/>
      <c r="D2066" s="1147"/>
      <c r="E2066" s="1149"/>
      <c r="F2066" s="1213"/>
      <c r="G2066" s="1149"/>
      <c r="H2066" s="1238"/>
      <c r="I2066" s="782"/>
      <c r="J2066" s="1398"/>
      <c r="L2066" s="1399"/>
      <c r="R2066" s="1213"/>
      <c r="S2066" s="1213"/>
    </row>
    <row r="2067" spans="1:19" ht="7.5" hidden="1" customHeight="1">
      <c r="A2067" s="1145"/>
      <c r="B2067" s="1145"/>
      <c r="C2067" s="1144"/>
      <c r="D2067" s="1147"/>
      <c r="E2067" s="1149"/>
      <c r="F2067" s="1214"/>
      <c r="G2067" s="1149"/>
      <c r="H2067" s="1238"/>
      <c r="I2067" s="782"/>
      <c r="J2067" s="1398"/>
      <c r="L2067" s="1399"/>
      <c r="R2067" s="1214"/>
      <c r="S2067" s="1214"/>
    </row>
    <row r="2068" spans="1:19" ht="9.75" hidden="1" customHeight="1">
      <c r="A2068" s="1145"/>
      <c r="B2068" s="1145"/>
      <c r="C2068" s="1144"/>
      <c r="D2068" s="1147"/>
      <c r="E2068" s="1149"/>
      <c r="F2068" s="1212"/>
      <c r="G2068" s="1149">
        <f>+L2068</f>
        <v>0</v>
      </c>
      <c r="H2068" s="1238">
        <f>E2068*G2068</f>
        <v>0</v>
      </c>
      <c r="I2068" s="782"/>
      <c r="J2068" s="1397">
        <f>+F2068</f>
        <v>0</v>
      </c>
      <c r="L2068" s="1399">
        <f>J2068*$L$3</f>
        <v>0</v>
      </c>
      <c r="R2068" s="1212"/>
      <c r="S2068" s="1212"/>
    </row>
    <row r="2069" spans="1:19" ht="9.75" hidden="1" customHeight="1">
      <c r="A2069" s="1145"/>
      <c r="B2069" s="1145"/>
      <c r="C2069" s="1144"/>
      <c r="D2069" s="1147"/>
      <c r="E2069" s="1149"/>
      <c r="F2069" s="1213"/>
      <c r="G2069" s="1149"/>
      <c r="H2069" s="1238"/>
      <c r="I2069" s="782"/>
      <c r="J2069" s="1398"/>
      <c r="L2069" s="1399"/>
      <c r="R2069" s="1213"/>
      <c r="S2069" s="1213"/>
    </row>
    <row r="2070" spans="1:19" ht="9.75" hidden="1" customHeight="1">
      <c r="A2070" s="1145"/>
      <c r="B2070" s="1145"/>
      <c r="C2070" s="1144"/>
      <c r="D2070" s="1147"/>
      <c r="E2070" s="1149"/>
      <c r="F2070" s="1213"/>
      <c r="G2070" s="1149"/>
      <c r="H2070" s="1238"/>
      <c r="I2070" s="782"/>
      <c r="J2070" s="1398"/>
      <c r="L2070" s="1399"/>
      <c r="R2070" s="1213"/>
      <c r="S2070" s="1213"/>
    </row>
    <row r="2071" spans="1:19" ht="9.75" hidden="1" customHeight="1">
      <c r="A2071" s="1145"/>
      <c r="B2071" s="1145"/>
      <c r="C2071" s="1144"/>
      <c r="D2071" s="1147"/>
      <c r="E2071" s="1149"/>
      <c r="F2071" s="1213"/>
      <c r="G2071" s="1149"/>
      <c r="H2071" s="1238"/>
      <c r="I2071" s="782"/>
      <c r="J2071" s="1398"/>
      <c r="L2071" s="1399"/>
      <c r="R2071" s="1213"/>
      <c r="S2071" s="1213"/>
    </row>
    <row r="2072" spans="1:19" ht="9.75" hidden="1" customHeight="1">
      <c r="A2072" s="1145"/>
      <c r="B2072" s="1145"/>
      <c r="C2072" s="1144"/>
      <c r="D2072" s="1147"/>
      <c r="E2072" s="1149"/>
      <c r="F2072" s="1214"/>
      <c r="G2072" s="1149"/>
      <c r="H2072" s="1238"/>
      <c r="I2072" s="782"/>
      <c r="J2072" s="1398"/>
      <c r="L2072" s="1399"/>
      <c r="R2072" s="1214"/>
      <c r="S2072" s="1214"/>
    </row>
    <row r="2073" spans="1:19" ht="9.75" hidden="1" customHeight="1">
      <c r="A2073" s="1145"/>
      <c r="B2073" s="1145"/>
      <c r="C2073" s="1144"/>
      <c r="D2073" s="1147"/>
      <c r="E2073" s="1149"/>
      <c r="F2073" s="1212"/>
      <c r="G2073" s="1149">
        <f>+L2073</f>
        <v>0</v>
      </c>
      <c r="H2073" s="1238">
        <f>E2073*G2073</f>
        <v>0</v>
      </c>
      <c r="I2073" s="782"/>
      <c r="J2073" s="1397">
        <f>+F2073</f>
        <v>0</v>
      </c>
      <c r="L2073" s="1399">
        <f>J2073*$L$3</f>
        <v>0</v>
      </c>
      <c r="R2073" s="1212"/>
      <c r="S2073" s="1212"/>
    </row>
    <row r="2074" spans="1:19" ht="9.75" hidden="1" customHeight="1">
      <c r="A2074" s="1145"/>
      <c r="B2074" s="1145"/>
      <c r="C2074" s="1144"/>
      <c r="D2074" s="1147"/>
      <c r="E2074" s="1149"/>
      <c r="F2074" s="1213"/>
      <c r="G2074" s="1149"/>
      <c r="H2074" s="1238"/>
      <c r="I2074" s="782"/>
      <c r="J2074" s="1398"/>
      <c r="L2074" s="1399"/>
      <c r="R2074" s="1213"/>
      <c r="S2074" s="1213"/>
    </row>
    <row r="2075" spans="1:19" ht="9.75" hidden="1" customHeight="1">
      <c r="A2075" s="1145"/>
      <c r="B2075" s="1145"/>
      <c r="C2075" s="1144"/>
      <c r="D2075" s="1147"/>
      <c r="E2075" s="1149"/>
      <c r="F2075" s="1213"/>
      <c r="G2075" s="1149"/>
      <c r="H2075" s="1238"/>
      <c r="I2075" s="782"/>
      <c r="J2075" s="1398"/>
      <c r="L2075" s="1399"/>
      <c r="R2075" s="1213"/>
      <c r="S2075" s="1213"/>
    </row>
    <row r="2076" spans="1:19" ht="9.75" hidden="1" customHeight="1">
      <c r="A2076" s="1145"/>
      <c r="B2076" s="1145"/>
      <c r="C2076" s="1144"/>
      <c r="D2076" s="1147"/>
      <c r="E2076" s="1149"/>
      <c r="F2076" s="1213"/>
      <c r="G2076" s="1149"/>
      <c r="H2076" s="1238"/>
      <c r="I2076" s="782"/>
      <c r="J2076" s="1398"/>
      <c r="L2076" s="1399"/>
      <c r="R2076" s="1213"/>
      <c r="S2076" s="1213"/>
    </row>
    <row r="2077" spans="1:19" ht="8.25" hidden="1" customHeight="1">
      <c r="A2077" s="1145"/>
      <c r="B2077" s="1145"/>
      <c r="C2077" s="1144"/>
      <c r="D2077" s="1147"/>
      <c r="E2077" s="1149"/>
      <c r="F2077" s="1214"/>
      <c r="G2077" s="1149"/>
      <c r="H2077" s="1238"/>
      <c r="I2077" s="782"/>
      <c r="J2077" s="1398"/>
      <c r="L2077" s="1399"/>
      <c r="R2077" s="1214"/>
      <c r="S2077" s="1214"/>
    </row>
    <row r="2078" spans="1:19" ht="9.75" hidden="1" customHeight="1">
      <c r="A2078" s="1145"/>
      <c r="B2078" s="1145"/>
      <c r="C2078" s="1144"/>
      <c r="D2078" s="1147"/>
      <c r="E2078" s="1149"/>
      <c r="F2078" s="1212"/>
      <c r="G2078" s="1149">
        <f>+L2078</f>
        <v>0</v>
      </c>
      <c r="H2078" s="1238">
        <f>E2078*G2078</f>
        <v>0</v>
      </c>
      <c r="I2078" s="782"/>
      <c r="J2078" s="1397">
        <f>+F2078</f>
        <v>0</v>
      </c>
      <c r="L2078" s="1399">
        <f>J2078*$L$3</f>
        <v>0</v>
      </c>
      <c r="R2078" s="1212"/>
      <c r="S2078" s="1212"/>
    </row>
    <row r="2079" spans="1:19" ht="9.75" hidden="1" customHeight="1">
      <c r="A2079" s="1145"/>
      <c r="B2079" s="1145"/>
      <c r="C2079" s="1144"/>
      <c r="D2079" s="1147"/>
      <c r="E2079" s="1149"/>
      <c r="F2079" s="1213"/>
      <c r="G2079" s="1149"/>
      <c r="H2079" s="1238"/>
      <c r="I2079" s="782"/>
      <c r="J2079" s="1398"/>
      <c r="L2079" s="1399"/>
      <c r="R2079" s="1213"/>
      <c r="S2079" s="1213"/>
    </row>
    <row r="2080" spans="1:19" ht="9.75" hidden="1" customHeight="1">
      <c r="A2080" s="1145"/>
      <c r="B2080" s="1145"/>
      <c r="C2080" s="1144"/>
      <c r="D2080" s="1147"/>
      <c r="E2080" s="1149"/>
      <c r="F2080" s="1213"/>
      <c r="G2080" s="1149"/>
      <c r="H2080" s="1238"/>
      <c r="I2080" s="782"/>
      <c r="J2080" s="1398"/>
      <c r="L2080" s="1399"/>
      <c r="R2080" s="1213"/>
      <c r="S2080" s="1213"/>
    </row>
    <row r="2081" spans="1:19" ht="9.75" hidden="1" customHeight="1">
      <c r="A2081" s="1145"/>
      <c r="B2081" s="1145"/>
      <c r="C2081" s="1144"/>
      <c r="D2081" s="1147"/>
      <c r="E2081" s="1149"/>
      <c r="F2081" s="1213"/>
      <c r="G2081" s="1149"/>
      <c r="H2081" s="1238"/>
      <c r="I2081" s="782"/>
      <c r="J2081" s="1398"/>
      <c r="L2081" s="1399"/>
      <c r="R2081" s="1213"/>
      <c r="S2081" s="1213"/>
    </row>
    <row r="2082" spans="1:19" ht="9.75" hidden="1" customHeight="1">
      <c r="A2082" s="1145"/>
      <c r="B2082" s="1145"/>
      <c r="C2082" s="1144"/>
      <c r="D2082" s="1147"/>
      <c r="E2082" s="1149"/>
      <c r="F2082" s="1214"/>
      <c r="G2082" s="1149"/>
      <c r="H2082" s="1238"/>
      <c r="I2082" s="782"/>
      <c r="J2082" s="1398"/>
      <c r="L2082" s="1399"/>
      <c r="R2082" s="1214"/>
      <c r="S2082" s="1214"/>
    </row>
    <row r="2083" spans="1:19" ht="9.75" hidden="1" customHeight="1">
      <c r="A2083" s="1145"/>
      <c r="B2083" s="1145"/>
      <c r="C2083" s="1144"/>
      <c r="D2083" s="1147"/>
      <c r="E2083" s="1149"/>
      <c r="F2083" s="1212"/>
      <c r="G2083" s="1149">
        <f>+L2083</f>
        <v>0</v>
      </c>
      <c r="H2083" s="1238">
        <f>E2083*G2083</f>
        <v>0</v>
      </c>
      <c r="I2083" s="782"/>
      <c r="J2083" s="1397">
        <f>+F2083</f>
        <v>0</v>
      </c>
      <c r="L2083" s="1399">
        <f>J2083*$L$3</f>
        <v>0</v>
      </c>
      <c r="R2083" s="1212"/>
      <c r="S2083" s="1212"/>
    </row>
    <row r="2084" spans="1:19" ht="9.75" hidden="1" customHeight="1">
      <c r="A2084" s="1145"/>
      <c r="B2084" s="1145"/>
      <c r="C2084" s="1144"/>
      <c r="D2084" s="1147"/>
      <c r="E2084" s="1149"/>
      <c r="F2084" s="1213"/>
      <c r="G2084" s="1149"/>
      <c r="H2084" s="1238"/>
      <c r="I2084" s="782"/>
      <c r="J2084" s="1398"/>
      <c r="L2084" s="1399"/>
      <c r="R2084" s="1213"/>
      <c r="S2084" s="1213"/>
    </row>
    <row r="2085" spans="1:19" ht="9.75" hidden="1" customHeight="1">
      <c r="A2085" s="1145"/>
      <c r="B2085" s="1145"/>
      <c r="C2085" s="1144"/>
      <c r="D2085" s="1147"/>
      <c r="E2085" s="1149"/>
      <c r="F2085" s="1213"/>
      <c r="G2085" s="1149"/>
      <c r="H2085" s="1238"/>
      <c r="I2085" s="782"/>
      <c r="J2085" s="1398"/>
      <c r="L2085" s="1399"/>
      <c r="R2085" s="1213"/>
      <c r="S2085" s="1213"/>
    </row>
    <row r="2086" spans="1:19" ht="9.75" hidden="1" customHeight="1">
      <c r="A2086" s="1145"/>
      <c r="B2086" s="1145"/>
      <c r="C2086" s="1144"/>
      <c r="D2086" s="1147"/>
      <c r="E2086" s="1149"/>
      <c r="F2086" s="1213"/>
      <c r="G2086" s="1149"/>
      <c r="H2086" s="1238"/>
      <c r="I2086" s="782"/>
      <c r="J2086" s="1398"/>
      <c r="L2086" s="1399"/>
      <c r="R2086" s="1213"/>
      <c r="S2086" s="1213"/>
    </row>
    <row r="2087" spans="1:19" ht="9.75" hidden="1" customHeight="1">
      <c r="A2087" s="1145"/>
      <c r="B2087" s="1145"/>
      <c r="C2087" s="1144"/>
      <c r="D2087" s="1147"/>
      <c r="E2087" s="1149"/>
      <c r="F2087" s="1214"/>
      <c r="G2087" s="1149"/>
      <c r="H2087" s="1238"/>
      <c r="I2087" s="782"/>
      <c r="J2087" s="1398"/>
      <c r="L2087" s="1399"/>
      <c r="R2087" s="1214"/>
      <c r="S2087" s="1214"/>
    </row>
    <row r="2088" spans="1:19" ht="9.75" hidden="1" customHeight="1">
      <c r="A2088" s="1145"/>
      <c r="B2088" s="1145"/>
      <c r="C2088" s="1144"/>
      <c r="D2088" s="1147"/>
      <c r="E2088" s="1149"/>
      <c r="F2088" s="1212"/>
      <c r="G2088" s="1149">
        <f>+L2088</f>
        <v>0</v>
      </c>
      <c r="H2088" s="1238">
        <f>E2088*G2088</f>
        <v>0</v>
      </c>
      <c r="I2088" s="782"/>
      <c r="J2088" s="1397">
        <f>+F2088</f>
        <v>0</v>
      </c>
      <c r="L2088" s="1399">
        <f>J2088*$L$3</f>
        <v>0</v>
      </c>
      <c r="R2088" s="1212"/>
      <c r="S2088" s="1212"/>
    </row>
    <row r="2089" spans="1:19" ht="9.75" hidden="1" customHeight="1">
      <c r="A2089" s="1145"/>
      <c r="B2089" s="1145"/>
      <c r="C2089" s="1144"/>
      <c r="D2089" s="1147"/>
      <c r="E2089" s="1149"/>
      <c r="F2089" s="1213"/>
      <c r="G2089" s="1149"/>
      <c r="H2089" s="1238"/>
      <c r="I2089" s="782"/>
      <c r="J2089" s="1398"/>
      <c r="L2089" s="1399"/>
      <c r="R2089" s="1213"/>
      <c r="S2089" s="1213"/>
    </row>
    <row r="2090" spans="1:19" ht="9.75" hidden="1" customHeight="1">
      <c r="A2090" s="1145"/>
      <c r="B2090" s="1145"/>
      <c r="C2090" s="1144"/>
      <c r="D2090" s="1147"/>
      <c r="E2090" s="1149"/>
      <c r="F2090" s="1213"/>
      <c r="G2090" s="1149"/>
      <c r="H2090" s="1238"/>
      <c r="I2090" s="782"/>
      <c r="J2090" s="1398"/>
      <c r="L2090" s="1399"/>
      <c r="R2090" s="1213"/>
      <c r="S2090" s="1213"/>
    </row>
    <row r="2091" spans="1:19" ht="9.75" hidden="1" customHeight="1">
      <c r="A2091" s="1145"/>
      <c r="B2091" s="1145"/>
      <c r="C2091" s="1144"/>
      <c r="D2091" s="1147"/>
      <c r="E2091" s="1149"/>
      <c r="F2091" s="1213"/>
      <c r="G2091" s="1149"/>
      <c r="H2091" s="1238"/>
      <c r="I2091" s="782"/>
      <c r="J2091" s="1398"/>
      <c r="L2091" s="1399"/>
      <c r="R2091" s="1213"/>
      <c r="S2091" s="1213"/>
    </row>
    <row r="2092" spans="1:19" ht="9.75" hidden="1" customHeight="1">
      <c r="A2092" s="1145"/>
      <c r="B2092" s="1145"/>
      <c r="C2092" s="1144"/>
      <c r="D2092" s="1147"/>
      <c r="E2092" s="1149"/>
      <c r="F2092" s="1214"/>
      <c r="G2092" s="1149"/>
      <c r="H2092" s="1238"/>
      <c r="I2092" s="782"/>
      <c r="J2092" s="1398"/>
      <c r="L2092" s="1399"/>
      <c r="R2092" s="1214"/>
      <c r="S2092" s="1214"/>
    </row>
    <row r="2093" spans="1:19" ht="9.75" hidden="1" customHeight="1">
      <c r="A2093" s="1145"/>
      <c r="B2093" s="1145"/>
      <c r="C2093" s="1144"/>
      <c r="D2093" s="1147"/>
      <c r="E2093" s="1149"/>
      <c r="F2093" s="1212"/>
      <c r="G2093" s="1149">
        <f>+L2093</f>
        <v>0</v>
      </c>
      <c r="H2093" s="1238">
        <f>E2093*G2093</f>
        <v>0</v>
      </c>
      <c r="I2093" s="782"/>
      <c r="J2093" s="1397">
        <f>+F2093</f>
        <v>0</v>
      </c>
      <c r="L2093" s="1399">
        <f>J2093*$L$3</f>
        <v>0</v>
      </c>
      <c r="R2093" s="1212"/>
      <c r="S2093" s="1212"/>
    </row>
    <row r="2094" spans="1:19" ht="9.75" hidden="1" customHeight="1">
      <c r="A2094" s="1145"/>
      <c r="B2094" s="1145"/>
      <c r="C2094" s="1144"/>
      <c r="D2094" s="1147"/>
      <c r="E2094" s="1149"/>
      <c r="F2094" s="1213"/>
      <c r="G2094" s="1149"/>
      <c r="H2094" s="1238"/>
      <c r="I2094" s="782"/>
      <c r="J2094" s="1398"/>
      <c r="L2094" s="1399"/>
      <c r="R2094" s="1213"/>
      <c r="S2094" s="1213"/>
    </row>
    <row r="2095" spans="1:19" ht="9.75" hidden="1" customHeight="1">
      <c r="A2095" s="1145"/>
      <c r="B2095" s="1145"/>
      <c r="C2095" s="1144"/>
      <c r="D2095" s="1147"/>
      <c r="E2095" s="1149"/>
      <c r="F2095" s="1213"/>
      <c r="G2095" s="1149"/>
      <c r="H2095" s="1238"/>
      <c r="I2095" s="782"/>
      <c r="J2095" s="1398"/>
      <c r="L2095" s="1399"/>
      <c r="R2095" s="1213"/>
      <c r="S2095" s="1213"/>
    </row>
    <row r="2096" spans="1:19" ht="9.75" hidden="1" customHeight="1">
      <c r="A2096" s="1145"/>
      <c r="B2096" s="1145"/>
      <c r="C2096" s="1144"/>
      <c r="D2096" s="1147"/>
      <c r="E2096" s="1149"/>
      <c r="F2096" s="1213"/>
      <c r="G2096" s="1149"/>
      <c r="H2096" s="1238"/>
      <c r="I2096" s="782"/>
      <c r="J2096" s="1398"/>
      <c r="L2096" s="1399"/>
      <c r="R2096" s="1213"/>
      <c r="S2096" s="1213"/>
    </row>
    <row r="2097" spans="1:19" ht="9.75" hidden="1" customHeight="1">
      <c r="A2097" s="1145"/>
      <c r="B2097" s="1145"/>
      <c r="C2097" s="1144"/>
      <c r="D2097" s="1147"/>
      <c r="E2097" s="1149"/>
      <c r="F2097" s="1214"/>
      <c r="G2097" s="1149"/>
      <c r="H2097" s="1238"/>
      <c r="I2097" s="782"/>
      <c r="J2097" s="1398"/>
      <c r="L2097" s="1399"/>
      <c r="R2097" s="1214"/>
      <c r="S2097" s="1214"/>
    </row>
    <row r="2098" spans="1:19" ht="9.75" hidden="1" customHeight="1">
      <c r="A2098" s="1145"/>
      <c r="B2098" s="1145"/>
      <c r="C2098" s="1144"/>
      <c r="D2098" s="1147"/>
      <c r="E2098" s="1149"/>
      <c r="F2098" s="1212"/>
      <c r="G2098" s="1149">
        <f>+L2098</f>
        <v>0</v>
      </c>
      <c r="H2098" s="1238">
        <f>E2098*G2098</f>
        <v>0</v>
      </c>
      <c r="I2098" s="782"/>
      <c r="J2098" s="1397">
        <f>+F2098</f>
        <v>0</v>
      </c>
      <c r="L2098" s="1399">
        <f>J2098*$L$3</f>
        <v>0</v>
      </c>
      <c r="R2098" s="1212"/>
      <c r="S2098" s="1212"/>
    </row>
    <row r="2099" spans="1:19" ht="9.75" hidden="1" customHeight="1">
      <c r="A2099" s="1145"/>
      <c r="B2099" s="1145"/>
      <c r="C2099" s="1144"/>
      <c r="D2099" s="1147"/>
      <c r="E2099" s="1149"/>
      <c r="F2099" s="1213"/>
      <c r="G2099" s="1149"/>
      <c r="H2099" s="1238"/>
      <c r="I2099" s="782"/>
      <c r="J2099" s="1398"/>
      <c r="L2099" s="1399"/>
      <c r="R2099" s="1213"/>
      <c r="S2099" s="1213"/>
    </row>
    <row r="2100" spans="1:19" ht="9.75" hidden="1" customHeight="1">
      <c r="A2100" s="1145"/>
      <c r="B2100" s="1145"/>
      <c r="C2100" s="1144"/>
      <c r="D2100" s="1147"/>
      <c r="E2100" s="1149"/>
      <c r="F2100" s="1213"/>
      <c r="G2100" s="1149"/>
      <c r="H2100" s="1238"/>
      <c r="I2100" s="782"/>
      <c r="J2100" s="1398"/>
      <c r="L2100" s="1399"/>
      <c r="R2100" s="1213"/>
      <c r="S2100" s="1213"/>
    </row>
    <row r="2101" spans="1:19" ht="9.75" hidden="1" customHeight="1">
      <c r="A2101" s="1145"/>
      <c r="B2101" s="1145"/>
      <c r="C2101" s="1144"/>
      <c r="D2101" s="1147"/>
      <c r="E2101" s="1149"/>
      <c r="F2101" s="1213"/>
      <c r="G2101" s="1149"/>
      <c r="H2101" s="1238"/>
      <c r="I2101" s="782"/>
      <c r="J2101" s="1398"/>
      <c r="L2101" s="1399"/>
      <c r="R2101" s="1213"/>
      <c r="S2101" s="1213"/>
    </row>
    <row r="2102" spans="1:19" ht="9.75" hidden="1" customHeight="1">
      <c r="A2102" s="1145"/>
      <c r="B2102" s="1145"/>
      <c r="C2102" s="1144"/>
      <c r="D2102" s="1147"/>
      <c r="E2102" s="1149"/>
      <c r="F2102" s="1214"/>
      <c r="G2102" s="1149"/>
      <c r="H2102" s="1238"/>
      <c r="I2102" s="782"/>
      <c r="J2102" s="1398"/>
      <c r="L2102" s="1399"/>
      <c r="R2102" s="1214"/>
      <c r="S2102" s="1214"/>
    </row>
    <row r="2103" spans="1:19" ht="9.75" hidden="1" customHeight="1">
      <c r="A2103" s="1145"/>
      <c r="B2103" s="1145"/>
      <c r="C2103" s="1415"/>
      <c r="D2103" s="1147"/>
      <c r="E2103" s="1149"/>
      <c r="F2103" s="1212"/>
      <c r="G2103" s="1149">
        <f>+L2103</f>
        <v>0</v>
      </c>
      <c r="H2103" s="1238">
        <f>E2103*G2103</f>
        <v>0</v>
      </c>
      <c r="I2103" s="782"/>
      <c r="J2103" s="1397">
        <f>+F2103</f>
        <v>0</v>
      </c>
      <c r="L2103" s="1399">
        <f>J2103*$L$3</f>
        <v>0</v>
      </c>
      <c r="R2103" s="1212"/>
      <c r="S2103" s="1212"/>
    </row>
    <row r="2104" spans="1:19" ht="9.75" hidden="1" customHeight="1">
      <c r="A2104" s="1145"/>
      <c r="B2104" s="1145"/>
      <c r="C2104" s="1415"/>
      <c r="D2104" s="1147"/>
      <c r="E2104" s="1149"/>
      <c r="F2104" s="1213"/>
      <c r="G2104" s="1149"/>
      <c r="H2104" s="1238"/>
      <c r="I2104" s="782"/>
      <c r="J2104" s="1398"/>
      <c r="L2104" s="1399"/>
      <c r="R2104" s="1213"/>
      <c r="S2104" s="1213"/>
    </row>
    <row r="2105" spans="1:19" ht="9.75" hidden="1" customHeight="1">
      <c r="A2105" s="1145"/>
      <c r="B2105" s="1145"/>
      <c r="C2105" s="1415"/>
      <c r="D2105" s="1147"/>
      <c r="E2105" s="1149"/>
      <c r="F2105" s="1213"/>
      <c r="G2105" s="1149"/>
      <c r="H2105" s="1238"/>
      <c r="I2105" s="782"/>
      <c r="J2105" s="1398"/>
      <c r="L2105" s="1399"/>
      <c r="R2105" s="1213"/>
      <c r="S2105" s="1213"/>
    </row>
    <row r="2106" spans="1:19" ht="9.75" hidden="1" customHeight="1">
      <c r="A2106" s="1145"/>
      <c r="B2106" s="1145"/>
      <c r="C2106" s="1415"/>
      <c r="D2106" s="1147"/>
      <c r="E2106" s="1149"/>
      <c r="F2106" s="1213"/>
      <c r="G2106" s="1149"/>
      <c r="H2106" s="1238"/>
      <c r="I2106" s="782"/>
      <c r="J2106" s="1398"/>
      <c r="L2106" s="1399"/>
      <c r="R2106" s="1213"/>
      <c r="S2106" s="1213"/>
    </row>
    <row r="2107" spans="1:19" ht="9.75" hidden="1" customHeight="1">
      <c r="A2107" s="1145"/>
      <c r="B2107" s="1145"/>
      <c r="C2107" s="1415"/>
      <c r="D2107" s="1147"/>
      <c r="E2107" s="1149"/>
      <c r="F2107" s="1214"/>
      <c r="G2107" s="1149"/>
      <c r="H2107" s="1238"/>
      <c r="I2107" s="782"/>
      <c r="J2107" s="1398"/>
      <c r="L2107" s="1399"/>
      <c r="R2107" s="1214"/>
      <c r="S2107" s="1214"/>
    </row>
    <row r="2108" spans="1:19" ht="9.75" hidden="1" customHeight="1">
      <c r="A2108" s="1145"/>
      <c r="B2108" s="1145"/>
      <c r="C2108" s="1415"/>
      <c r="D2108" s="1147"/>
      <c r="E2108" s="1149"/>
      <c r="F2108" s="1212"/>
      <c r="G2108" s="1149">
        <f>+L2108</f>
        <v>0</v>
      </c>
      <c r="H2108" s="1238">
        <f>E2108*G2108</f>
        <v>0</v>
      </c>
      <c r="I2108" s="782"/>
      <c r="J2108" s="1397">
        <f>+F2108</f>
        <v>0</v>
      </c>
      <c r="L2108" s="1399">
        <f>J2108*$L$3</f>
        <v>0</v>
      </c>
      <c r="R2108" s="1212"/>
      <c r="S2108" s="1212"/>
    </row>
    <row r="2109" spans="1:19" ht="9.75" hidden="1" customHeight="1">
      <c r="A2109" s="1145"/>
      <c r="B2109" s="1145"/>
      <c r="C2109" s="1415"/>
      <c r="D2109" s="1147"/>
      <c r="E2109" s="1149"/>
      <c r="F2109" s="1213"/>
      <c r="G2109" s="1149"/>
      <c r="H2109" s="1238"/>
      <c r="I2109" s="782"/>
      <c r="J2109" s="1398"/>
      <c r="L2109" s="1399"/>
      <c r="R2109" s="1213"/>
      <c r="S2109" s="1213"/>
    </row>
    <row r="2110" spans="1:19" ht="9.75" hidden="1" customHeight="1">
      <c r="A2110" s="1145"/>
      <c r="B2110" s="1145"/>
      <c r="C2110" s="1415"/>
      <c r="D2110" s="1147"/>
      <c r="E2110" s="1149"/>
      <c r="F2110" s="1213"/>
      <c r="G2110" s="1149"/>
      <c r="H2110" s="1238"/>
      <c r="I2110" s="782"/>
      <c r="J2110" s="1398"/>
      <c r="L2110" s="1399"/>
      <c r="R2110" s="1213"/>
      <c r="S2110" s="1213"/>
    </row>
    <row r="2111" spans="1:19" ht="9.75" hidden="1" customHeight="1">
      <c r="A2111" s="1145"/>
      <c r="B2111" s="1145"/>
      <c r="C2111" s="1415"/>
      <c r="D2111" s="1147"/>
      <c r="E2111" s="1149"/>
      <c r="F2111" s="1213"/>
      <c r="G2111" s="1149"/>
      <c r="H2111" s="1238"/>
      <c r="I2111" s="782"/>
      <c r="J2111" s="1398"/>
      <c r="L2111" s="1399"/>
      <c r="R2111" s="1213"/>
      <c r="S2111" s="1213"/>
    </row>
    <row r="2112" spans="1:19" ht="9.75" hidden="1" customHeight="1">
      <c r="A2112" s="1145"/>
      <c r="B2112" s="1145"/>
      <c r="C2112" s="1415"/>
      <c r="D2112" s="1147"/>
      <c r="E2112" s="1149"/>
      <c r="F2112" s="1214"/>
      <c r="G2112" s="1149"/>
      <c r="H2112" s="1238"/>
      <c r="I2112" s="782"/>
      <c r="J2112" s="1398"/>
      <c r="L2112" s="1399"/>
      <c r="R2112" s="1214"/>
      <c r="S2112" s="1214"/>
    </row>
    <row r="2113" spans="1:19" ht="9.75" hidden="1" customHeight="1">
      <c r="A2113" s="1145"/>
      <c r="B2113" s="1145"/>
      <c r="C2113" s="1144"/>
      <c r="D2113" s="1147"/>
      <c r="E2113" s="1149"/>
      <c r="F2113" s="1212"/>
      <c r="G2113" s="1149">
        <f>+L2113</f>
        <v>0</v>
      </c>
      <c r="H2113" s="1238">
        <f>E2113*G2113</f>
        <v>0</v>
      </c>
      <c r="I2113" s="782"/>
      <c r="J2113" s="1397">
        <f>+F2113</f>
        <v>0</v>
      </c>
      <c r="L2113" s="1399">
        <f>J2113*$L$3</f>
        <v>0</v>
      </c>
      <c r="R2113" s="1212"/>
      <c r="S2113" s="1212"/>
    </row>
    <row r="2114" spans="1:19" ht="9.75" hidden="1" customHeight="1">
      <c r="A2114" s="1145"/>
      <c r="B2114" s="1145"/>
      <c r="C2114" s="1144"/>
      <c r="D2114" s="1147"/>
      <c r="E2114" s="1149"/>
      <c r="F2114" s="1213"/>
      <c r="G2114" s="1149"/>
      <c r="H2114" s="1238"/>
      <c r="I2114" s="782"/>
      <c r="J2114" s="1398"/>
      <c r="L2114" s="1399"/>
      <c r="R2114" s="1213"/>
      <c r="S2114" s="1213"/>
    </row>
    <row r="2115" spans="1:19" ht="9.75" hidden="1" customHeight="1">
      <c r="A2115" s="1145"/>
      <c r="B2115" s="1145"/>
      <c r="C2115" s="1144"/>
      <c r="D2115" s="1147"/>
      <c r="E2115" s="1149"/>
      <c r="F2115" s="1213"/>
      <c r="G2115" s="1149"/>
      <c r="H2115" s="1238"/>
      <c r="I2115" s="782"/>
      <c r="J2115" s="1398"/>
      <c r="L2115" s="1399"/>
      <c r="R2115" s="1213"/>
      <c r="S2115" s="1213"/>
    </row>
    <row r="2116" spans="1:19" ht="9.75" hidden="1" customHeight="1">
      <c r="A2116" s="1145"/>
      <c r="B2116" s="1145"/>
      <c r="C2116" s="1144"/>
      <c r="D2116" s="1147"/>
      <c r="E2116" s="1149"/>
      <c r="F2116" s="1213"/>
      <c r="G2116" s="1149"/>
      <c r="H2116" s="1238"/>
      <c r="I2116" s="782"/>
      <c r="J2116" s="1398"/>
      <c r="L2116" s="1399"/>
      <c r="R2116" s="1213"/>
      <c r="S2116" s="1213"/>
    </row>
    <row r="2117" spans="1:19" ht="9.75" hidden="1" customHeight="1">
      <c r="A2117" s="1145"/>
      <c r="B2117" s="1145"/>
      <c r="C2117" s="1144"/>
      <c r="D2117" s="1147"/>
      <c r="E2117" s="1149"/>
      <c r="F2117" s="1214"/>
      <c r="G2117" s="1149"/>
      <c r="H2117" s="1238"/>
      <c r="I2117" s="782"/>
      <c r="J2117" s="1398"/>
      <c r="L2117" s="1399"/>
      <c r="R2117" s="1214"/>
      <c r="S2117" s="1214"/>
    </row>
    <row r="2118" spans="1:19" ht="9.75" hidden="1" customHeight="1">
      <c r="A2118" s="1145"/>
      <c r="B2118" s="1145"/>
      <c r="C2118" s="1144"/>
      <c r="D2118" s="1147"/>
      <c r="E2118" s="1149"/>
      <c r="F2118" s="1212"/>
      <c r="G2118" s="1149">
        <f>+L2118</f>
        <v>0</v>
      </c>
      <c r="H2118" s="1238">
        <f>E2118*G2118</f>
        <v>0</v>
      </c>
      <c r="I2118" s="782"/>
      <c r="J2118" s="1397">
        <f>+F2118</f>
        <v>0</v>
      </c>
      <c r="L2118" s="1399">
        <f>J2118*$L$3</f>
        <v>0</v>
      </c>
      <c r="R2118" s="1212"/>
      <c r="S2118" s="1212"/>
    </row>
    <row r="2119" spans="1:19" ht="9.75" hidden="1" customHeight="1">
      <c r="A2119" s="1145"/>
      <c r="B2119" s="1145"/>
      <c r="C2119" s="1144"/>
      <c r="D2119" s="1147"/>
      <c r="E2119" s="1149"/>
      <c r="F2119" s="1213"/>
      <c r="G2119" s="1149"/>
      <c r="H2119" s="1238"/>
      <c r="I2119" s="782"/>
      <c r="J2119" s="1398"/>
      <c r="L2119" s="1399"/>
      <c r="R2119" s="1213"/>
      <c r="S2119" s="1213"/>
    </row>
    <row r="2120" spans="1:19" ht="9.75" hidden="1" customHeight="1">
      <c r="A2120" s="1145"/>
      <c r="B2120" s="1145"/>
      <c r="C2120" s="1144"/>
      <c r="D2120" s="1147"/>
      <c r="E2120" s="1149"/>
      <c r="F2120" s="1213"/>
      <c r="G2120" s="1149"/>
      <c r="H2120" s="1238"/>
      <c r="I2120" s="782"/>
      <c r="J2120" s="1398"/>
      <c r="L2120" s="1399"/>
      <c r="R2120" s="1213"/>
      <c r="S2120" s="1213"/>
    </row>
    <row r="2121" spans="1:19" ht="9.75" hidden="1" customHeight="1">
      <c r="A2121" s="1145"/>
      <c r="B2121" s="1145"/>
      <c r="C2121" s="1144"/>
      <c r="D2121" s="1147"/>
      <c r="E2121" s="1149"/>
      <c r="F2121" s="1213"/>
      <c r="G2121" s="1149"/>
      <c r="H2121" s="1238"/>
      <c r="I2121" s="782"/>
      <c r="J2121" s="1398"/>
      <c r="L2121" s="1399"/>
      <c r="R2121" s="1213"/>
      <c r="S2121" s="1213"/>
    </row>
    <row r="2122" spans="1:19" ht="9.75" hidden="1" customHeight="1">
      <c r="A2122" s="1145"/>
      <c r="B2122" s="1145"/>
      <c r="C2122" s="1144"/>
      <c r="D2122" s="1147"/>
      <c r="E2122" s="1149"/>
      <c r="F2122" s="1214"/>
      <c r="G2122" s="1149"/>
      <c r="H2122" s="1238"/>
      <c r="I2122" s="782"/>
      <c r="J2122" s="1398"/>
      <c r="L2122" s="1399"/>
      <c r="R2122" s="1214"/>
      <c r="S2122" s="1214"/>
    </row>
    <row r="2123" spans="1:19" ht="9.75" hidden="1" customHeight="1">
      <c r="A2123" s="1145"/>
      <c r="B2123" s="1145"/>
      <c r="C2123" s="1144"/>
      <c r="D2123" s="1147"/>
      <c r="E2123" s="1149"/>
      <c r="F2123" s="1212"/>
      <c r="G2123" s="1149">
        <f>+L2123</f>
        <v>0</v>
      </c>
      <c r="H2123" s="1238">
        <f>E2123*G2123</f>
        <v>0</v>
      </c>
      <c r="I2123" s="782"/>
      <c r="J2123" s="1397">
        <f>+F2123</f>
        <v>0</v>
      </c>
      <c r="L2123" s="1399">
        <f>J2123*$L$3</f>
        <v>0</v>
      </c>
      <c r="R2123" s="1212"/>
      <c r="S2123" s="1212"/>
    </row>
    <row r="2124" spans="1:19" ht="9.75" hidden="1" customHeight="1">
      <c r="A2124" s="1145"/>
      <c r="B2124" s="1145"/>
      <c r="C2124" s="1144"/>
      <c r="D2124" s="1147"/>
      <c r="E2124" s="1149"/>
      <c r="F2124" s="1213"/>
      <c r="G2124" s="1149"/>
      <c r="H2124" s="1238"/>
      <c r="I2124" s="782"/>
      <c r="J2124" s="1398"/>
      <c r="L2124" s="1399"/>
      <c r="R2124" s="1213"/>
      <c r="S2124" s="1213"/>
    </row>
    <row r="2125" spans="1:19" ht="9.75" hidden="1" customHeight="1">
      <c r="A2125" s="1145"/>
      <c r="B2125" s="1145"/>
      <c r="C2125" s="1144"/>
      <c r="D2125" s="1147"/>
      <c r="E2125" s="1149"/>
      <c r="F2125" s="1213"/>
      <c r="G2125" s="1149"/>
      <c r="H2125" s="1238"/>
      <c r="I2125" s="782"/>
      <c r="J2125" s="1398"/>
      <c r="L2125" s="1399"/>
      <c r="R2125" s="1213"/>
      <c r="S2125" s="1213"/>
    </row>
    <row r="2126" spans="1:19" ht="9.75" hidden="1" customHeight="1">
      <c r="A2126" s="1145"/>
      <c r="B2126" s="1145"/>
      <c r="C2126" s="1144"/>
      <c r="D2126" s="1147"/>
      <c r="E2126" s="1149"/>
      <c r="F2126" s="1213"/>
      <c r="G2126" s="1149"/>
      <c r="H2126" s="1238"/>
      <c r="I2126" s="782"/>
      <c r="J2126" s="1398"/>
      <c r="L2126" s="1399"/>
      <c r="R2126" s="1213"/>
      <c r="S2126" s="1213"/>
    </row>
    <row r="2127" spans="1:19" ht="9.75" hidden="1" customHeight="1">
      <c r="A2127" s="1145"/>
      <c r="B2127" s="1145"/>
      <c r="C2127" s="1144"/>
      <c r="D2127" s="1147"/>
      <c r="E2127" s="1149"/>
      <c r="F2127" s="1214"/>
      <c r="G2127" s="1149"/>
      <c r="H2127" s="1238"/>
      <c r="I2127" s="782"/>
      <c r="J2127" s="1398"/>
      <c r="L2127" s="1399"/>
      <c r="R2127" s="1214"/>
      <c r="S2127" s="1214"/>
    </row>
    <row r="2128" spans="1:19" ht="9.75" hidden="1" customHeight="1">
      <c r="A2128" s="1145"/>
      <c r="B2128" s="1145"/>
      <c r="C2128" s="1144"/>
      <c r="D2128" s="1147"/>
      <c r="E2128" s="1149"/>
      <c r="F2128" s="1212"/>
      <c r="G2128" s="1149">
        <f>+L2128</f>
        <v>0</v>
      </c>
      <c r="H2128" s="1238">
        <f>E2128*G2128</f>
        <v>0</v>
      </c>
      <c r="I2128" s="782"/>
      <c r="J2128" s="1397">
        <f>+F2128</f>
        <v>0</v>
      </c>
      <c r="L2128" s="1399">
        <f>J2128*$L$3</f>
        <v>0</v>
      </c>
      <c r="R2128" s="1212"/>
      <c r="S2128" s="1212"/>
    </row>
    <row r="2129" spans="1:19" ht="9.75" hidden="1" customHeight="1">
      <c r="A2129" s="1145"/>
      <c r="B2129" s="1145"/>
      <c r="C2129" s="1144"/>
      <c r="D2129" s="1147"/>
      <c r="E2129" s="1149"/>
      <c r="F2129" s="1213"/>
      <c r="G2129" s="1149"/>
      <c r="H2129" s="1238"/>
      <c r="I2129" s="782"/>
      <c r="J2129" s="1398"/>
      <c r="L2129" s="1399"/>
      <c r="R2129" s="1213"/>
      <c r="S2129" s="1213"/>
    </row>
    <row r="2130" spans="1:19" ht="9.75" hidden="1" customHeight="1">
      <c r="A2130" s="1145"/>
      <c r="B2130" s="1145"/>
      <c r="C2130" s="1144"/>
      <c r="D2130" s="1147"/>
      <c r="E2130" s="1149"/>
      <c r="F2130" s="1213"/>
      <c r="G2130" s="1149"/>
      <c r="H2130" s="1238"/>
      <c r="I2130" s="782"/>
      <c r="J2130" s="1398"/>
      <c r="L2130" s="1399"/>
      <c r="R2130" s="1213"/>
      <c r="S2130" s="1213"/>
    </row>
    <row r="2131" spans="1:19" ht="9.75" hidden="1" customHeight="1">
      <c r="A2131" s="1145"/>
      <c r="B2131" s="1145"/>
      <c r="C2131" s="1144"/>
      <c r="D2131" s="1147"/>
      <c r="E2131" s="1149"/>
      <c r="F2131" s="1213"/>
      <c r="G2131" s="1149"/>
      <c r="H2131" s="1238"/>
      <c r="I2131" s="782"/>
      <c r="J2131" s="1398"/>
      <c r="L2131" s="1399"/>
      <c r="R2131" s="1213"/>
      <c r="S2131" s="1213"/>
    </row>
    <row r="2132" spans="1:19" ht="9.75" hidden="1" customHeight="1">
      <c r="A2132" s="1145"/>
      <c r="B2132" s="1145"/>
      <c r="C2132" s="1144"/>
      <c r="D2132" s="1147"/>
      <c r="E2132" s="1149"/>
      <c r="F2132" s="1214"/>
      <c r="G2132" s="1149"/>
      <c r="H2132" s="1238"/>
      <c r="I2132" s="782"/>
      <c r="J2132" s="1398"/>
      <c r="L2132" s="1399"/>
      <c r="R2132" s="1214"/>
      <c r="S2132" s="1214"/>
    </row>
    <row r="2133" spans="1:19" ht="9.75" hidden="1" customHeight="1">
      <c r="A2133" s="1145"/>
      <c r="B2133" s="1145"/>
      <c r="C2133" s="1144"/>
      <c r="D2133" s="1147"/>
      <c r="E2133" s="1149"/>
      <c r="F2133" s="1212"/>
      <c r="G2133" s="1149">
        <f>+L2133</f>
        <v>0</v>
      </c>
      <c r="H2133" s="1238">
        <f>E2133*G2133</f>
        <v>0</v>
      </c>
      <c r="I2133" s="782"/>
      <c r="J2133" s="1397">
        <f>+F2133</f>
        <v>0</v>
      </c>
      <c r="L2133" s="1399">
        <f>J2133*$L$3</f>
        <v>0</v>
      </c>
      <c r="R2133" s="1212"/>
      <c r="S2133" s="1212"/>
    </row>
    <row r="2134" spans="1:19" ht="9.75" hidden="1" customHeight="1">
      <c r="A2134" s="1145"/>
      <c r="B2134" s="1145"/>
      <c r="C2134" s="1144"/>
      <c r="D2134" s="1147"/>
      <c r="E2134" s="1149"/>
      <c r="F2134" s="1213"/>
      <c r="G2134" s="1149"/>
      <c r="H2134" s="1238"/>
      <c r="I2134" s="782"/>
      <c r="J2134" s="1398"/>
      <c r="L2134" s="1399"/>
      <c r="R2134" s="1213"/>
      <c r="S2134" s="1213"/>
    </row>
    <row r="2135" spans="1:19" ht="9.75" hidden="1" customHeight="1">
      <c r="A2135" s="1145"/>
      <c r="B2135" s="1145"/>
      <c r="C2135" s="1144"/>
      <c r="D2135" s="1147"/>
      <c r="E2135" s="1149"/>
      <c r="F2135" s="1213"/>
      <c r="G2135" s="1149"/>
      <c r="H2135" s="1238"/>
      <c r="I2135" s="782"/>
      <c r="J2135" s="1398"/>
      <c r="L2135" s="1399"/>
      <c r="R2135" s="1213"/>
      <c r="S2135" s="1213"/>
    </row>
    <row r="2136" spans="1:19" ht="9.75" hidden="1" customHeight="1">
      <c r="A2136" s="1145"/>
      <c r="B2136" s="1145"/>
      <c r="C2136" s="1144"/>
      <c r="D2136" s="1147"/>
      <c r="E2136" s="1149"/>
      <c r="F2136" s="1213"/>
      <c r="G2136" s="1149"/>
      <c r="H2136" s="1238"/>
      <c r="I2136" s="782"/>
      <c r="J2136" s="1398"/>
      <c r="L2136" s="1399"/>
      <c r="R2136" s="1213"/>
      <c r="S2136" s="1213"/>
    </row>
    <row r="2137" spans="1:19" ht="9.75" hidden="1" customHeight="1">
      <c r="A2137" s="1145"/>
      <c r="B2137" s="1145"/>
      <c r="C2137" s="1144"/>
      <c r="D2137" s="1147"/>
      <c r="E2137" s="1149"/>
      <c r="F2137" s="1214"/>
      <c r="G2137" s="1149"/>
      <c r="H2137" s="1238"/>
      <c r="I2137" s="782"/>
      <c r="J2137" s="1398"/>
      <c r="L2137" s="1399"/>
      <c r="R2137" s="1214"/>
      <c r="S2137" s="1214"/>
    </row>
    <row r="2138" spans="1:19" ht="9.75" hidden="1" customHeight="1">
      <c r="A2138" s="1145"/>
      <c r="B2138" s="1145"/>
      <c r="C2138" s="1144"/>
      <c r="D2138" s="1147"/>
      <c r="E2138" s="1149"/>
      <c r="F2138" s="1212"/>
      <c r="G2138" s="1149">
        <f>+L2138</f>
        <v>0</v>
      </c>
      <c r="H2138" s="1238">
        <f>E2138*G2138</f>
        <v>0</v>
      </c>
      <c r="I2138" s="782"/>
      <c r="J2138" s="1397">
        <f>+F2138</f>
        <v>0</v>
      </c>
      <c r="L2138" s="1399">
        <f>J2138*$L$3</f>
        <v>0</v>
      </c>
      <c r="R2138" s="1212"/>
      <c r="S2138" s="1212"/>
    </row>
    <row r="2139" spans="1:19" ht="9.75" hidden="1" customHeight="1">
      <c r="A2139" s="1145"/>
      <c r="B2139" s="1145"/>
      <c r="C2139" s="1144"/>
      <c r="D2139" s="1147"/>
      <c r="E2139" s="1149"/>
      <c r="F2139" s="1213"/>
      <c r="G2139" s="1149"/>
      <c r="H2139" s="1238"/>
      <c r="I2139" s="782"/>
      <c r="J2139" s="1398"/>
      <c r="L2139" s="1399"/>
      <c r="R2139" s="1213"/>
      <c r="S2139" s="1213"/>
    </row>
    <row r="2140" spans="1:19" ht="9.75" hidden="1" customHeight="1">
      <c r="A2140" s="1145"/>
      <c r="B2140" s="1145"/>
      <c r="C2140" s="1144"/>
      <c r="D2140" s="1147"/>
      <c r="E2140" s="1149"/>
      <c r="F2140" s="1213"/>
      <c r="G2140" s="1149"/>
      <c r="H2140" s="1238"/>
      <c r="I2140" s="782"/>
      <c r="J2140" s="1398"/>
      <c r="L2140" s="1399"/>
      <c r="R2140" s="1213"/>
      <c r="S2140" s="1213"/>
    </row>
    <row r="2141" spans="1:19" ht="9.75" hidden="1" customHeight="1">
      <c r="A2141" s="1145"/>
      <c r="B2141" s="1145"/>
      <c r="C2141" s="1144"/>
      <c r="D2141" s="1147"/>
      <c r="E2141" s="1149"/>
      <c r="F2141" s="1213"/>
      <c r="G2141" s="1149"/>
      <c r="H2141" s="1238"/>
      <c r="I2141" s="782"/>
      <c r="J2141" s="1398"/>
      <c r="L2141" s="1399"/>
      <c r="R2141" s="1213"/>
      <c r="S2141" s="1213"/>
    </row>
    <row r="2142" spans="1:19" ht="9.75" hidden="1" customHeight="1">
      <c r="A2142" s="1145"/>
      <c r="B2142" s="1145"/>
      <c r="C2142" s="1144"/>
      <c r="D2142" s="1147"/>
      <c r="E2142" s="1149"/>
      <c r="F2142" s="1214"/>
      <c r="G2142" s="1149"/>
      <c r="H2142" s="1238"/>
      <c r="I2142" s="782"/>
      <c r="J2142" s="1398"/>
      <c r="L2142" s="1399"/>
      <c r="R2142" s="1214"/>
      <c r="S2142" s="1214"/>
    </row>
    <row r="2143" spans="1:19" ht="9.75" hidden="1" customHeight="1">
      <c r="A2143" s="1145"/>
      <c r="B2143" s="1145"/>
      <c r="C2143" s="1144"/>
      <c r="D2143" s="1147"/>
      <c r="E2143" s="1149"/>
      <c r="F2143" s="1212"/>
      <c r="G2143" s="1149">
        <f>+L2143</f>
        <v>0</v>
      </c>
      <c r="H2143" s="1238">
        <f>E2143*G2143</f>
        <v>0</v>
      </c>
      <c r="I2143" s="782"/>
      <c r="J2143" s="1397">
        <f>+F2143</f>
        <v>0</v>
      </c>
      <c r="L2143" s="1399">
        <f>J2143*$L$3</f>
        <v>0</v>
      </c>
      <c r="R2143" s="1212"/>
      <c r="S2143" s="1212"/>
    </row>
    <row r="2144" spans="1:19" ht="9.75" hidden="1" customHeight="1">
      <c r="A2144" s="1145"/>
      <c r="B2144" s="1145"/>
      <c r="C2144" s="1144"/>
      <c r="D2144" s="1147"/>
      <c r="E2144" s="1149"/>
      <c r="F2144" s="1213"/>
      <c r="G2144" s="1149"/>
      <c r="H2144" s="1238"/>
      <c r="I2144" s="782"/>
      <c r="J2144" s="1398"/>
      <c r="L2144" s="1399"/>
      <c r="R2144" s="1213"/>
      <c r="S2144" s="1213"/>
    </row>
    <row r="2145" spans="1:19" ht="9.75" hidden="1" customHeight="1">
      <c r="A2145" s="1145"/>
      <c r="B2145" s="1145"/>
      <c r="C2145" s="1144"/>
      <c r="D2145" s="1147"/>
      <c r="E2145" s="1149"/>
      <c r="F2145" s="1213"/>
      <c r="G2145" s="1149"/>
      <c r="H2145" s="1238"/>
      <c r="I2145" s="782"/>
      <c r="J2145" s="1398"/>
      <c r="L2145" s="1399"/>
      <c r="R2145" s="1213"/>
      <c r="S2145" s="1213"/>
    </row>
    <row r="2146" spans="1:19" ht="9.75" hidden="1" customHeight="1">
      <c r="A2146" s="1145"/>
      <c r="B2146" s="1145"/>
      <c r="C2146" s="1144"/>
      <c r="D2146" s="1147"/>
      <c r="E2146" s="1149"/>
      <c r="F2146" s="1213"/>
      <c r="G2146" s="1149"/>
      <c r="H2146" s="1238"/>
      <c r="I2146" s="782"/>
      <c r="J2146" s="1398"/>
      <c r="L2146" s="1399"/>
      <c r="R2146" s="1213"/>
      <c r="S2146" s="1213"/>
    </row>
    <row r="2147" spans="1:19" ht="9.75" hidden="1" customHeight="1">
      <c r="A2147" s="1145"/>
      <c r="B2147" s="1145"/>
      <c r="C2147" s="1144"/>
      <c r="D2147" s="1147"/>
      <c r="E2147" s="1149"/>
      <c r="F2147" s="1214"/>
      <c r="G2147" s="1149"/>
      <c r="H2147" s="1238"/>
      <c r="I2147" s="782"/>
      <c r="J2147" s="1398"/>
      <c r="L2147" s="1399"/>
      <c r="R2147" s="1214"/>
      <c r="S2147" s="1214"/>
    </row>
    <row r="2148" spans="1:19" ht="9.75" hidden="1" customHeight="1">
      <c r="A2148" s="1145"/>
      <c r="B2148" s="1145"/>
      <c r="C2148" s="1144"/>
      <c r="D2148" s="1147"/>
      <c r="E2148" s="1149"/>
      <c r="F2148" s="1212"/>
      <c r="G2148" s="1149">
        <f>+L2148</f>
        <v>0</v>
      </c>
      <c r="H2148" s="1238">
        <f>E2148*G2148</f>
        <v>0</v>
      </c>
      <c r="I2148" s="782"/>
      <c r="J2148" s="1397">
        <f>+F2148</f>
        <v>0</v>
      </c>
      <c r="L2148" s="1399">
        <f>J2148*$L$3</f>
        <v>0</v>
      </c>
      <c r="R2148" s="1212"/>
      <c r="S2148" s="1212"/>
    </row>
    <row r="2149" spans="1:19" ht="9.75" hidden="1" customHeight="1">
      <c r="A2149" s="1145"/>
      <c r="B2149" s="1145"/>
      <c r="C2149" s="1144"/>
      <c r="D2149" s="1147"/>
      <c r="E2149" s="1149"/>
      <c r="F2149" s="1213"/>
      <c r="G2149" s="1149"/>
      <c r="H2149" s="1238"/>
      <c r="I2149" s="782"/>
      <c r="J2149" s="1398"/>
      <c r="L2149" s="1399"/>
      <c r="R2149" s="1213"/>
      <c r="S2149" s="1213"/>
    </row>
    <row r="2150" spans="1:19" ht="9.75" hidden="1" customHeight="1">
      <c r="A2150" s="1145"/>
      <c r="B2150" s="1145"/>
      <c r="C2150" s="1144"/>
      <c r="D2150" s="1147"/>
      <c r="E2150" s="1149"/>
      <c r="F2150" s="1213"/>
      <c r="G2150" s="1149"/>
      <c r="H2150" s="1238"/>
      <c r="I2150" s="782"/>
      <c r="J2150" s="1398"/>
      <c r="L2150" s="1399"/>
      <c r="R2150" s="1213"/>
      <c r="S2150" s="1213"/>
    </row>
    <row r="2151" spans="1:19" ht="9.75" hidden="1" customHeight="1">
      <c r="A2151" s="1145"/>
      <c r="B2151" s="1145"/>
      <c r="C2151" s="1144"/>
      <c r="D2151" s="1147"/>
      <c r="E2151" s="1149"/>
      <c r="F2151" s="1213"/>
      <c r="G2151" s="1149"/>
      <c r="H2151" s="1238"/>
      <c r="I2151" s="782"/>
      <c r="J2151" s="1398"/>
      <c r="L2151" s="1399"/>
      <c r="R2151" s="1213"/>
      <c r="S2151" s="1213"/>
    </row>
    <row r="2152" spans="1:19" ht="6.75" hidden="1" customHeight="1">
      <c r="A2152" s="1145"/>
      <c r="B2152" s="1145"/>
      <c r="C2152" s="1144"/>
      <c r="D2152" s="1147"/>
      <c r="E2152" s="1149"/>
      <c r="F2152" s="1214"/>
      <c r="G2152" s="1149"/>
      <c r="H2152" s="1238"/>
      <c r="I2152" s="782"/>
      <c r="J2152" s="1398"/>
      <c r="L2152" s="1399"/>
      <c r="R2152" s="1214"/>
      <c r="S2152" s="1214"/>
    </row>
    <row r="2153" spans="1:19" ht="9.75" hidden="1" customHeight="1">
      <c r="A2153" s="1145"/>
      <c r="B2153" s="1145"/>
      <c r="C2153" s="1144"/>
      <c r="D2153" s="1147"/>
      <c r="E2153" s="1146"/>
      <c r="F2153" s="1154"/>
      <c r="G2153" s="1149">
        <f>+L2153</f>
        <v>0</v>
      </c>
      <c r="H2153" s="1238">
        <f>E2153*G2153</f>
        <v>0</v>
      </c>
      <c r="I2153" s="782"/>
      <c r="J2153" s="1397">
        <f>+F2153</f>
        <v>0</v>
      </c>
      <c r="L2153" s="1399">
        <f>J2153*$L$3</f>
        <v>0</v>
      </c>
      <c r="R2153" s="1154"/>
      <c r="S2153" s="1154"/>
    </row>
    <row r="2154" spans="1:19" ht="9.75" hidden="1" customHeight="1">
      <c r="A2154" s="1145"/>
      <c r="B2154" s="1145"/>
      <c r="C2154" s="1144"/>
      <c r="D2154" s="1147"/>
      <c r="E2154" s="1146"/>
      <c r="F2154" s="1155"/>
      <c r="G2154" s="1149"/>
      <c r="H2154" s="1238"/>
      <c r="I2154" s="782"/>
      <c r="J2154" s="1398"/>
      <c r="L2154" s="1399"/>
      <c r="R2154" s="1155"/>
      <c r="S2154" s="1155"/>
    </row>
    <row r="2155" spans="1:19" ht="9.75" hidden="1" customHeight="1">
      <c r="A2155" s="1145"/>
      <c r="B2155" s="1145"/>
      <c r="C2155" s="1144"/>
      <c r="D2155" s="1147"/>
      <c r="E2155" s="1146"/>
      <c r="F2155" s="1155"/>
      <c r="G2155" s="1149"/>
      <c r="H2155" s="1238"/>
      <c r="I2155" s="782"/>
      <c r="J2155" s="1398"/>
      <c r="L2155" s="1399"/>
      <c r="R2155" s="1155"/>
      <c r="S2155" s="1155"/>
    </row>
    <row r="2156" spans="1:19" ht="9.75" hidden="1" customHeight="1">
      <c r="A2156" s="1145"/>
      <c r="B2156" s="1145"/>
      <c r="C2156" s="1144"/>
      <c r="D2156" s="1147"/>
      <c r="E2156" s="1146"/>
      <c r="F2156" s="1155"/>
      <c r="G2156" s="1149"/>
      <c r="H2156" s="1238"/>
      <c r="I2156" s="782"/>
      <c r="J2156" s="1398"/>
      <c r="L2156" s="1399"/>
      <c r="R2156" s="1155"/>
      <c r="S2156" s="1155"/>
    </row>
    <row r="2157" spans="1:19" ht="9.75" hidden="1" customHeight="1">
      <c r="A2157" s="1145"/>
      <c r="B2157" s="1145"/>
      <c r="C2157" s="1144"/>
      <c r="D2157" s="1147"/>
      <c r="E2157" s="1146"/>
      <c r="F2157" s="1156"/>
      <c r="G2157" s="1149"/>
      <c r="H2157" s="1238"/>
      <c r="I2157" s="782"/>
      <c r="J2157" s="1398"/>
      <c r="L2157" s="1399"/>
      <c r="R2157" s="1156"/>
      <c r="S2157" s="1156"/>
    </row>
    <row r="2158" spans="1:19" ht="9.75" hidden="1" customHeight="1">
      <c r="A2158" s="1145"/>
      <c r="B2158" s="1145"/>
      <c r="C2158" s="1144"/>
      <c r="D2158" s="1147"/>
      <c r="E2158" s="1149"/>
      <c r="F2158" s="1212"/>
      <c r="G2158" s="1149">
        <f>+L2158</f>
        <v>0</v>
      </c>
      <c r="H2158" s="1238">
        <f>E2158*G2158</f>
        <v>0</v>
      </c>
      <c r="I2158" s="782"/>
      <c r="J2158" s="1397">
        <f>+F2158</f>
        <v>0</v>
      </c>
      <c r="L2158" s="1399">
        <f>J2158*$L$3</f>
        <v>0</v>
      </c>
      <c r="R2158" s="1212"/>
      <c r="S2158" s="1212"/>
    </row>
    <row r="2159" spans="1:19" ht="9.75" hidden="1" customHeight="1">
      <c r="A2159" s="1145"/>
      <c r="B2159" s="1145"/>
      <c r="C2159" s="1144"/>
      <c r="D2159" s="1147"/>
      <c r="E2159" s="1149"/>
      <c r="F2159" s="1213"/>
      <c r="G2159" s="1149"/>
      <c r="H2159" s="1238"/>
      <c r="I2159" s="782"/>
      <c r="J2159" s="1398"/>
      <c r="L2159" s="1399"/>
      <c r="R2159" s="1213"/>
      <c r="S2159" s="1213"/>
    </row>
    <row r="2160" spans="1:19" ht="9.75" hidden="1" customHeight="1">
      <c r="A2160" s="1145"/>
      <c r="B2160" s="1145"/>
      <c r="C2160" s="1144"/>
      <c r="D2160" s="1147"/>
      <c r="E2160" s="1149"/>
      <c r="F2160" s="1213"/>
      <c r="G2160" s="1149"/>
      <c r="H2160" s="1238"/>
      <c r="I2160" s="782"/>
      <c r="J2160" s="1398"/>
      <c r="L2160" s="1399"/>
      <c r="R2160" s="1213"/>
      <c r="S2160" s="1213"/>
    </row>
    <row r="2161" spans="1:19" ht="9.75" hidden="1" customHeight="1">
      <c r="A2161" s="1145"/>
      <c r="B2161" s="1145"/>
      <c r="C2161" s="1144"/>
      <c r="D2161" s="1147"/>
      <c r="E2161" s="1149"/>
      <c r="F2161" s="1213"/>
      <c r="G2161" s="1149"/>
      <c r="H2161" s="1238"/>
      <c r="I2161" s="782"/>
      <c r="J2161" s="1398"/>
      <c r="L2161" s="1399"/>
      <c r="R2161" s="1213"/>
      <c r="S2161" s="1213"/>
    </row>
    <row r="2162" spans="1:19" ht="9.75" hidden="1" customHeight="1">
      <c r="A2162" s="1145"/>
      <c r="B2162" s="1145"/>
      <c r="C2162" s="1144"/>
      <c r="D2162" s="1147"/>
      <c r="E2162" s="1149"/>
      <c r="F2162" s="1214"/>
      <c r="G2162" s="1149"/>
      <c r="H2162" s="1238"/>
      <c r="I2162" s="782"/>
      <c r="J2162" s="1398"/>
      <c r="L2162" s="1399"/>
      <c r="R2162" s="1214"/>
      <c r="S2162" s="1214"/>
    </row>
    <row r="2163" spans="1:19" ht="9.75" hidden="1" customHeight="1">
      <c r="A2163" s="1145"/>
      <c r="B2163" s="1145"/>
      <c r="C2163" s="1415"/>
      <c r="D2163" s="1147"/>
      <c r="E2163" s="1149"/>
      <c r="F2163" s="1212"/>
      <c r="G2163" s="1149">
        <f>+L2163</f>
        <v>0</v>
      </c>
      <c r="H2163" s="1238">
        <f>E2163*G2163</f>
        <v>0</v>
      </c>
      <c r="I2163" s="782"/>
      <c r="J2163" s="1397">
        <f>+F2163</f>
        <v>0</v>
      </c>
      <c r="L2163" s="1399">
        <f>J2163*$L$3</f>
        <v>0</v>
      </c>
      <c r="R2163" s="1212"/>
      <c r="S2163" s="1212"/>
    </row>
    <row r="2164" spans="1:19" ht="9.75" hidden="1" customHeight="1">
      <c r="A2164" s="1145"/>
      <c r="B2164" s="1145"/>
      <c r="C2164" s="1415"/>
      <c r="D2164" s="1147"/>
      <c r="E2164" s="1149"/>
      <c r="F2164" s="1213"/>
      <c r="G2164" s="1149"/>
      <c r="H2164" s="1238"/>
      <c r="I2164" s="782"/>
      <c r="J2164" s="1398"/>
      <c r="L2164" s="1399"/>
      <c r="R2164" s="1213"/>
      <c r="S2164" s="1213"/>
    </row>
    <row r="2165" spans="1:19" ht="9.75" hidden="1" customHeight="1">
      <c r="A2165" s="1145"/>
      <c r="B2165" s="1145"/>
      <c r="C2165" s="1415"/>
      <c r="D2165" s="1147"/>
      <c r="E2165" s="1149"/>
      <c r="F2165" s="1213"/>
      <c r="G2165" s="1149"/>
      <c r="H2165" s="1238"/>
      <c r="I2165" s="782"/>
      <c r="J2165" s="1398"/>
      <c r="L2165" s="1399"/>
      <c r="R2165" s="1213"/>
      <c r="S2165" s="1213"/>
    </row>
    <row r="2166" spans="1:19" ht="9.75" hidden="1" customHeight="1">
      <c r="A2166" s="1145"/>
      <c r="B2166" s="1145"/>
      <c r="C2166" s="1415"/>
      <c r="D2166" s="1147"/>
      <c r="E2166" s="1149"/>
      <c r="F2166" s="1213"/>
      <c r="G2166" s="1149"/>
      <c r="H2166" s="1238"/>
      <c r="I2166" s="782"/>
      <c r="J2166" s="1398"/>
      <c r="L2166" s="1399"/>
      <c r="R2166" s="1213"/>
      <c r="S2166" s="1213"/>
    </row>
    <row r="2167" spans="1:19" ht="9.75" hidden="1" customHeight="1">
      <c r="A2167" s="1145"/>
      <c r="B2167" s="1145"/>
      <c r="C2167" s="1415"/>
      <c r="D2167" s="1147"/>
      <c r="E2167" s="1149"/>
      <c r="F2167" s="1214"/>
      <c r="G2167" s="1149"/>
      <c r="H2167" s="1238"/>
      <c r="I2167" s="782"/>
      <c r="J2167" s="1398"/>
      <c r="L2167" s="1399"/>
      <c r="R2167" s="1214"/>
      <c r="S2167" s="1214"/>
    </row>
    <row r="2168" spans="1:19" ht="9.75" hidden="1" customHeight="1">
      <c r="A2168" s="1145"/>
      <c r="B2168" s="1145"/>
      <c r="C2168" s="1144"/>
      <c r="D2168" s="1147"/>
      <c r="E2168" s="1149"/>
      <c r="F2168" s="1212"/>
      <c r="G2168" s="1149">
        <f>+L2168</f>
        <v>0</v>
      </c>
      <c r="H2168" s="1238">
        <f>E2168*G2168</f>
        <v>0</v>
      </c>
      <c r="I2168" s="782"/>
      <c r="J2168" s="1397">
        <f>+F2168</f>
        <v>0</v>
      </c>
      <c r="L2168" s="1399">
        <f>J2168*$L$3</f>
        <v>0</v>
      </c>
      <c r="R2168" s="1212"/>
      <c r="S2168" s="1212"/>
    </row>
    <row r="2169" spans="1:19" ht="9.75" hidden="1" customHeight="1">
      <c r="A2169" s="1145"/>
      <c r="B2169" s="1145"/>
      <c r="C2169" s="1144"/>
      <c r="D2169" s="1147"/>
      <c r="E2169" s="1149"/>
      <c r="F2169" s="1213"/>
      <c r="G2169" s="1149"/>
      <c r="H2169" s="1238"/>
      <c r="I2169" s="782"/>
      <c r="J2169" s="1398"/>
      <c r="L2169" s="1399"/>
      <c r="R2169" s="1213"/>
      <c r="S2169" s="1213"/>
    </row>
    <row r="2170" spans="1:19" ht="9.75" hidden="1" customHeight="1">
      <c r="A2170" s="1145"/>
      <c r="B2170" s="1145"/>
      <c r="C2170" s="1144"/>
      <c r="D2170" s="1147"/>
      <c r="E2170" s="1149"/>
      <c r="F2170" s="1213"/>
      <c r="G2170" s="1149"/>
      <c r="H2170" s="1238"/>
      <c r="I2170" s="782"/>
      <c r="J2170" s="1398"/>
      <c r="L2170" s="1399"/>
      <c r="R2170" s="1213"/>
      <c r="S2170" s="1213"/>
    </row>
    <row r="2171" spans="1:19" ht="9.75" hidden="1" customHeight="1">
      <c r="A2171" s="1145"/>
      <c r="B2171" s="1145"/>
      <c r="C2171" s="1144"/>
      <c r="D2171" s="1147"/>
      <c r="E2171" s="1149"/>
      <c r="F2171" s="1213"/>
      <c r="G2171" s="1149"/>
      <c r="H2171" s="1238"/>
      <c r="I2171" s="782"/>
      <c r="J2171" s="1398"/>
      <c r="L2171" s="1399"/>
      <c r="R2171" s="1213"/>
      <c r="S2171" s="1213"/>
    </row>
    <row r="2172" spans="1:19" ht="9.75" hidden="1" customHeight="1">
      <c r="A2172" s="1145"/>
      <c r="B2172" s="1145"/>
      <c r="C2172" s="1144"/>
      <c r="D2172" s="1147"/>
      <c r="E2172" s="1149"/>
      <c r="F2172" s="1214"/>
      <c r="G2172" s="1149"/>
      <c r="H2172" s="1238"/>
      <c r="I2172" s="782"/>
      <c r="J2172" s="1398"/>
      <c r="L2172" s="1399"/>
      <c r="R2172" s="1214"/>
      <c r="S2172" s="1214"/>
    </row>
    <row r="2173" spans="1:19" ht="9.75" hidden="1" customHeight="1">
      <c r="A2173" s="1145"/>
      <c r="B2173" s="1145"/>
      <c r="C2173" s="1144"/>
      <c r="D2173" s="1147"/>
      <c r="E2173" s="1149"/>
      <c r="F2173" s="1212"/>
      <c r="G2173" s="1149">
        <f>+L2173</f>
        <v>0</v>
      </c>
      <c r="H2173" s="1238">
        <f>E2173*G2173</f>
        <v>0</v>
      </c>
      <c r="I2173" s="782"/>
      <c r="J2173" s="1397">
        <f>+F2173</f>
        <v>0</v>
      </c>
      <c r="L2173" s="1399">
        <f>J2173*$L$3</f>
        <v>0</v>
      </c>
      <c r="R2173" s="1212"/>
      <c r="S2173" s="1212"/>
    </row>
    <row r="2174" spans="1:19" ht="9.75" hidden="1" customHeight="1">
      <c r="A2174" s="1145"/>
      <c r="B2174" s="1145"/>
      <c r="C2174" s="1144"/>
      <c r="D2174" s="1147"/>
      <c r="E2174" s="1149"/>
      <c r="F2174" s="1213"/>
      <c r="G2174" s="1149"/>
      <c r="H2174" s="1238"/>
      <c r="I2174" s="782"/>
      <c r="J2174" s="1398"/>
      <c r="L2174" s="1399"/>
      <c r="R2174" s="1213"/>
      <c r="S2174" s="1213"/>
    </row>
    <row r="2175" spans="1:19" ht="9.75" hidden="1" customHeight="1">
      <c r="A2175" s="1145"/>
      <c r="B2175" s="1145"/>
      <c r="C2175" s="1144"/>
      <c r="D2175" s="1147"/>
      <c r="E2175" s="1149"/>
      <c r="F2175" s="1213"/>
      <c r="G2175" s="1149"/>
      <c r="H2175" s="1238"/>
      <c r="I2175" s="782"/>
      <c r="J2175" s="1398"/>
      <c r="L2175" s="1399"/>
      <c r="R2175" s="1213"/>
      <c r="S2175" s="1213"/>
    </row>
    <row r="2176" spans="1:19" ht="9.75" hidden="1" customHeight="1">
      <c r="A2176" s="1145"/>
      <c r="B2176" s="1145"/>
      <c r="C2176" s="1144"/>
      <c r="D2176" s="1147"/>
      <c r="E2176" s="1149"/>
      <c r="F2176" s="1213"/>
      <c r="G2176" s="1149"/>
      <c r="H2176" s="1238"/>
      <c r="I2176" s="782"/>
      <c r="J2176" s="1398"/>
      <c r="L2176" s="1399"/>
      <c r="R2176" s="1213"/>
      <c r="S2176" s="1213"/>
    </row>
    <row r="2177" spans="1:19" ht="9.75" hidden="1" customHeight="1">
      <c r="A2177" s="1145"/>
      <c r="B2177" s="1145"/>
      <c r="C2177" s="1144"/>
      <c r="D2177" s="1147"/>
      <c r="E2177" s="1149"/>
      <c r="F2177" s="1214"/>
      <c r="G2177" s="1149"/>
      <c r="H2177" s="1238"/>
      <c r="I2177" s="782"/>
      <c r="J2177" s="1398"/>
      <c r="L2177" s="1399"/>
      <c r="R2177" s="1214"/>
      <c r="S2177" s="1214"/>
    </row>
    <row r="2178" spans="1:19" ht="9.75" hidden="1" customHeight="1">
      <c r="A2178" s="1145"/>
      <c r="B2178" s="1145"/>
      <c r="C2178" s="1144"/>
      <c r="D2178" s="1147"/>
      <c r="E2178" s="1149"/>
      <c r="F2178" s="1212"/>
      <c r="G2178" s="1149">
        <f>+L2178</f>
        <v>0</v>
      </c>
      <c r="H2178" s="1238">
        <f>E2178*G2178</f>
        <v>0</v>
      </c>
      <c r="I2178" s="782"/>
      <c r="J2178" s="1397">
        <f>+F2178</f>
        <v>0</v>
      </c>
      <c r="L2178" s="1399">
        <f>J2178*$L$3</f>
        <v>0</v>
      </c>
      <c r="R2178" s="1212"/>
      <c r="S2178" s="1212"/>
    </row>
    <row r="2179" spans="1:19" ht="9.75" hidden="1" customHeight="1">
      <c r="A2179" s="1145"/>
      <c r="B2179" s="1145"/>
      <c r="C2179" s="1144"/>
      <c r="D2179" s="1147"/>
      <c r="E2179" s="1149"/>
      <c r="F2179" s="1213"/>
      <c r="G2179" s="1149"/>
      <c r="H2179" s="1238"/>
      <c r="I2179" s="782"/>
      <c r="J2179" s="1398"/>
      <c r="L2179" s="1399"/>
      <c r="R2179" s="1213"/>
      <c r="S2179" s="1213"/>
    </row>
    <row r="2180" spans="1:19" ht="9.75" hidden="1" customHeight="1">
      <c r="A2180" s="1145"/>
      <c r="B2180" s="1145"/>
      <c r="C2180" s="1144"/>
      <c r="D2180" s="1147"/>
      <c r="E2180" s="1149"/>
      <c r="F2180" s="1213"/>
      <c r="G2180" s="1149"/>
      <c r="H2180" s="1238"/>
      <c r="I2180" s="782"/>
      <c r="J2180" s="1398"/>
      <c r="L2180" s="1399"/>
      <c r="R2180" s="1213"/>
      <c r="S2180" s="1213"/>
    </row>
    <row r="2181" spans="1:19" ht="9.75" hidden="1" customHeight="1">
      <c r="A2181" s="1145"/>
      <c r="B2181" s="1145"/>
      <c r="C2181" s="1144"/>
      <c r="D2181" s="1147"/>
      <c r="E2181" s="1149"/>
      <c r="F2181" s="1213"/>
      <c r="G2181" s="1149"/>
      <c r="H2181" s="1238"/>
      <c r="I2181" s="782"/>
      <c r="J2181" s="1398"/>
      <c r="L2181" s="1399"/>
      <c r="R2181" s="1213"/>
      <c r="S2181" s="1213"/>
    </row>
    <row r="2182" spans="1:19" ht="9.75" hidden="1" customHeight="1">
      <c r="A2182" s="1145"/>
      <c r="B2182" s="1145"/>
      <c r="C2182" s="1144"/>
      <c r="D2182" s="1147"/>
      <c r="E2182" s="1149"/>
      <c r="F2182" s="1214"/>
      <c r="G2182" s="1149"/>
      <c r="H2182" s="1238"/>
      <c r="I2182" s="782"/>
      <c r="J2182" s="1398"/>
      <c r="L2182" s="1399"/>
      <c r="R2182" s="1214"/>
      <c r="S2182" s="1214"/>
    </row>
    <row r="2183" spans="1:19" ht="9.75" hidden="1" customHeight="1">
      <c r="A2183" s="1145"/>
      <c r="B2183" s="1145"/>
      <c r="C2183" s="1144"/>
      <c r="D2183" s="1147"/>
      <c r="E2183" s="1149"/>
      <c r="F2183" s="1212"/>
      <c r="G2183" s="1149">
        <f>+L2183</f>
        <v>0</v>
      </c>
      <c r="H2183" s="1238">
        <f>E2183*G2183</f>
        <v>0</v>
      </c>
      <c r="I2183" s="782"/>
      <c r="J2183" s="1397">
        <f>+F2183</f>
        <v>0</v>
      </c>
      <c r="L2183" s="1399">
        <f>J2183*$L$3</f>
        <v>0</v>
      </c>
      <c r="R2183" s="1212"/>
      <c r="S2183" s="1212"/>
    </row>
    <row r="2184" spans="1:19" ht="9.75" hidden="1" customHeight="1">
      <c r="A2184" s="1145"/>
      <c r="B2184" s="1145"/>
      <c r="C2184" s="1144"/>
      <c r="D2184" s="1147"/>
      <c r="E2184" s="1149"/>
      <c r="F2184" s="1213"/>
      <c r="G2184" s="1149"/>
      <c r="H2184" s="1238"/>
      <c r="I2184" s="782"/>
      <c r="J2184" s="1398"/>
      <c r="L2184" s="1399"/>
      <c r="R2184" s="1213"/>
      <c r="S2184" s="1213"/>
    </row>
    <row r="2185" spans="1:19" ht="9.75" hidden="1" customHeight="1">
      <c r="A2185" s="1145"/>
      <c r="B2185" s="1145"/>
      <c r="C2185" s="1144"/>
      <c r="D2185" s="1147"/>
      <c r="E2185" s="1149"/>
      <c r="F2185" s="1213"/>
      <c r="G2185" s="1149"/>
      <c r="H2185" s="1238"/>
      <c r="I2185" s="782"/>
      <c r="J2185" s="1398"/>
      <c r="L2185" s="1399"/>
      <c r="R2185" s="1213"/>
      <c r="S2185" s="1213"/>
    </row>
    <row r="2186" spans="1:19" ht="9.75" hidden="1" customHeight="1">
      <c r="A2186" s="1145"/>
      <c r="B2186" s="1145"/>
      <c r="C2186" s="1144"/>
      <c r="D2186" s="1147"/>
      <c r="E2186" s="1149"/>
      <c r="F2186" s="1213"/>
      <c r="G2186" s="1149"/>
      <c r="H2186" s="1238"/>
      <c r="I2186" s="782"/>
      <c r="J2186" s="1398"/>
      <c r="L2186" s="1399"/>
      <c r="R2186" s="1213"/>
      <c r="S2186" s="1213"/>
    </row>
    <row r="2187" spans="1:19" ht="9.75" hidden="1" customHeight="1">
      <c r="A2187" s="1145"/>
      <c r="B2187" s="1145"/>
      <c r="C2187" s="1144"/>
      <c r="D2187" s="1147"/>
      <c r="E2187" s="1149"/>
      <c r="F2187" s="1214"/>
      <c r="G2187" s="1149"/>
      <c r="H2187" s="1238"/>
      <c r="I2187" s="782"/>
      <c r="J2187" s="1398"/>
      <c r="L2187" s="1399"/>
      <c r="R2187" s="1214"/>
      <c r="S2187" s="1214"/>
    </row>
    <row r="2188" spans="1:19" ht="9.75" hidden="1" customHeight="1">
      <c r="A2188" s="1145"/>
      <c r="B2188" s="1145"/>
      <c r="C2188" s="1144"/>
      <c r="D2188" s="1147"/>
      <c r="E2188" s="1149"/>
      <c r="F2188" s="1212"/>
      <c r="G2188" s="1149">
        <f>+L2188</f>
        <v>0</v>
      </c>
      <c r="H2188" s="1238">
        <f>E2188*G2188</f>
        <v>0</v>
      </c>
      <c r="I2188" s="782"/>
      <c r="J2188" s="1397">
        <f>+F2188</f>
        <v>0</v>
      </c>
      <c r="L2188" s="1399">
        <f>J2188*$L$3</f>
        <v>0</v>
      </c>
      <c r="R2188" s="1212"/>
      <c r="S2188" s="1212"/>
    </row>
    <row r="2189" spans="1:19" ht="9.75" hidden="1" customHeight="1">
      <c r="A2189" s="1145"/>
      <c r="B2189" s="1145"/>
      <c r="C2189" s="1144"/>
      <c r="D2189" s="1147"/>
      <c r="E2189" s="1149"/>
      <c r="F2189" s="1213"/>
      <c r="G2189" s="1149"/>
      <c r="H2189" s="1238"/>
      <c r="I2189" s="782"/>
      <c r="J2189" s="1398"/>
      <c r="L2189" s="1399"/>
      <c r="R2189" s="1213"/>
      <c r="S2189" s="1213"/>
    </row>
    <row r="2190" spans="1:19" ht="9.75" hidden="1" customHeight="1">
      <c r="A2190" s="1145"/>
      <c r="B2190" s="1145"/>
      <c r="C2190" s="1144"/>
      <c r="D2190" s="1147"/>
      <c r="E2190" s="1149"/>
      <c r="F2190" s="1213"/>
      <c r="G2190" s="1149"/>
      <c r="H2190" s="1238"/>
      <c r="I2190" s="782"/>
      <c r="J2190" s="1398"/>
      <c r="L2190" s="1399"/>
      <c r="R2190" s="1213"/>
      <c r="S2190" s="1213"/>
    </row>
    <row r="2191" spans="1:19" ht="9.75" hidden="1" customHeight="1">
      <c r="A2191" s="1145"/>
      <c r="B2191" s="1145"/>
      <c r="C2191" s="1144"/>
      <c r="D2191" s="1147"/>
      <c r="E2191" s="1149"/>
      <c r="F2191" s="1213"/>
      <c r="G2191" s="1149"/>
      <c r="H2191" s="1238"/>
      <c r="I2191" s="782"/>
      <c r="J2191" s="1398"/>
      <c r="L2191" s="1399"/>
      <c r="R2191" s="1213"/>
      <c r="S2191" s="1213"/>
    </row>
    <row r="2192" spans="1:19" ht="9.75" hidden="1" customHeight="1">
      <c r="A2192" s="1145"/>
      <c r="B2192" s="1145"/>
      <c r="C2192" s="1144"/>
      <c r="D2192" s="1147"/>
      <c r="E2192" s="1149"/>
      <c r="F2192" s="1214"/>
      <c r="G2192" s="1149"/>
      <c r="H2192" s="1238"/>
      <c r="I2192" s="782"/>
      <c r="J2192" s="1398"/>
      <c r="L2192" s="1399"/>
      <c r="R2192" s="1214"/>
      <c r="S2192" s="1214"/>
    </row>
    <row r="2193" spans="1:19" ht="9.75" hidden="1" customHeight="1">
      <c r="A2193" s="1145"/>
      <c r="B2193" s="1145"/>
      <c r="C2193" s="1144"/>
      <c r="D2193" s="1147"/>
      <c r="E2193" s="1149"/>
      <c r="F2193" s="1212"/>
      <c r="G2193" s="1149">
        <f>+L2193</f>
        <v>0</v>
      </c>
      <c r="H2193" s="1238">
        <f>E2193*G2193</f>
        <v>0</v>
      </c>
      <c r="I2193" s="782"/>
      <c r="J2193" s="1397">
        <f>+F2193</f>
        <v>0</v>
      </c>
      <c r="L2193" s="1399">
        <f>J2193*$L$3</f>
        <v>0</v>
      </c>
      <c r="R2193" s="1212"/>
      <c r="S2193" s="1212"/>
    </row>
    <row r="2194" spans="1:19" ht="9.75" hidden="1" customHeight="1">
      <c r="A2194" s="1145"/>
      <c r="B2194" s="1145"/>
      <c r="C2194" s="1144"/>
      <c r="D2194" s="1147"/>
      <c r="E2194" s="1149"/>
      <c r="F2194" s="1213"/>
      <c r="G2194" s="1149"/>
      <c r="H2194" s="1238"/>
      <c r="I2194" s="782"/>
      <c r="J2194" s="1398"/>
      <c r="L2194" s="1399"/>
      <c r="R2194" s="1213"/>
      <c r="S2194" s="1213"/>
    </row>
    <row r="2195" spans="1:19" ht="9.75" hidden="1" customHeight="1">
      <c r="A2195" s="1145"/>
      <c r="B2195" s="1145"/>
      <c r="C2195" s="1144"/>
      <c r="D2195" s="1147"/>
      <c r="E2195" s="1149"/>
      <c r="F2195" s="1213"/>
      <c r="G2195" s="1149"/>
      <c r="H2195" s="1238"/>
      <c r="I2195" s="782"/>
      <c r="J2195" s="1398"/>
      <c r="L2195" s="1399"/>
      <c r="R2195" s="1213"/>
      <c r="S2195" s="1213"/>
    </row>
    <row r="2196" spans="1:19" ht="9.75" hidden="1" customHeight="1">
      <c r="A2196" s="1145"/>
      <c r="B2196" s="1145"/>
      <c r="C2196" s="1144"/>
      <c r="D2196" s="1147"/>
      <c r="E2196" s="1149"/>
      <c r="F2196" s="1213"/>
      <c r="G2196" s="1149"/>
      <c r="H2196" s="1238"/>
      <c r="I2196" s="782"/>
      <c r="J2196" s="1398"/>
      <c r="L2196" s="1399"/>
      <c r="R2196" s="1213"/>
      <c r="S2196" s="1213"/>
    </row>
    <row r="2197" spans="1:19" ht="9.75" hidden="1" customHeight="1">
      <c r="A2197" s="1145"/>
      <c r="B2197" s="1145"/>
      <c r="C2197" s="1144"/>
      <c r="D2197" s="1147"/>
      <c r="E2197" s="1149"/>
      <c r="F2197" s="1214"/>
      <c r="G2197" s="1149"/>
      <c r="H2197" s="1238"/>
      <c r="I2197" s="782"/>
      <c r="J2197" s="1398"/>
      <c r="L2197" s="1399"/>
      <c r="R2197" s="1214"/>
      <c r="S2197" s="1214"/>
    </row>
    <row r="2198" spans="1:19" ht="9.75" hidden="1" customHeight="1">
      <c r="A2198" s="1145"/>
      <c r="B2198" s="1145"/>
      <c r="C2198" s="1144"/>
      <c r="D2198" s="1147"/>
      <c r="E2198" s="1149"/>
      <c r="F2198" s="1212"/>
      <c r="G2198" s="1149">
        <f>+L2198</f>
        <v>0</v>
      </c>
      <c r="H2198" s="1238">
        <f>E2198*G2198</f>
        <v>0</v>
      </c>
      <c r="I2198" s="782"/>
      <c r="J2198" s="1397">
        <f>+F2198</f>
        <v>0</v>
      </c>
      <c r="L2198" s="1399">
        <f>J2198*$L$3</f>
        <v>0</v>
      </c>
      <c r="R2198" s="1212"/>
      <c r="S2198" s="1212"/>
    </row>
    <row r="2199" spans="1:19" ht="9.75" hidden="1" customHeight="1">
      <c r="A2199" s="1145"/>
      <c r="B2199" s="1145"/>
      <c r="C2199" s="1144"/>
      <c r="D2199" s="1147"/>
      <c r="E2199" s="1149"/>
      <c r="F2199" s="1213"/>
      <c r="G2199" s="1149"/>
      <c r="H2199" s="1238"/>
      <c r="I2199" s="782"/>
      <c r="J2199" s="1398"/>
      <c r="L2199" s="1399"/>
      <c r="R2199" s="1213"/>
      <c r="S2199" s="1213"/>
    </row>
    <row r="2200" spans="1:19" ht="9.75" hidden="1" customHeight="1">
      <c r="A2200" s="1145"/>
      <c r="B2200" s="1145"/>
      <c r="C2200" s="1144"/>
      <c r="D2200" s="1147"/>
      <c r="E2200" s="1149"/>
      <c r="F2200" s="1213"/>
      <c r="G2200" s="1149"/>
      <c r="H2200" s="1238"/>
      <c r="I2200" s="782"/>
      <c r="J2200" s="1398"/>
      <c r="L2200" s="1399"/>
      <c r="R2200" s="1213"/>
      <c r="S2200" s="1213"/>
    </row>
    <row r="2201" spans="1:19" ht="9.75" hidden="1" customHeight="1">
      <c r="A2201" s="1145"/>
      <c r="B2201" s="1145"/>
      <c r="C2201" s="1144"/>
      <c r="D2201" s="1147"/>
      <c r="E2201" s="1149"/>
      <c r="F2201" s="1213"/>
      <c r="G2201" s="1149"/>
      <c r="H2201" s="1238"/>
      <c r="I2201" s="782"/>
      <c r="J2201" s="1398"/>
      <c r="L2201" s="1399"/>
      <c r="R2201" s="1213"/>
      <c r="S2201" s="1213"/>
    </row>
    <row r="2202" spans="1:19" ht="9.75" hidden="1" customHeight="1">
      <c r="A2202" s="1145"/>
      <c r="B2202" s="1145"/>
      <c r="C2202" s="1144"/>
      <c r="D2202" s="1147"/>
      <c r="E2202" s="1149"/>
      <c r="F2202" s="1214"/>
      <c r="G2202" s="1149"/>
      <c r="H2202" s="1238"/>
      <c r="I2202" s="782"/>
      <c r="J2202" s="1398"/>
      <c r="L2202" s="1399"/>
      <c r="R2202" s="1214"/>
      <c r="S2202" s="1214"/>
    </row>
    <row r="2203" spans="1:19" ht="9.75" hidden="1" customHeight="1">
      <c r="A2203" s="1145"/>
      <c r="B2203" s="1145"/>
      <c r="C2203" s="1144"/>
      <c r="D2203" s="1147"/>
      <c r="E2203" s="1149"/>
      <c r="F2203" s="1212"/>
      <c r="G2203" s="1149">
        <f>+L2203</f>
        <v>0</v>
      </c>
      <c r="H2203" s="1238">
        <f>E2203*G2203</f>
        <v>0</v>
      </c>
      <c r="I2203" s="782"/>
      <c r="J2203" s="1397">
        <f>+F2203</f>
        <v>0</v>
      </c>
      <c r="L2203" s="1399">
        <f>J2203*$L$3</f>
        <v>0</v>
      </c>
      <c r="R2203" s="1212"/>
      <c r="S2203" s="1212"/>
    </row>
    <row r="2204" spans="1:19" ht="9.75" hidden="1" customHeight="1">
      <c r="A2204" s="1145"/>
      <c r="B2204" s="1145"/>
      <c r="C2204" s="1144"/>
      <c r="D2204" s="1147"/>
      <c r="E2204" s="1149"/>
      <c r="F2204" s="1213"/>
      <c r="G2204" s="1149"/>
      <c r="H2204" s="1238"/>
      <c r="I2204" s="782"/>
      <c r="J2204" s="1398"/>
      <c r="L2204" s="1399"/>
      <c r="R2204" s="1213"/>
      <c r="S2204" s="1213"/>
    </row>
    <row r="2205" spans="1:19" ht="9.75" hidden="1" customHeight="1">
      <c r="A2205" s="1145"/>
      <c r="B2205" s="1145"/>
      <c r="C2205" s="1144"/>
      <c r="D2205" s="1147"/>
      <c r="E2205" s="1149"/>
      <c r="F2205" s="1213"/>
      <c r="G2205" s="1149"/>
      <c r="H2205" s="1238"/>
      <c r="I2205" s="782"/>
      <c r="J2205" s="1398"/>
      <c r="L2205" s="1399"/>
      <c r="R2205" s="1213"/>
      <c r="S2205" s="1213"/>
    </row>
    <row r="2206" spans="1:19" ht="9.75" hidden="1" customHeight="1">
      <c r="A2206" s="1145"/>
      <c r="B2206" s="1145"/>
      <c r="C2206" s="1144"/>
      <c r="D2206" s="1147"/>
      <c r="E2206" s="1149"/>
      <c r="F2206" s="1213"/>
      <c r="G2206" s="1149"/>
      <c r="H2206" s="1238"/>
      <c r="I2206" s="782"/>
      <c r="J2206" s="1398"/>
      <c r="L2206" s="1399"/>
      <c r="R2206" s="1213"/>
      <c r="S2206" s="1213"/>
    </row>
    <row r="2207" spans="1:19" ht="9.75" hidden="1" customHeight="1">
      <c r="A2207" s="1145"/>
      <c r="B2207" s="1145"/>
      <c r="C2207" s="1144"/>
      <c r="D2207" s="1147"/>
      <c r="E2207" s="1149"/>
      <c r="F2207" s="1214"/>
      <c r="G2207" s="1149"/>
      <c r="H2207" s="1238"/>
      <c r="I2207" s="782"/>
      <c r="J2207" s="1398"/>
      <c r="L2207" s="1399"/>
      <c r="R2207" s="1214"/>
      <c r="S2207" s="1214"/>
    </row>
    <row r="2208" spans="1:19" ht="9.75" hidden="1" customHeight="1">
      <c r="A2208" s="1145"/>
      <c r="B2208" s="1145"/>
      <c r="C2208" s="1144"/>
      <c r="D2208" s="1147"/>
      <c r="E2208" s="1149"/>
      <c r="F2208" s="1212"/>
      <c r="G2208" s="1149">
        <f>+L2208</f>
        <v>0</v>
      </c>
      <c r="H2208" s="1238">
        <f>E2208*G2208</f>
        <v>0</v>
      </c>
      <c r="I2208" s="782"/>
      <c r="J2208" s="1397">
        <f>+F2208</f>
        <v>0</v>
      </c>
      <c r="L2208" s="1399">
        <f>J2208*$L$3</f>
        <v>0</v>
      </c>
      <c r="R2208" s="1212"/>
      <c r="S2208" s="1212"/>
    </row>
    <row r="2209" spans="1:19" ht="9.75" hidden="1" customHeight="1">
      <c r="A2209" s="1145"/>
      <c r="B2209" s="1145"/>
      <c r="C2209" s="1144"/>
      <c r="D2209" s="1147"/>
      <c r="E2209" s="1149"/>
      <c r="F2209" s="1213"/>
      <c r="G2209" s="1149"/>
      <c r="H2209" s="1238"/>
      <c r="I2209" s="782"/>
      <c r="J2209" s="1398"/>
      <c r="L2209" s="1399"/>
      <c r="R2209" s="1213"/>
      <c r="S2209" s="1213"/>
    </row>
    <row r="2210" spans="1:19" ht="9.75" hidden="1" customHeight="1">
      <c r="A2210" s="1145"/>
      <c r="B2210" s="1145"/>
      <c r="C2210" s="1144"/>
      <c r="D2210" s="1147"/>
      <c r="E2210" s="1149"/>
      <c r="F2210" s="1213"/>
      <c r="G2210" s="1149"/>
      <c r="H2210" s="1238"/>
      <c r="I2210" s="782"/>
      <c r="J2210" s="1398"/>
      <c r="L2210" s="1399"/>
      <c r="R2210" s="1213"/>
      <c r="S2210" s="1213"/>
    </row>
    <row r="2211" spans="1:19" ht="9.75" hidden="1" customHeight="1">
      <c r="A2211" s="1145"/>
      <c r="B2211" s="1145"/>
      <c r="C2211" s="1144"/>
      <c r="D2211" s="1147"/>
      <c r="E2211" s="1149"/>
      <c r="F2211" s="1213"/>
      <c r="G2211" s="1149"/>
      <c r="H2211" s="1238"/>
      <c r="I2211" s="782"/>
      <c r="J2211" s="1398"/>
      <c r="L2211" s="1399"/>
      <c r="R2211" s="1213"/>
      <c r="S2211" s="1213"/>
    </row>
    <row r="2212" spans="1:19" ht="9.75" hidden="1" customHeight="1">
      <c r="A2212" s="1145"/>
      <c r="B2212" s="1145"/>
      <c r="C2212" s="1144"/>
      <c r="D2212" s="1147"/>
      <c r="E2212" s="1149"/>
      <c r="F2212" s="1214"/>
      <c r="G2212" s="1149"/>
      <c r="H2212" s="1238"/>
      <c r="I2212" s="782"/>
      <c r="J2212" s="1398"/>
      <c r="L2212" s="1399"/>
      <c r="R2212" s="1214"/>
      <c r="S2212" s="1214"/>
    </row>
    <row r="2213" spans="1:19" ht="9.75" hidden="1" customHeight="1">
      <c r="A2213" s="1145"/>
      <c r="B2213" s="1145"/>
      <c r="C2213" s="1415"/>
      <c r="D2213" s="1147"/>
      <c r="E2213" s="1149"/>
      <c r="F2213" s="1212"/>
      <c r="G2213" s="1149">
        <f>+L2213</f>
        <v>0</v>
      </c>
      <c r="H2213" s="1238">
        <f>E2213*G2213</f>
        <v>0</v>
      </c>
      <c r="I2213" s="782"/>
      <c r="J2213" s="1397">
        <f>+F2213</f>
        <v>0</v>
      </c>
      <c r="L2213" s="1399">
        <f>J2213*$L$3</f>
        <v>0</v>
      </c>
      <c r="R2213" s="1212"/>
      <c r="S2213" s="1212"/>
    </row>
    <row r="2214" spans="1:19" ht="9.75" hidden="1" customHeight="1">
      <c r="A2214" s="1145"/>
      <c r="B2214" s="1145"/>
      <c r="C2214" s="1415"/>
      <c r="D2214" s="1147"/>
      <c r="E2214" s="1149"/>
      <c r="F2214" s="1213"/>
      <c r="G2214" s="1149"/>
      <c r="H2214" s="1238"/>
      <c r="I2214" s="782"/>
      <c r="J2214" s="1398"/>
      <c r="L2214" s="1399"/>
      <c r="R2214" s="1213"/>
      <c r="S2214" s="1213"/>
    </row>
    <row r="2215" spans="1:19" ht="9.75" hidden="1" customHeight="1">
      <c r="A2215" s="1145"/>
      <c r="B2215" s="1145"/>
      <c r="C2215" s="1415"/>
      <c r="D2215" s="1147"/>
      <c r="E2215" s="1149"/>
      <c r="F2215" s="1213"/>
      <c r="G2215" s="1149"/>
      <c r="H2215" s="1238"/>
      <c r="I2215" s="782"/>
      <c r="J2215" s="1398"/>
      <c r="L2215" s="1399"/>
      <c r="R2215" s="1213"/>
      <c r="S2215" s="1213"/>
    </row>
    <row r="2216" spans="1:19" ht="9.75" hidden="1" customHeight="1">
      <c r="A2216" s="1145"/>
      <c r="B2216" s="1145"/>
      <c r="C2216" s="1415"/>
      <c r="D2216" s="1147"/>
      <c r="E2216" s="1149"/>
      <c r="F2216" s="1213"/>
      <c r="G2216" s="1149"/>
      <c r="H2216" s="1238"/>
      <c r="I2216" s="782"/>
      <c r="J2216" s="1398"/>
      <c r="L2216" s="1399"/>
      <c r="R2216" s="1213"/>
      <c r="S2216" s="1213"/>
    </row>
    <row r="2217" spans="1:19" ht="9.75" hidden="1" customHeight="1">
      <c r="A2217" s="1145"/>
      <c r="B2217" s="1145"/>
      <c r="C2217" s="1415"/>
      <c r="D2217" s="1147"/>
      <c r="E2217" s="1149"/>
      <c r="F2217" s="1214"/>
      <c r="G2217" s="1149"/>
      <c r="H2217" s="1238"/>
      <c r="I2217" s="782"/>
      <c r="J2217" s="1398"/>
      <c r="L2217" s="1399"/>
      <c r="R2217" s="1214"/>
      <c r="S2217" s="1214"/>
    </row>
    <row r="2218" spans="1:19" ht="9.75" hidden="1" customHeight="1">
      <c r="A2218" s="1145"/>
      <c r="B2218" s="1145"/>
      <c r="C2218" s="1415"/>
      <c r="D2218" s="1147"/>
      <c r="E2218" s="1149"/>
      <c r="F2218" s="1212"/>
      <c r="G2218" s="1149">
        <f>+L2218</f>
        <v>0</v>
      </c>
      <c r="H2218" s="1238">
        <f>E2218*G2218</f>
        <v>0</v>
      </c>
      <c r="I2218" s="782"/>
      <c r="J2218" s="1397">
        <f>+F2218</f>
        <v>0</v>
      </c>
      <c r="L2218" s="1399">
        <f>J2218*$L$3</f>
        <v>0</v>
      </c>
      <c r="R2218" s="1212"/>
      <c r="S2218" s="1212"/>
    </row>
    <row r="2219" spans="1:19" ht="9.75" hidden="1" customHeight="1">
      <c r="A2219" s="1145"/>
      <c r="B2219" s="1145"/>
      <c r="C2219" s="1415"/>
      <c r="D2219" s="1147"/>
      <c r="E2219" s="1149"/>
      <c r="F2219" s="1213"/>
      <c r="G2219" s="1149"/>
      <c r="H2219" s="1238"/>
      <c r="I2219" s="782"/>
      <c r="J2219" s="1398"/>
      <c r="L2219" s="1399"/>
      <c r="R2219" s="1213"/>
      <c r="S2219" s="1213"/>
    </row>
    <row r="2220" spans="1:19" ht="9.75" hidden="1" customHeight="1">
      <c r="A2220" s="1145"/>
      <c r="B2220" s="1145"/>
      <c r="C2220" s="1415"/>
      <c r="D2220" s="1147"/>
      <c r="E2220" s="1149"/>
      <c r="F2220" s="1213"/>
      <c r="G2220" s="1149"/>
      <c r="H2220" s="1238"/>
      <c r="I2220" s="782"/>
      <c r="J2220" s="1398"/>
      <c r="L2220" s="1399"/>
      <c r="R2220" s="1213"/>
      <c r="S2220" s="1213"/>
    </row>
    <row r="2221" spans="1:19" ht="9.75" hidden="1" customHeight="1">
      <c r="A2221" s="1145"/>
      <c r="B2221" s="1145"/>
      <c r="C2221" s="1415"/>
      <c r="D2221" s="1147"/>
      <c r="E2221" s="1149"/>
      <c r="F2221" s="1213"/>
      <c r="G2221" s="1149"/>
      <c r="H2221" s="1238"/>
      <c r="I2221" s="782"/>
      <c r="J2221" s="1398"/>
      <c r="L2221" s="1399"/>
      <c r="R2221" s="1213"/>
      <c r="S2221" s="1213"/>
    </row>
    <row r="2222" spans="1:19" ht="9.75" hidden="1" customHeight="1">
      <c r="A2222" s="1145"/>
      <c r="B2222" s="1145"/>
      <c r="C2222" s="1415"/>
      <c r="D2222" s="1147"/>
      <c r="E2222" s="1149"/>
      <c r="F2222" s="1214"/>
      <c r="G2222" s="1149"/>
      <c r="H2222" s="1238"/>
      <c r="I2222" s="782"/>
      <c r="J2222" s="1398"/>
      <c r="L2222" s="1399"/>
      <c r="R2222" s="1214"/>
      <c r="S2222" s="1214"/>
    </row>
    <row r="2223" spans="1:19" ht="9.75" hidden="1" customHeight="1">
      <c r="A2223" s="1145"/>
      <c r="B2223" s="1145"/>
      <c r="C2223" s="1144"/>
      <c r="D2223" s="1147"/>
      <c r="E2223" s="1149"/>
      <c r="F2223" s="1212"/>
      <c r="G2223" s="1149">
        <f>+L2223</f>
        <v>0</v>
      </c>
      <c r="H2223" s="1238">
        <f>E2223*G2223</f>
        <v>0</v>
      </c>
      <c r="I2223" s="782"/>
      <c r="J2223" s="1397">
        <f>+F2223</f>
        <v>0</v>
      </c>
      <c r="L2223" s="1399">
        <f>J2223*$L$3</f>
        <v>0</v>
      </c>
      <c r="R2223" s="1212"/>
      <c r="S2223" s="1212"/>
    </row>
    <row r="2224" spans="1:19" ht="9.75" hidden="1" customHeight="1">
      <c r="A2224" s="1145"/>
      <c r="B2224" s="1145"/>
      <c r="C2224" s="1144"/>
      <c r="D2224" s="1147"/>
      <c r="E2224" s="1149"/>
      <c r="F2224" s="1213"/>
      <c r="G2224" s="1149"/>
      <c r="H2224" s="1238"/>
      <c r="I2224" s="782"/>
      <c r="J2224" s="1398"/>
      <c r="L2224" s="1399"/>
      <c r="R2224" s="1213"/>
      <c r="S2224" s="1213"/>
    </row>
    <row r="2225" spans="1:19" ht="9.75" hidden="1" customHeight="1">
      <c r="A2225" s="1145"/>
      <c r="B2225" s="1145"/>
      <c r="C2225" s="1144"/>
      <c r="D2225" s="1147"/>
      <c r="E2225" s="1149"/>
      <c r="F2225" s="1213"/>
      <c r="G2225" s="1149"/>
      <c r="H2225" s="1238"/>
      <c r="I2225" s="782"/>
      <c r="J2225" s="1398"/>
      <c r="L2225" s="1399"/>
      <c r="R2225" s="1213"/>
      <c r="S2225" s="1213"/>
    </row>
    <row r="2226" spans="1:19" ht="9.75" hidden="1" customHeight="1">
      <c r="A2226" s="1145"/>
      <c r="B2226" s="1145"/>
      <c r="C2226" s="1144"/>
      <c r="D2226" s="1147"/>
      <c r="E2226" s="1149"/>
      <c r="F2226" s="1213"/>
      <c r="G2226" s="1149"/>
      <c r="H2226" s="1238"/>
      <c r="I2226" s="782"/>
      <c r="J2226" s="1398"/>
      <c r="L2226" s="1399"/>
      <c r="R2226" s="1213"/>
      <c r="S2226" s="1213"/>
    </row>
    <row r="2227" spans="1:19" ht="7.5" hidden="1" customHeight="1">
      <c r="A2227" s="1145"/>
      <c r="B2227" s="1145"/>
      <c r="C2227" s="1144"/>
      <c r="D2227" s="1147"/>
      <c r="E2227" s="1149"/>
      <c r="F2227" s="1214"/>
      <c r="G2227" s="1149"/>
      <c r="H2227" s="1238"/>
      <c r="I2227" s="782"/>
      <c r="J2227" s="1398"/>
      <c r="L2227" s="1399"/>
      <c r="R2227" s="1214"/>
      <c r="S2227" s="1214"/>
    </row>
    <row r="2228" spans="1:19" ht="9.75" hidden="1" customHeight="1">
      <c r="A2228" s="1145"/>
      <c r="B2228" s="1145"/>
      <c r="C2228" s="1144"/>
      <c r="D2228" s="1147"/>
      <c r="E2228" s="1149"/>
      <c r="F2228" s="1212"/>
      <c r="G2228" s="1149">
        <f>+L2228</f>
        <v>0</v>
      </c>
      <c r="H2228" s="1238">
        <f>E2228*G2228</f>
        <v>0</v>
      </c>
      <c r="I2228" s="782"/>
      <c r="J2228" s="1397">
        <f>+F2228</f>
        <v>0</v>
      </c>
      <c r="L2228" s="1399">
        <f>J2228*$L$3</f>
        <v>0</v>
      </c>
      <c r="R2228" s="1212"/>
      <c r="S2228" s="1212"/>
    </row>
    <row r="2229" spans="1:19" ht="9.75" hidden="1" customHeight="1">
      <c r="A2229" s="1145"/>
      <c r="B2229" s="1145"/>
      <c r="C2229" s="1144"/>
      <c r="D2229" s="1147"/>
      <c r="E2229" s="1149"/>
      <c r="F2229" s="1213"/>
      <c r="G2229" s="1149"/>
      <c r="H2229" s="1238"/>
      <c r="I2229" s="782"/>
      <c r="J2229" s="1398"/>
      <c r="L2229" s="1399"/>
      <c r="R2229" s="1213"/>
      <c r="S2229" s="1213"/>
    </row>
    <row r="2230" spans="1:19" ht="9.75" hidden="1" customHeight="1">
      <c r="A2230" s="1145"/>
      <c r="B2230" s="1145"/>
      <c r="C2230" s="1144"/>
      <c r="D2230" s="1147"/>
      <c r="E2230" s="1149"/>
      <c r="F2230" s="1213"/>
      <c r="G2230" s="1149"/>
      <c r="H2230" s="1238"/>
      <c r="I2230" s="782"/>
      <c r="J2230" s="1398"/>
      <c r="L2230" s="1399"/>
      <c r="R2230" s="1213"/>
      <c r="S2230" s="1213"/>
    </row>
    <row r="2231" spans="1:19" ht="9.75" hidden="1" customHeight="1">
      <c r="A2231" s="1145"/>
      <c r="B2231" s="1145"/>
      <c r="C2231" s="1144"/>
      <c r="D2231" s="1147"/>
      <c r="E2231" s="1149"/>
      <c r="F2231" s="1213"/>
      <c r="G2231" s="1149"/>
      <c r="H2231" s="1238"/>
      <c r="I2231" s="782"/>
      <c r="J2231" s="1398"/>
      <c r="L2231" s="1399"/>
      <c r="R2231" s="1213"/>
      <c r="S2231" s="1213"/>
    </row>
    <row r="2232" spans="1:19" ht="9.75" hidden="1" customHeight="1">
      <c r="A2232" s="1145"/>
      <c r="B2232" s="1145"/>
      <c r="C2232" s="1144"/>
      <c r="D2232" s="1147"/>
      <c r="E2232" s="1149"/>
      <c r="F2232" s="1214"/>
      <c r="G2232" s="1149"/>
      <c r="H2232" s="1238"/>
      <c r="I2232" s="782"/>
      <c r="J2232" s="1398"/>
      <c r="L2232" s="1399"/>
      <c r="R2232" s="1214"/>
      <c r="S2232" s="1214"/>
    </row>
    <row r="2233" spans="1:19" ht="9.75" hidden="1" customHeight="1">
      <c r="A2233" s="1145"/>
      <c r="B2233" s="1145"/>
      <c r="C2233" s="1144"/>
      <c r="D2233" s="1147"/>
      <c r="E2233" s="1149"/>
      <c r="F2233" s="1212"/>
      <c r="G2233" s="1149">
        <f>+L2233</f>
        <v>0</v>
      </c>
      <c r="H2233" s="1238">
        <f>E2233*G2233</f>
        <v>0</v>
      </c>
      <c r="I2233" s="782"/>
      <c r="J2233" s="1397">
        <f>+F2233</f>
        <v>0</v>
      </c>
      <c r="L2233" s="1399">
        <f>J2233*$L$3</f>
        <v>0</v>
      </c>
      <c r="R2233" s="1212"/>
      <c r="S2233" s="1212"/>
    </row>
    <row r="2234" spans="1:19" ht="9.75" hidden="1" customHeight="1">
      <c r="A2234" s="1145"/>
      <c r="B2234" s="1145"/>
      <c r="C2234" s="1144"/>
      <c r="D2234" s="1147"/>
      <c r="E2234" s="1149"/>
      <c r="F2234" s="1213"/>
      <c r="G2234" s="1149"/>
      <c r="H2234" s="1238"/>
      <c r="I2234" s="782"/>
      <c r="J2234" s="1398"/>
      <c r="L2234" s="1399"/>
      <c r="R2234" s="1213"/>
      <c r="S2234" s="1213"/>
    </row>
    <row r="2235" spans="1:19" ht="9.75" hidden="1" customHeight="1">
      <c r="A2235" s="1145"/>
      <c r="B2235" s="1145"/>
      <c r="C2235" s="1144"/>
      <c r="D2235" s="1147"/>
      <c r="E2235" s="1149"/>
      <c r="F2235" s="1213"/>
      <c r="G2235" s="1149"/>
      <c r="H2235" s="1238"/>
      <c r="I2235" s="782"/>
      <c r="J2235" s="1398"/>
      <c r="L2235" s="1399"/>
      <c r="R2235" s="1213"/>
      <c r="S2235" s="1213"/>
    </row>
    <row r="2236" spans="1:19" ht="9.75" hidden="1" customHeight="1">
      <c r="A2236" s="1145"/>
      <c r="B2236" s="1145"/>
      <c r="C2236" s="1144"/>
      <c r="D2236" s="1147"/>
      <c r="E2236" s="1149"/>
      <c r="F2236" s="1213"/>
      <c r="G2236" s="1149"/>
      <c r="H2236" s="1238"/>
      <c r="I2236" s="782"/>
      <c r="J2236" s="1398"/>
      <c r="L2236" s="1399"/>
      <c r="R2236" s="1213"/>
      <c r="S2236" s="1213"/>
    </row>
    <row r="2237" spans="1:19" ht="9.75" hidden="1" customHeight="1">
      <c r="A2237" s="1145"/>
      <c r="B2237" s="1145"/>
      <c r="C2237" s="1144"/>
      <c r="D2237" s="1147"/>
      <c r="E2237" s="1149"/>
      <c r="F2237" s="1214"/>
      <c r="G2237" s="1149"/>
      <c r="H2237" s="1238"/>
      <c r="I2237" s="782"/>
      <c r="J2237" s="1398"/>
      <c r="L2237" s="1399"/>
      <c r="R2237" s="1214"/>
      <c r="S2237" s="1214"/>
    </row>
    <row r="2238" spans="1:19" ht="9.75" hidden="1" customHeight="1">
      <c r="A2238" s="1145"/>
      <c r="B2238" s="1145"/>
      <c r="C2238" s="1144"/>
      <c r="D2238" s="1147"/>
      <c r="E2238" s="1149"/>
      <c r="F2238" s="1212"/>
      <c r="G2238" s="1149">
        <f>+L2238</f>
        <v>0</v>
      </c>
      <c r="H2238" s="1238">
        <f>E2238*G2238</f>
        <v>0</v>
      </c>
      <c r="I2238" s="782"/>
      <c r="J2238" s="1397">
        <f>+F2238</f>
        <v>0</v>
      </c>
      <c r="L2238" s="1399">
        <f>J2238*$L$3</f>
        <v>0</v>
      </c>
      <c r="R2238" s="1212"/>
      <c r="S2238" s="1212"/>
    </row>
    <row r="2239" spans="1:19" ht="9.75" hidden="1" customHeight="1">
      <c r="A2239" s="1145"/>
      <c r="B2239" s="1145"/>
      <c r="C2239" s="1144"/>
      <c r="D2239" s="1147"/>
      <c r="E2239" s="1149"/>
      <c r="F2239" s="1213"/>
      <c r="G2239" s="1149"/>
      <c r="H2239" s="1238"/>
      <c r="I2239" s="782"/>
      <c r="J2239" s="1398"/>
      <c r="L2239" s="1399"/>
      <c r="R2239" s="1213"/>
      <c r="S2239" s="1213"/>
    </row>
    <row r="2240" spans="1:19" ht="9.75" hidden="1" customHeight="1">
      <c r="A2240" s="1145"/>
      <c r="B2240" s="1145"/>
      <c r="C2240" s="1144"/>
      <c r="D2240" s="1147"/>
      <c r="E2240" s="1149"/>
      <c r="F2240" s="1213"/>
      <c r="G2240" s="1149"/>
      <c r="H2240" s="1238"/>
      <c r="I2240" s="782"/>
      <c r="J2240" s="1398"/>
      <c r="L2240" s="1399"/>
      <c r="R2240" s="1213"/>
      <c r="S2240" s="1213"/>
    </row>
    <row r="2241" spans="1:19" ht="9.75" hidden="1" customHeight="1">
      <c r="A2241" s="1145"/>
      <c r="B2241" s="1145"/>
      <c r="C2241" s="1144"/>
      <c r="D2241" s="1147"/>
      <c r="E2241" s="1149"/>
      <c r="F2241" s="1213"/>
      <c r="G2241" s="1149"/>
      <c r="H2241" s="1238"/>
      <c r="I2241" s="782"/>
      <c r="J2241" s="1398"/>
      <c r="L2241" s="1399"/>
      <c r="R2241" s="1213"/>
      <c r="S2241" s="1213"/>
    </row>
    <row r="2242" spans="1:19" ht="9.75" hidden="1" customHeight="1">
      <c r="A2242" s="1145"/>
      <c r="B2242" s="1145"/>
      <c r="C2242" s="1144"/>
      <c r="D2242" s="1147"/>
      <c r="E2242" s="1149"/>
      <c r="F2242" s="1214"/>
      <c r="G2242" s="1149"/>
      <c r="H2242" s="1238"/>
      <c r="I2242" s="782"/>
      <c r="J2242" s="1398"/>
      <c r="L2242" s="1399"/>
      <c r="R2242" s="1214"/>
      <c r="S2242" s="1214"/>
    </row>
    <row r="2243" spans="1:19" ht="9.75" hidden="1" customHeight="1">
      <c r="A2243" s="1145"/>
      <c r="B2243" s="1145"/>
      <c r="C2243" s="1144"/>
      <c r="D2243" s="1147"/>
      <c r="E2243" s="1149"/>
      <c r="F2243" s="1212"/>
      <c r="G2243" s="1149">
        <f>+L2243</f>
        <v>0</v>
      </c>
      <c r="H2243" s="1238">
        <f>E2243*G2243</f>
        <v>0</v>
      </c>
      <c r="I2243" s="782"/>
      <c r="J2243" s="1397">
        <f>+F2243</f>
        <v>0</v>
      </c>
      <c r="L2243" s="1399">
        <f>J2243*$L$3</f>
        <v>0</v>
      </c>
      <c r="R2243" s="1212"/>
      <c r="S2243" s="1212"/>
    </row>
    <row r="2244" spans="1:19" ht="9.75" hidden="1" customHeight="1">
      <c r="A2244" s="1145"/>
      <c r="B2244" s="1145"/>
      <c r="C2244" s="1144"/>
      <c r="D2244" s="1147"/>
      <c r="E2244" s="1149"/>
      <c r="F2244" s="1213"/>
      <c r="G2244" s="1149"/>
      <c r="H2244" s="1238"/>
      <c r="I2244" s="782"/>
      <c r="J2244" s="1398"/>
      <c r="L2244" s="1399"/>
      <c r="R2244" s="1213"/>
      <c r="S2244" s="1213"/>
    </row>
    <row r="2245" spans="1:19" ht="9.75" hidden="1" customHeight="1">
      <c r="A2245" s="1145"/>
      <c r="B2245" s="1145"/>
      <c r="C2245" s="1144"/>
      <c r="D2245" s="1147"/>
      <c r="E2245" s="1149"/>
      <c r="F2245" s="1213"/>
      <c r="G2245" s="1149"/>
      <c r="H2245" s="1238"/>
      <c r="I2245" s="782"/>
      <c r="J2245" s="1398"/>
      <c r="L2245" s="1399"/>
      <c r="R2245" s="1213"/>
      <c r="S2245" s="1213"/>
    </row>
    <row r="2246" spans="1:19" ht="9.75" hidden="1" customHeight="1">
      <c r="A2246" s="1145"/>
      <c r="B2246" s="1145"/>
      <c r="C2246" s="1144"/>
      <c r="D2246" s="1147"/>
      <c r="E2246" s="1149"/>
      <c r="F2246" s="1213"/>
      <c r="G2246" s="1149"/>
      <c r="H2246" s="1238"/>
      <c r="I2246" s="782"/>
      <c r="J2246" s="1398"/>
      <c r="L2246" s="1399"/>
      <c r="R2246" s="1213"/>
      <c r="S2246" s="1213"/>
    </row>
    <row r="2247" spans="1:19" ht="9.75" hidden="1" customHeight="1">
      <c r="A2247" s="1145"/>
      <c r="B2247" s="1145"/>
      <c r="C2247" s="1144"/>
      <c r="D2247" s="1147"/>
      <c r="E2247" s="1149"/>
      <c r="F2247" s="1214"/>
      <c r="G2247" s="1149"/>
      <c r="H2247" s="1238"/>
      <c r="I2247" s="782"/>
      <c r="J2247" s="1398"/>
      <c r="L2247" s="1399"/>
      <c r="R2247" s="1214"/>
      <c r="S2247" s="1214"/>
    </row>
    <row r="2248" spans="1:19" ht="9.75" hidden="1" customHeight="1">
      <c r="A2248" s="1145"/>
      <c r="B2248" s="1145"/>
      <c r="C2248" s="1415"/>
      <c r="D2248" s="1147"/>
      <c r="E2248" s="1149"/>
      <c r="F2248" s="1212"/>
      <c r="G2248" s="1149">
        <f>+L2248</f>
        <v>0</v>
      </c>
      <c r="H2248" s="1238">
        <f>E2248*G2248</f>
        <v>0</v>
      </c>
      <c r="I2248" s="782"/>
      <c r="J2248" s="1397">
        <f>+F2248</f>
        <v>0</v>
      </c>
      <c r="L2248" s="1399">
        <f>J2248*$L$3</f>
        <v>0</v>
      </c>
      <c r="R2248" s="1212"/>
      <c r="S2248" s="1212"/>
    </row>
    <row r="2249" spans="1:19" ht="9.75" hidden="1" customHeight="1">
      <c r="A2249" s="1145"/>
      <c r="B2249" s="1145"/>
      <c r="C2249" s="1415"/>
      <c r="D2249" s="1147"/>
      <c r="E2249" s="1149"/>
      <c r="F2249" s="1213"/>
      <c r="G2249" s="1149"/>
      <c r="H2249" s="1238"/>
      <c r="I2249" s="782"/>
      <c r="J2249" s="1398"/>
      <c r="L2249" s="1399"/>
      <c r="R2249" s="1213"/>
      <c r="S2249" s="1213"/>
    </row>
    <row r="2250" spans="1:19" ht="9.75" hidden="1" customHeight="1">
      <c r="A2250" s="1145"/>
      <c r="B2250" s="1145"/>
      <c r="C2250" s="1415"/>
      <c r="D2250" s="1147"/>
      <c r="E2250" s="1149"/>
      <c r="F2250" s="1213"/>
      <c r="G2250" s="1149"/>
      <c r="H2250" s="1238"/>
      <c r="I2250" s="782"/>
      <c r="J2250" s="1398"/>
      <c r="L2250" s="1399"/>
      <c r="R2250" s="1213"/>
      <c r="S2250" s="1213"/>
    </row>
    <row r="2251" spans="1:19" ht="9.75" hidden="1" customHeight="1">
      <c r="A2251" s="1145"/>
      <c r="B2251" s="1145"/>
      <c r="C2251" s="1415"/>
      <c r="D2251" s="1147"/>
      <c r="E2251" s="1149"/>
      <c r="F2251" s="1213"/>
      <c r="G2251" s="1149"/>
      <c r="H2251" s="1238"/>
      <c r="I2251" s="782"/>
      <c r="J2251" s="1398"/>
      <c r="L2251" s="1399"/>
      <c r="R2251" s="1213"/>
      <c r="S2251" s="1213"/>
    </row>
    <row r="2252" spans="1:19" ht="9.75" hidden="1" customHeight="1">
      <c r="A2252" s="1145"/>
      <c r="B2252" s="1145"/>
      <c r="C2252" s="1415"/>
      <c r="D2252" s="1147"/>
      <c r="E2252" s="1149"/>
      <c r="F2252" s="1214"/>
      <c r="G2252" s="1149"/>
      <c r="H2252" s="1238"/>
      <c r="I2252" s="782"/>
      <c r="J2252" s="1398"/>
      <c r="L2252" s="1399"/>
      <c r="R2252" s="1214"/>
      <c r="S2252" s="1214"/>
    </row>
    <row r="2253" spans="1:19" ht="9.75" hidden="1" customHeight="1">
      <c r="A2253" s="1145"/>
      <c r="B2253" s="1145"/>
      <c r="C2253" s="1415"/>
      <c r="D2253" s="1147"/>
      <c r="E2253" s="1149"/>
      <c r="F2253" s="1212"/>
      <c r="G2253" s="1149">
        <f>+L2253</f>
        <v>0</v>
      </c>
      <c r="H2253" s="1238">
        <f>E2253*G2253</f>
        <v>0</v>
      </c>
      <c r="I2253" s="782"/>
      <c r="J2253" s="1397">
        <f>+F2253</f>
        <v>0</v>
      </c>
      <c r="L2253" s="1399">
        <f>J2253*$L$3</f>
        <v>0</v>
      </c>
      <c r="R2253" s="1212"/>
      <c r="S2253" s="1212"/>
    </row>
    <row r="2254" spans="1:19" ht="9.75" hidden="1" customHeight="1">
      <c r="A2254" s="1145"/>
      <c r="B2254" s="1145"/>
      <c r="C2254" s="1415"/>
      <c r="D2254" s="1147"/>
      <c r="E2254" s="1149"/>
      <c r="F2254" s="1213"/>
      <c r="G2254" s="1149"/>
      <c r="H2254" s="1238"/>
      <c r="I2254" s="782"/>
      <c r="J2254" s="1398"/>
      <c r="L2254" s="1399"/>
      <c r="R2254" s="1213"/>
      <c r="S2254" s="1213"/>
    </row>
    <row r="2255" spans="1:19" ht="9.75" hidden="1" customHeight="1">
      <c r="A2255" s="1145"/>
      <c r="B2255" s="1145"/>
      <c r="C2255" s="1415"/>
      <c r="D2255" s="1147"/>
      <c r="E2255" s="1149"/>
      <c r="F2255" s="1213"/>
      <c r="G2255" s="1149"/>
      <c r="H2255" s="1238"/>
      <c r="I2255" s="782"/>
      <c r="J2255" s="1398"/>
      <c r="L2255" s="1399"/>
      <c r="R2255" s="1213"/>
      <c r="S2255" s="1213"/>
    </row>
    <row r="2256" spans="1:19" ht="9.75" hidden="1" customHeight="1">
      <c r="A2256" s="1145"/>
      <c r="B2256" s="1145"/>
      <c r="C2256" s="1415"/>
      <c r="D2256" s="1147"/>
      <c r="E2256" s="1149"/>
      <c r="F2256" s="1213"/>
      <c r="G2256" s="1149"/>
      <c r="H2256" s="1238"/>
      <c r="I2256" s="782"/>
      <c r="J2256" s="1398"/>
      <c r="L2256" s="1399"/>
      <c r="R2256" s="1213"/>
      <c r="S2256" s="1213"/>
    </row>
    <row r="2257" spans="1:19" ht="9.75" hidden="1" customHeight="1">
      <c r="A2257" s="1145"/>
      <c r="B2257" s="1145"/>
      <c r="C2257" s="1415"/>
      <c r="D2257" s="1147"/>
      <c r="E2257" s="1149"/>
      <c r="F2257" s="1214"/>
      <c r="G2257" s="1149"/>
      <c r="H2257" s="1238"/>
      <c r="I2257" s="782"/>
      <c r="J2257" s="1398"/>
      <c r="L2257" s="1399"/>
      <c r="R2257" s="1214"/>
      <c r="S2257" s="1214"/>
    </row>
    <row r="2258" spans="1:19" ht="9.75" hidden="1" customHeight="1">
      <c r="A2258" s="1145"/>
      <c r="B2258" s="1145"/>
      <c r="C2258" s="1144"/>
      <c r="D2258" s="1147"/>
      <c r="E2258" s="1149"/>
      <c r="F2258" s="1212"/>
      <c r="G2258" s="1149">
        <f>+L2258</f>
        <v>0</v>
      </c>
      <c r="H2258" s="1238">
        <f>E2258*G2258</f>
        <v>0</v>
      </c>
      <c r="I2258" s="782"/>
      <c r="J2258" s="1397">
        <f>+F2258</f>
        <v>0</v>
      </c>
      <c r="L2258" s="1399">
        <f>J2258*$L$3</f>
        <v>0</v>
      </c>
      <c r="R2258" s="1212"/>
      <c r="S2258" s="1212"/>
    </row>
    <row r="2259" spans="1:19" ht="9.75" hidden="1" customHeight="1">
      <c r="A2259" s="1145"/>
      <c r="B2259" s="1145"/>
      <c r="C2259" s="1144"/>
      <c r="D2259" s="1147"/>
      <c r="E2259" s="1149"/>
      <c r="F2259" s="1213"/>
      <c r="G2259" s="1149"/>
      <c r="H2259" s="1238"/>
      <c r="I2259" s="782"/>
      <c r="J2259" s="1398"/>
      <c r="L2259" s="1399"/>
      <c r="R2259" s="1213"/>
      <c r="S2259" s="1213"/>
    </row>
    <row r="2260" spans="1:19" ht="9.75" hidden="1" customHeight="1">
      <c r="A2260" s="1145"/>
      <c r="B2260" s="1145"/>
      <c r="C2260" s="1144"/>
      <c r="D2260" s="1147"/>
      <c r="E2260" s="1149"/>
      <c r="F2260" s="1213"/>
      <c r="G2260" s="1149"/>
      <c r="H2260" s="1238"/>
      <c r="I2260" s="782"/>
      <c r="J2260" s="1398"/>
      <c r="L2260" s="1399"/>
      <c r="R2260" s="1213"/>
      <c r="S2260" s="1213"/>
    </row>
    <row r="2261" spans="1:19" ht="9.75" hidden="1" customHeight="1">
      <c r="A2261" s="1145"/>
      <c r="B2261" s="1145"/>
      <c r="C2261" s="1144"/>
      <c r="D2261" s="1147"/>
      <c r="E2261" s="1149"/>
      <c r="F2261" s="1213"/>
      <c r="G2261" s="1149"/>
      <c r="H2261" s="1238"/>
      <c r="I2261" s="782"/>
      <c r="J2261" s="1398"/>
      <c r="L2261" s="1399"/>
      <c r="R2261" s="1213"/>
      <c r="S2261" s="1213"/>
    </row>
    <row r="2262" spans="1:19" ht="9.75" hidden="1" customHeight="1">
      <c r="A2262" s="1145"/>
      <c r="B2262" s="1145"/>
      <c r="C2262" s="1144"/>
      <c r="D2262" s="1147"/>
      <c r="E2262" s="1149"/>
      <c r="F2262" s="1214"/>
      <c r="G2262" s="1149"/>
      <c r="H2262" s="1238"/>
      <c r="I2262" s="782"/>
      <c r="J2262" s="1398"/>
      <c r="L2262" s="1399"/>
      <c r="R2262" s="1214"/>
      <c r="S2262" s="1214"/>
    </row>
    <row r="2263" spans="1:19" ht="9.75" hidden="1" customHeight="1">
      <c r="A2263" s="1145"/>
      <c r="B2263" s="1145"/>
      <c r="C2263" s="1144"/>
      <c r="D2263" s="1147"/>
      <c r="E2263" s="1149"/>
      <c r="F2263" s="1212"/>
      <c r="G2263" s="1149">
        <f>+L2263</f>
        <v>0</v>
      </c>
      <c r="H2263" s="1238">
        <f>E2263*G2263</f>
        <v>0</v>
      </c>
      <c r="I2263" s="782"/>
      <c r="J2263" s="1397">
        <f>+F2263</f>
        <v>0</v>
      </c>
      <c r="L2263" s="1399">
        <f>J2263*$L$3</f>
        <v>0</v>
      </c>
      <c r="R2263" s="1212"/>
      <c r="S2263" s="1212"/>
    </row>
    <row r="2264" spans="1:19" ht="9.75" hidden="1" customHeight="1">
      <c r="A2264" s="1145"/>
      <c r="B2264" s="1145"/>
      <c r="C2264" s="1144"/>
      <c r="D2264" s="1147"/>
      <c r="E2264" s="1149"/>
      <c r="F2264" s="1213"/>
      <c r="G2264" s="1149"/>
      <c r="H2264" s="1238"/>
      <c r="I2264" s="782"/>
      <c r="J2264" s="1398"/>
      <c r="L2264" s="1399"/>
      <c r="R2264" s="1213"/>
      <c r="S2264" s="1213"/>
    </row>
    <row r="2265" spans="1:19" ht="9.75" hidden="1" customHeight="1">
      <c r="A2265" s="1145"/>
      <c r="B2265" s="1145"/>
      <c r="C2265" s="1144"/>
      <c r="D2265" s="1147"/>
      <c r="E2265" s="1149"/>
      <c r="F2265" s="1213"/>
      <c r="G2265" s="1149"/>
      <c r="H2265" s="1238"/>
      <c r="I2265" s="782"/>
      <c r="J2265" s="1398"/>
      <c r="L2265" s="1399"/>
      <c r="R2265" s="1213"/>
      <c r="S2265" s="1213"/>
    </row>
    <row r="2266" spans="1:19" ht="9.75" hidden="1" customHeight="1">
      <c r="A2266" s="1145"/>
      <c r="B2266" s="1145"/>
      <c r="C2266" s="1144"/>
      <c r="D2266" s="1147"/>
      <c r="E2266" s="1149"/>
      <c r="F2266" s="1213"/>
      <c r="G2266" s="1149"/>
      <c r="H2266" s="1238"/>
      <c r="I2266" s="782"/>
      <c r="J2266" s="1398"/>
      <c r="L2266" s="1399"/>
      <c r="R2266" s="1213"/>
      <c r="S2266" s="1213"/>
    </row>
    <row r="2267" spans="1:19" ht="9.75" hidden="1" customHeight="1">
      <c r="A2267" s="1145"/>
      <c r="B2267" s="1145"/>
      <c r="C2267" s="1144"/>
      <c r="D2267" s="1147"/>
      <c r="E2267" s="1149"/>
      <c r="F2267" s="1214"/>
      <c r="G2267" s="1149"/>
      <c r="H2267" s="1238"/>
      <c r="I2267" s="782"/>
      <c r="J2267" s="1398"/>
      <c r="L2267" s="1399"/>
      <c r="R2267" s="1214"/>
      <c r="S2267" s="1214"/>
    </row>
    <row r="2268" spans="1:19" ht="9.75" hidden="1" customHeight="1">
      <c r="A2268" s="1145"/>
      <c r="B2268" s="1145"/>
      <c r="C2268" s="1144"/>
      <c r="D2268" s="1147"/>
      <c r="E2268" s="1149"/>
      <c r="F2268" s="1212"/>
      <c r="G2268" s="1149">
        <f>+L2268</f>
        <v>0</v>
      </c>
      <c r="H2268" s="1238">
        <f>E2268*G2268</f>
        <v>0</v>
      </c>
      <c r="I2268" s="782"/>
      <c r="J2268" s="1397">
        <f>+F2268</f>
        <v>0</v>
      </c>
      <c r="L2268" s="1399">
        <f>J2268*$L$3</f>
        <v>0</v>
      </c>
      <c r="R2268" s="1212"/>
      <c r="S2268" s="1212"/>
    </row>
    <row r="2269" spans="1:19" ht="9.75" hidden="1" customHeight="1">
      <c r="A2269" s="1145"/>
      <c r="B2269" s="1145"/>
      <c r="C2269" s="1144"/>
      <c r="D2269" s="1147"/>
      <c r="E2269" s="1149"/>
      <c r="F2269" s="1213"/>
      <c r="G2269" s="1149"/>
      <c r="H2269" s="1238"/>
      <c r="I2269" s="782"/>
      <c r="J2269" s="1398"/>
      <c r="L2269" s="1399"/>
      <c r="R2269" s="1213"/>
      <c r="S2269" s="1213"/>
    </row>
    <row r="2270" spans="1:19" ht="9.75" hidden="1" customHeight="1">
      <c r="A2270" s="1145"/>
      <c r="B2270" s="1145"/>
      <c r="C2270" s="1144"/>
      <c r="D2270" s="1147"/>
      <c r="E2270" s="1149"/>
      <c r="F2270" s="1213"/>
      <c r="G2270" s="1149"/>
      <c r="H2270" s="1238"/>
      <c r="I2270" s="782"/>
      <c r="J2270" s="1398"/>
      <c r="L2270" s="1399"/>
      <c r="R2270" s="1213"/>
      <c r="S2270" s="1213"/>
    </row>
    <row r="2271" spans="1:19" ht="9.75" hidden="1" customHeight="1">
      <c r="A2271" s="1145"/>
      <c r="B2271" s="1145"/>
      <c r="C2271" s="1144"/>
      <c r="D2271" s="1147"/>
      <c r="E2271" s="1149"/>
      <c r="F2271" s="1213"/>
      <c r="G2271" s="1149"/>
      <c r="H2271" s="1238"/>
      <c r="I2271" s="782"/>
      <c r="J2271" s="1398"/>
      <c r="L2271" s="1399"/>
      <c r="R2271" s="1213"/>
      <c r="S2271" s="1213"/>
    </row>
    <row r="2272" spans="1:19" ht="9.75" hidden="1" customHeight="1">
      <c r="A2272" s="1145"/>
      <c r="B2272" s="1145"/>
      <c r="C2272" s="1144"/>
      <c r="D2272" s="1147"/>
      <c r="E2272" s="1149"/>
      <c r="F2272" s="1214"/>
      <c r="G2272" s="1149"/>
      <c r="H2272" s="1238"/>
      <c r="I2272" s="782"/>
      <c r="J2272" s="1398"/>
      <c r="L2272" s="1399"/>
      <c r="R2272" s="1214"/>
      <c r="S2272" s="1214"/>
    </row>
    <row r="2273" spans="1:19" ht="9.75" hidden="1" customHeight="1">
      <c r="A2273" s="1145"/>
      <c r="B2273" s="1145"/>
      <c r="C2273" s="1144"/>
      <c r="D2273" s="1147"/>
      <c r="E2273" s="1149"/>
      <c r="F2273" s="1212"/>
      <c r="G2273" s="1149">
        <f>+L2273</f>
        <v>0</v>
      </c>
      <c r="H2273" s="1238">
        <f>E2273*G2273</f>
        <v>0</v>
      </c>
      <c r="I2273" s="782"/>
      <c r="J2273" s="1397">
        <f>+F2273</f>
        <v>0</v>
      </c>
      <c r="L2273" s="1399">
        <f>J2273*$L$3</f>
        <v>0</v>
      </c>
      <c r="R2273" s="1212"/>
      <c r="S2273" s="1212"/>
    </row>
    <row r="2274" spans="1:19" ht="9.75" hidden="1" customHeight="1">
      <c r="A2274" s="1145"/>
      <c r="B2274" s="1145"/>
      <c r="C2274" s="1144"/>
      <c r="D2274" s="1147"/>
      <c r="E2274" s="1149"/>
      <c r="F2274" s="1213"/>
      <c r="G2274" s="1149"/>
      <c r="H2274" s="1238"/>
      <c r="I2274" s="782"/>
      <c r="J2274" s="1398"/>
      <c r="L2274" s="1399"/>
      <c r="R2274" s="1213"/>
      <c r="S2274" s="1213"/>
    </row>
    <row r="2275" spans="1:19" ht="9.75" hidden="1" customHeight="1">
      <c r="A2275" s="1145"/>
      <c r="B2275" s="1145"/>
      <c r="C2275" s="1144"/>
      <c r="D2275" s="1147"/>
      <c r="E2275" s="1149"/>
      <c r="F2275" s="1213"/>
      <c r="G2275" s="1149"/>
      <c r="H2275" s="1238"/>
      <c r="I2275" s="782"/>
      <c r="J2275" s="1398"/>
      <c r="L2275" s="1399"/>
      <c r="R2275" s="1213"/>
      <c r="S2275" s="1213"/>
    </row>
    <row r="2276" spans="1:19" ht="9.75" hidden="1" customHeight="1">
      <c r="A2276" s="1145"/>
      <c r="B2276" s="1145"/>
      <c r="C2276" s="1144"/>
      <c r="D2276" s="1147"/>
      <c r="E2276" s="1149"/>
      <c r="F2276" s="1213"/>
      <c r="G2276" s="1149"/>
      <c r="H2276" s="1238"/>
      <c r="I2276" s="782"/>
      <c r="J2276" s="1398"/>
      <c r="L2276" s="1399"/>
      <c r="R2276" s="1213"/>
      <c r="S2276" s="1213"/>
    </row>
    <row r="2277" spans="1:19" ht="9.75" hidden="1" customHeight="1">
      <c r="A2277" s="1145"/>
      <c r="B2277" s="1145"/>
      <c r="C2277" s="1144"/>
      <c r="D2277" s="1147"/>
      <c r="E2277" s="1149"/>
      <c r="F2277" s="1214"/>
      <c r="G2277" s="1149"/>
      <c r="H2277" s="1238"/>
      <c r="I2277" s="782"/>
      <c r="J2277" s="1398"/>
      <c r="L2277" s="1399"/>
      <c r="R2277" s="1214"/>
      <c r="S2277" s="1214"/>
    </row>
    <row r="2278" spans="1:19" ht="9.75" hidden="1" customHeight="1">
      <c r="A2278" s="1145"/>
      <c r="B2278" s="1145"/>
      <c r="C2278" s="1144"/>
      <c r="D2278" s="1147"/>
      <c r="E2278" s="1149"/>
      <c r="F2278" s="1212"/>
      <c r="G2278" s="1149">
        <f>+L2278</f>
        <v>0</v>
      </c>
      <c r="H2278" s="1238">
        <f>E2278*G2278</f>
        <v>0</v>
      </c>
      <c r="I2278" s="782"/>
      <c r="J2278" s="1397">
        <f>+F2278</f>
        <v>0</v>
      </c>
      <c r="L2278" s="1399">
        <f>J2278*$L$3</f>
        <v>0</v>
      </c>
      <c r="R2278" s="1212"/>
      <c r="S2278" s="1212"/>
    </row>
    <row r="2279" spans="1:19" ht="9.75" hidden="1" customHeight="1">
      <c r="A2279" s="1145"/>
      <c r="B2279" s="1145"/>
      <c r="C2279" s="1144"/>
      <c r="D2279" s="1147"/>
      <c r="E2279" s="1149"/>
      <c r="F2279" s="1213"/>
      <c r="G2279" s="1149"/>
      <c r="H2279" s="1238"/>
      <c r="I2279" s="782"/>
      <c r="J2279" s="1398"/>
      <c r="L2279" s="1399"/>
      <c r="R2279" s="1213"/>
      <c r="S2279" s="1213"/>
    </row>
    <row r="2280" spans="1:19" ht="9.75" hidden="1" customHeight="1">
      <c r="A2280" s="1145"/>
      <c r="B2280" s="1145"/>
      <c r="C2280" s="1144"/>
      <c r="D2280" s="1147"/>
      <c r="E2280" s="1149"/>
      <c r="F2280" s="1213"/>
      <c r="G2280" s="1149"/>
      <c r="H2280" s="1238"/>
      <c r="I2280" s="782"/>
      <c r="J2280" s="1398"/>
      <c r="L2280" s="1399"/>
      <c r="R2280" s="1213"/>
      <c r="S2280" s="1213"/>
    </row>
    <row r="2281" spans="1:19" ht="9.75" hidden="1" customHeight="1">
      <c r="A2281" s="1145"/>
      <c r="B2281" s="1145"/>
      <c r="C2281" s="1144"/>
      <c r="D2281" s="1147"/>
      <c r="E2281" s="1149"/>
      <c r="F2281" s="1213"/>
      <c r="G2281" s="1149"/>
      <c r="H2281" s="1238"/>
      <c r="I2281" s="782"/>
      <c r="J2281" s="1398"/>
      <c r="L2281" s="1399"/>
      <c r="R2281" s="1213"/>
      <c r="S2281" s="1213"/>
    </row>
    <row r="2282" spans="1:19" ht="9.75" hidden="1" customHeight="1">
      <c r="A2282" s="1145"/>
      <c r="B2282" s="1145"/>
      <c r="C2282" s="1144"/>
      <c r="D2282" s="1147"/>
      <c r="E2282" s="1149"/>
      <c r="F2282" s="1214"/>
      <c r="G2282" s="1149"/>
      <c r="H2282" s="1238"/>
      <c r="I2282" s="782"/>
      <c r="J2282" s="1398"/>
      <c r="L2282" s="1399"/>
      <c r="R2282" s="1214"/>
      <c r="S2282" s="1214"/>
    </row>
    <row r="2283" spans="1:19" ht="9.75" hidden="1" customHeight="1">
      <c r="A2283" s="1145"/>
      <c r="B2283" s="1145"/>
      <c r="C2283" s="1144"/>
      <c r="D2283" s="1147"/>
      <c r="E2283" s="1149"/>
      <c r="F2283" s="1212"/>
      <c r="G2283" s="1149">
        <f>+L2283</f>
        <v>0</v>
      </c>
      <c r="H2283" s="1238">
        <f>E2283*G2283</f>
        <v>0</v>
      </c>
      <c r="I2283" s="782"/>
      <c r="J2283" s="1397">
        <f>+F2283</f>
        <v>0</v>
      </c>
      <c r="L2283" s="1399">
        <f>J2283*$L$3</f>
        <v>0</v>
      </c>
      <c r="R2283" s="1212"/>
      <c r="S2283" s="1212"/>
    </row>
    <row r="2284" spans="1:19" ht="9.75" hidden="1" customHeight="1">
      <c r="A2284" s="1145"/>
      <c r="B2284" s="1145"/>
      <c r="C2284" s="1144"/>
      <c r="D2284" s="1147"/>
      <c r="E2284" s="1149"/>
      <c r="F2284" s="1213"/>
      <c r="G2284" s="1149"/>
      <c r="H2284" s="1238"/>
      <c r="I2284" s="782"/>
      <c r="J2284" s="1398"/>
      <c r="L2284" s="1399"/>
      <c r="R2284" s="1213"/>
      <c r="S2284" s="1213"/>
    </row>
    <row r="2285" spans="1:19" ht="9.75" hidden="1" customHeight="1">
      <c r="A2285" s="1145"/>
      <c r="B2285" s="1145"/>
      <c r="C2285" s="1144"/>
      <c r="D2285" s="1147"/>
      <c r="E2285" s="1149"/>
      <c r="F2285" s="1213"/>
      <c r="G2285" s="1149"/>
      <c r="H2285" s="1238"/>
      <c r="I2285" s="782"/>
      <c r="J2285" s="1398"/>
      <c r="L2285" s="1399"/>
      <c r="R2285" s="1213"/>
      <c r="S2285" s="1213"/>
    </row>
    <row r="2286" spans="1:19" ht="9.75" hidden="1" customHeight="1">
      <c r="A2286" s="1145"/>
      <c r="B2286" s="1145"/>
      <c r="C2286" s="1144"/>
      <c r="D2286" s="1147"/>
      <c r="E2286" s="1149"/>
      <c r="F2286" s="1213"/>
      <c r="G2286" s="1149"/>
      <c r="H2286" s="1238"/>
      <c r="I2286" s="782"/>
      <c r="J2286" s="1398"/>
      <c r="L2286" s="1399"/>
      <c r="R2286" s="1213"/>
      <c r="S2286" s="1213"/>
    </row>
    <row r="2287" spans="1:19" ht="9.75" hidden="1" customHeight="1">
      <c r="A2287" s="1145"/>
      <c r="B2287" s="1145"/>
      <c r="C2287" s="1144"/>
      <c r="D2287" s="1147"/>
      <c r="E2287" s="1149"/>
      <c r="F2287" s="1214"/>
      <c r="G2287" s="1149"/>
      <c r="H2287" s="1238"/>
      <c r="I2287" s="782"/>
      <c r="J2287" s="1398"/>
      <c r="L2287" s="1399"/>
      <c r="R2287" s="1214"/>
      <c r="S2287" s="1214"/>
    </row>
    <row r="2288" spans="1:19" ht="9.75" hidden="1" customHeight="1">
      <c r="A2288" s="1145"/>
      <c r="B2288" s="1145"/>
      <c r="C2288" s="1144"/>
      <c r="D2288" s="1147"/>
      <c r="E2288" s="1149"/>
      <c r="F2288" s="1212"/>
      <c r="G2288" s="1149">
        <f>+L2288</f>
        <v>0</v>
      </c>
      <c r="H2288" s="1238">
        <f>E2288*G2288</f>
        <v>0</v>
      </c>
      <c r="I2288" s="782"/>
      <c r="J2288" s="1397">
        <f>+F2288</f>
        <v>0</v>
      </c>
      <c r="L2288" s="1399">
        <f>J2288*$L$3</f>
        <v>0</v>
      </c>
      <c r="R2288" s="1212"/>
      <c r="S2288" s="1212"/>
    </row>
    <row r="2289" spans="1:19" ht="9.75" hidden="1" customHeight="1">
      <c r="A2289" s="1145"/>
      <c r="B2289" s="1145"/>
      <c r="C2289" s="1144"/>
      <c r="D2289" s="1147"/>
      <c r="E2289" s="1149"/>
      <c r="F2289" s="1213"/>
      <c r="G2289" s="1149"/>
      <c r="H2289" s="1238"/>
      <c r="I2289" s="782"/>
      <c r="J2289" s="1398"/>
      <c r="L2289" s="1399"/>
      <c r="R2289" s="1213"/>
      <c r="S2289" s="1213"/>
    </row>
    <row r="2290" spans="1:19" ht="9.75" hidden="1" customHeight="1">
      <c r="A2290" s="1145"/>
      <c r="B2290" s="1145"/>
      <c r="C2290" s="1144"/>
      <c r="D2290" s="1147"/>
      <c r="E2290" s="1149"/>
      <c r="F2290" s="1213"/>
      <c r="G2290" s="1149"/>
      <c r="H2290" s="1238"/>
      <c r="I2290" s="782"/>
      <c r="J2290" s="1398"/>
      <c r="L2290" s="1399"/>
      <c r="R2290" s="1213"/>
      <c r="S2290" s="1213"/>
    </row>
    <row r="2291" spans="1:19" ht="9.75" hidden="1" customHeight="1">
      <c r="A2291" s="1145"/>
      <c r="B2291" s="1145"/>
      <c r="C2291" s="1144"/>
      <c r="D2291" s="1147"/>
      <c r="E2291" s="1149"/>
      <c r="F2291" s="1213"/>
      <c r="G2291" s="1149"/>
      <c r="H2291" s="1238"/>
      <c r="I2291" s="782"/>
      <c r="J2291" s="1398"/>
      <c r="L2291" s="1399"/>
      <c r="R2291" s="1213"/>
      <c r="S2291" s="1213"/>
    </row>
    <row r="2292" spans="1:19" ht="9.75" hidden="1" customHeight="1">
      <c r="A2292" s="1145"/>
      <c r="B2292" s="1145"/>
      <c r="C2292" s="1144"/>
      <c r="D2292" s="1147"/>
      <c r="E2292" s="1149"/>
      <c r="F2292" s="1214"/>
      <c r="G2292" s="1149"/>
      <c r="H2292" s="1238"/>
      <c r="I2292" s="782"/>
      <c r="J2292" s="1398"/>
      <c r="L2292" s="1399"/>
      <c r="R2292" s="1214"/>
      <c r="S2292" s="1214"/>
    </row>
    <row r="2293" spans="1:19" ht="9.75" hidden="1" customHeight="1">
      <c r="A2293" s="1145"/>
      <c r="B2293" s="1145"/>
      <c r="C2293" s="1144"/>
      <c r="D2293" s="1147"/>
      <c r="E2293" s="1149"/>
      <c r="F2293" s="1212"/>
      <c r="G2293" s="1149">
        <f>+L2293</f>
        <v>0</v>
      </c>
      <c r="H2293" s="1238">
        <f>E2293*G2293</f>
        <v>0</v>
      </c>
      <c r="I2293" s="782"/>
      <c r="J2293" s="1397">
        <f>+F2293</f>
        <v>0</v>
      </c>
      <c r="L2293" s="1399">
        <f>J2293*$L$3</f>
        <v>0</v>
      </c>
      <c r="R2293" s="1212"/>
      <c r="S2293" s="1212"/>
    </row>
    <row r="2294" spans="1:19" ht="9.75" hidden="1" customHeight="1">
      <c r="A2294" s="1145"/>
      <c r="B2294" s="1145"/>
      <c r="C2294" s="1144"/>
      <c r="D2294" s="1147"/>
      <c r="E2294" s="1149"/>
      <c r="F2294" s="1213"/>
      <c r="G2294" s="1149"/>
      <c r="H2294" s="1238"/>
      <c r="I2294" s="782"/>
      <c r="J2294" s="1398"/>
      <c r="L2294" s="1399"/>
      <c r="R2294" s="1213"/>
      <c r="S2294" s="1213"/>
    </row>
    <row r="2295" spans="1:19" ht="9.75" hidden="1" customHeight="1">
      <c r="A2295" s="1145"/>
      <c r="B2295" s="1145"/>
      <c r="C2295" s="1144"/>
      <c r="D2295" s="1147"/>
      <c r="E2295" s="1149"/>
      <c r="F2295" s="1213"/>
      <c r="G2295" s="1149"/>
      <c r="H2295" s="1238"/>
      <c r="I2295" s="782"/>
      <c r="J2295" s="1398"/>
      <c r="L2295" s="1399"/>
      <c r="R2295" s="1213"/>
      <c r="S2295" s="1213"/>
    </row>
    <row r="2296" spans="1:19" ht="9.75" hidden="1" customHeight="1">
      <c r="A2296" s="1145"/>
      <c r="B2296" s="1145"/>
      <c r="C2296" s="1144"/>
      <c r="D2296" s="1147"/>
      <c r="E2296" s="1149"/>
      <c r="F2296" s="1213"/>
      <c r="G2296" s="1149"/>
      <c r="H2296" s="1238"/>
      <c r="I2296" s="782"/>
      <c r="J2296" s="1398"/>
      <c r="L2296" s="1399"/>
      <c r="R2296" s="1213"/>
      <c r="S2296" s="1213"/>
    </row>
    <row r="2297" spans="1:19" ht="7.5" hidden="1" customHeight="1">
      <c r="A2297" s="1145"/>
      <c r="B2297" s="1145"/>
      <c r="C2297" s="1144"/>
      <c r="D2297" s="1147"/>
      <c r="E2297" s="1149"/>
      <c r="F2297" s="1214"/>
      <c r="G2297" s="1149"/>
      <c r="H2297" s="1238"/>
      <c r="I2297" s="782"/>
      <c r="J2297" s="1398"/>
      <c r="L2297" s="1399"/>
      <c r="R2297" s="1214"/>
      <c r="S2297" s="1214"/>
    </row>
    <row r="2298" spans="1:19" ht="9.75" hidden="1" customHeight="1">
      <c r="A2298" s="1145"/>
      <c r="B2298" s="1145"/>
      <c r="C2298" s="1144"/>
      <c r="D2298" s="1147"/>
      <c r="E2298" s="1149"/>
      <c r="F2298" s="1212"/>
      <c r="G2298" s="1149">
        <f>+L2298</f>
        <v>0</v>
      </c>
      <c r="H2298" s="1238">
        <f>E2298*G2298</f>
        <v>0</v>
      </c>
      <c r="I2298" s="782"/>
      <c r="J2298" s="1397">
        <f>+F2298</f>
        <v>0</v>
      </c>
      <c r="L2298" s="1399">
        <f>J2298*$L$3</f>
        <v>0</v>
      </c>
      <c r="R2298" s="1212"/>
      <c r="S2298" s="1212"/>
    </row>
    <row r="2299" spans="1:19" ht="9.75" hidden="1" customHeight="1">
      <c r="A2299" s="1145"/>
      <c r="B2299" s="1145"/>
      <c r="C2299" s="1144"/>
      <c r="D2299" s="1147"/>
      <c r="E2299" s="1149"/>
      <c r="F2299" s="1213"/>
      <c r="G2299" s="1149"/>
      <c r="H2299" s="1238"/>
      <c r="I2299" s="782"/>
      <c r="J2299" s="1398"/>
      <c r="L2299" s="1399"/>
      <c r="R2299" s="1213"/>
      <c r="S2299" s="1213"/>
    </row>
    <row r="2300" spans="1:19" ht="9.75" hidden="1" customHeight="1">
      <c r="A2300" s="1145"/>
      <c r="B2300" s="1145"/>
      <c r="C2300" s="1144"/>
      <c r="D2300" s="1147"/>
      <c r="E2300" s="1149"/>
      <c r="F2300" s="1213"/>
      <c r="G2300" s="1149"/>
      <c r="H2300" s="1238"/>
      <c r="I2300" s="782"/>
      <c r="J2300" s="1398"/>
      <c r="L2300" s="1399"/>
      <c r="R2300" s="1213"/>
      <c r="S2300" s="1213"/>
    </row>
    <row r="2301" spans="1:19" ht="9.75" hidden="1" customHeight="1">
      <c r="A2301" s="1145"/>
      <c r="B2301" s="1145"/>
      <c r="C2301" s="1144"/>
      <c r="D2301" s="1147"/>
      <c r="E2301" s="1149"/>
      <c r="F2301" s="1213"/>
      <c r="G2301" s="1149"/>
      <c r="H2301" s="1238"/>
      <c r="I2301" s="782"/>
      <c r="J2301" s="1398"/>
      <c r="L2301" s="1399"/>
      <c r="R2301" s="1213"/>
      <c r="S2301" s="1213"/>
    </row>
    <row r="2302" spans="1:19" ht="9.75" hidden="1" customHeight="1">
      <c r="A2302" s="1145"/>
      <c r="B2302" s="1145"/>
      <c r="C2302" s="1144"/>
      <c r="D2302" s="1147"/>
      <c r="E2302" s="1149"/>
      <c r="F2302" s="1214"/>
      <c r="G2302" s="1149"/>
      <c r="H2302" s="1238"/>
      <c r="I2302" s="782"/>
      <c r="J2302" s="1398"/>
      <c r="L2302" s="1399"/>
      <c r="R2302" s="1214"/>
      <c r="S2302" s="1214"/>
    </row>
    <row r="2303" spans="1:19" ht="9.75" hidden="1" customHeight="1">
      <c r="A2303" s="1145"/>
      <c r="B2303" s="1145"/>
      <c r="C2303" s="1144"/>
      <c r="D2303" s="1147"/>
      <c r="E2303" s="1149"/>
      <c r="F2303" s="1212"/>
      <c r="G2303" s="1149">
        <f>+L2303</f>
        <v>0</v>
      </c>
      <c r="H2303" s="1238">
        <f>E2303*G2303</f>
        <v>0</v>
      </c>
      <c r="I2303" s="782"/>
      <c r="J2303" s="1397">
        <f>+F2303</f>
        <v>0</v>
      </c>
      <c r="L2303" s="1399">
        <f>J2303*$L$3</f>
        <v>0</v>
      </c>
      <c r="R2303" s="1212"/>
      <c r="S2303" s="1212"/>
    </row>
    <row r="2304" spans="1:19" ht="9.75" hidden="1" customHeight="1">
      <c r="A2304" s="1145"/>
      <c r="B2304" s="1145"/>
      <c r="C2304" s="1144"/>
      <c r="D2304" s="1147"/>
      <c r="E2304" s="1149"/>
      <c r="F2304" s="1213"/>
      <c r="G2304" s="1149"/>
      <c r="H2304" s="1238"/>
      <c r="I2304" s="782"/>
      <c r="J2304" s="1398"/>
      <c r="L2304" s="1399"/>
      <c r="R2304" s="1213"/>
      <c r="S2304" s="1213"/>
    </row>
    <row r="2305" spans="1:19" ht="9.75" hidden="1" customHeight="1">
      <c r="A2305" s="1145"/>
      <c r="B2305" s="1145"/>
      <c r="C2305" s="1144"/>
      <c r="D2305" s="1147"/>
      <c r="E2305" s="1149"/>
      <c r="F2305" s="1213"/>
      <c r="G2305" s="1149"/>
      <c r="H2305" s="1238"/>
      <c r="I2305" s="782"/>
      <c r="J2305" s="1398"/>
      <c r="L2305" s="1399"/>
      <c r="R2305" s="1213"/>
      <c r="S2305" s="1213"/>
    </row>
    <row r="2306" spans="1:19" ht="9.75" hidden="1" customHeight="1">
      <c r="A2306" s="1145"/>
      <c r="B2306" s="1145"/>
      <c r="C2306" s="1144"/>
      <c r="D2306" s="1147"/>
      <c r="E2306" s="1149"/>
      <c r="F2306" s="1213"/>
      <c r="G2306" s="1149"/>
      <c r="H2306" s="1238"/>
      <c r="I2306" s="782"/>
      <c r="J2306" s="1398"/>
      <c r="L2306" s="1399"/>
      <c r="R2306" s="1213"/>
      <c r="S2306" s="1213"/>
    </row>
    <row r="2307" spans="1:19" ht="9.75" hidden="1" customHeight="1">
      <c r="A2307" s="1145"/>
      <c r="B2307" s="1145"/>
      <c r="C2307" s="1144"/>
      <c r="D2307" s="1147"/>
      <c r="E2307" s="1149"/>
      <c r="F2307" s="1214"/>
      <c r="G2307" s="1149"/>
      <c r="H2307" s="1238"/>
      <c r="I2307" s="782"/>
      <c r="J2307" s="1398"/>
      <c r="L2307" s="1399"/>
      <c r="R2307" s="1214"/>
      <c r="S2307" s="1214"/>
    </row>
    <row r="2308" spans="1:19" ht="9.75" hidden="1" customHeight="1">
      <c r="A2308" s="1145"/>
      <c r="B2308" s="1145"/>
      <c r="C2308" s="1144"/>
      <c r="D2308" s="1147"/>
      <c r="E2308" s="1149"/>
      <c r="F2308" s="1212"/>
      <c r="G2308" s="1149">
        <f>+L2308</f>
        <v>0</v>
      </c>
      <c r="H2308" s="1238">
        <f>E2308*G2308</f>
        <v>0</v>
      </c>
      <c r="I2308" s="782"/>
      <c r="J2308" s="1397">
        <f>+F2308</f>
        <v>0</v>
      </c>
      <c r="L2308" s="1399">
        <f>J2308*$L$3</f>
        <v>0</v>
      </c>
      <c r="R2308" s="1212"/>
      <c r="S2308" s="1212"/>
    </row>
    <row r="2309" spans="1:19" ht="9.75" hidden="1" customHeight="1">
      <c r="A2309" s="1145"/>
      <c r="B2309" s="1145"/>
      <c r="C2309" s="1144"/>
      <c r="D2309" s="1147"/>
      <c r="E2309" s="1149"/>
      <c r="F2309" s="1213"/>
      <c r="G2309" s="1149"/>
      <c r="H2309" s="1238"/>
      <c r="I2309" s="782"/>
      <c r="J2309" s="1398"/>
      <c r="L2309" s="1399"/>
      <c r="R2309" s="1213"/>
      <c r="S2309" s="1213"/>
    </row>
    <row r="2310" spans="1:19" ht="9.75" hidden="1" customHeight="1">
      <c r="A2310" s="1145"/>
      <c r="B2310" s="1145"/>
      <c r="C2310" s="1144"/>
      <c r="D2310" s="1147"/>
      <c r="E2310" s="1149"/>
      <c r="F2310" s="1213"/>
      <c r="G2310" s="1149"/>
      <c r="H2310" s="1238"/>
      <c r="I2310" s="782"/>
      <c r="J2310" s="1398"/>
      <c r="L2310" s="1399"/>
      <c r="R2310" s="1213"/>
      <c r="S2310" s="1213"/>
    </row>
    <row r="2311" spans="1:19" ht="9.75" hidden="1" customHeight="1">
      <c r="A2311" s="1145"/>
      <c r="B2311" s="1145"/>
      <c r="C2311" s="1144"/>
      <c r="D2311" s="1147"/>
      <c r="E2311" s="1149"/>
      <c r="F2311" s="1213"/>
      <c r="G2311" s="1149"/>
      <c r="H2311" s="1238"/>
      <c r="I2311" s="782"/>
      <c r="J2311" s="1398"/>
      <c r="L2311" s="1399"/>
      <c r="R2311" s="1213"/>
      <c r="S2311" s="1213"/>
    </row>
    <row r="2312" spans="1:19" ht="9.75" hidden="1" customHeight="1">
      <c r="A2312" s="1145"/>
      <c r="B2312" s="1145"/>
      <c r="C2312" s="1144"/>
      <c r="D2312" s="1147"/>
      <c r="E2312" s="1149"/>
      <c r="F2312" s="1214"/>
      <c r="G2312" s="1149"/>
      <c r="H2312" s="1238"/>
      <c r="I2312" s="782"/>
      <c r="J2312" s="1398"/>
      <c r="L2312" s="1399"/>
      <c r="R2312" s="1214"/>
      <c r="S2312" s="1214"/>
    </row>
    <row r="2313" spans="1:19" ht="9.75" hidden="1" customHeight="1">
      <c r="A2313" s="1145"/>
      <c r="B2313" s="1145"/>
      <c r="C2313" s="1144"/>
      <c r="D2313" s="1147"/>
      <c r="E2313" s="1149"/>
      <c r="F2313" s="1212"/>
      <c r="G2313" s="1149">
        <f>+L2313</f>
        <v>0</v>
      </c>
      <c r="H2313" s="1238">
        <f>E2313*G2313</f>
        <v>0</v>
      </c>
      <c r="I2313" s="782"/>
      <c r="J2313" s="1397">
        <f>+F2313</f>
        <v>0</v>
      </c>
      <c r="L2313" s="1399">
        <f>J2313*$L$3</f>
        <v>0</v>
      </c>
      <c r="R2313" s="1212"/>
      <c r="S2313" s="1212"/>
    </row>
    <row r="2314" spans="1:19" ht="9.75" hidden="1" customHeight="1">
      <c r="A2314" s="1145"/>
      <c r="B2314" s="1145"/>
      <c r="C2314" s="1144"/>
      <c r="D2314" s="1147"/>
      <c r="E2314" s="1149"/>
      <c r="F2314" s="1213"/>
      <c r="G2314" s="1149"/>
      <c r="H2314" s="1238"/>
      <c r="I2314" s="782"/>
      <c r="J2314" s="1398"/>
      <c r="L2314" s="1399"/>
      <c r="R2314" s="1213"/>
      <c r="S2314" s="1213"/>
    </row>
    <row r="2315" spans="1:19" ht="9.75" hidden="1" customHeight="1">
      <c r="A2315" s="1145"/>
      <c r="B2315" s="1145"/>
      <c r="C2315" s="1144"/>
      <c r="D2315" s="1147"/>
      <c r="E2315" s="1149"/>
      <c r="F2315" s="1213"/>
      <c r="G2315" s="1149"/>
      <c r="H2315" s="1238"/>
      <c r="I2315" s="782"/>
      <c r="J2315" s="1398"/>
      <c r="L2315" s="1399"/>
      <c r="R2315" s="1213"/>
      <c r="S2315" s="1213"/>
    </row>
    <row r="2316" spans="1:19" ht="9.75" hidden="1" customHeight="1">
      <c r="A2316" s="1145"/>
      <c r="B2316" s="1145"/>
      <c r="C2316" s="1144"/>
      <c r="D2316" s="1147"/>
      <c r="E2316" s="1149"/>
      <c r="F2316" s="1213"/>
      <c r="G2316" s="1149"/>
      <c r="H2316" s="1238"/>
      <c r="I2316" s="782"/>
      <c r="J2316" s="1398"/>
      <c r="L2316" s="1399"/>
      <c r="R2316" s="1213"/>
      <c r="S2316" s="1213"/>
    </row>
    <row r="2317" spans="1:19" ht="9.75" hidden="1" customHeight="1">
      <c r="A2317" s="1145"/>
      <c r="B2317" s="1145"/>
      <c r="C2317" s="1144"/>
      <c r="D2317" s="1147"/>
      <c r="E2317" s="1149"/>
      <c r="F2317" s="1214"/>
      <c r="G2317" s="1149"/>
      <c r="H2317" s="1238"/>
      <c r="I2317" s="782"/>
      <c r="J2317" s="1398"/>
      <c r="L2317" s="1399"/>
      <c r="R2317" s="1214"/>
      <c r="S2317" s="1214"/>
    </row>
    <row r="2318" spans="1:19" ht="9.75" hidden="1" customHeight="1">
      <c r="A2318" s="1145"/>
      <c r="B2318" s="1145"/>
      <c r="C2318" s="1144"/>
      <c r="D2318" s="1147"/>
      <c r="E2318" s="1149"/>
      <c r="F2318" s="1212"/>
      <c r="G2318" s="1149">
        <f>+L2318</f>
        <v>0</v>
      </c>
      <c r="H2318" s="1238">
        <f>E2318*G2318</f>
        <v>0</v>
      </c>
      <c r="I2318" s="782"/>
      <c r="J2318" s="1397">
        <f>+F2318</f>
        <v>0</v>
      </c>
      <c r="L2318" s="1399">
        <f>J2318*$L$3</f>
        <v>0</v>
      </c>
      <c r="R2318" s="1212"/>
      <c r="S2318" s="1212"/>
    </row>
    <row r="2319" spans="1:19" ht="9.75" hidden="1" customHeight="1">
      <c r="A2319" s="1145"/>
      <c r="B2319" s="1145"/>
      <c r="C2319" s="1144"/>
      <c r="D2319" s="1147"/>
      <c r="E2319" s="1149"/>
      <c r="F2319" s="1213"/>
      <c r="G2319" s="1149"/>
      <c r="H2319" s="1238"/>
      <c r="I2319" s="782"/>
      <c r="J2319" s="1398"/>
      <c r="L2319" s="1399"/>
      <c r="R2319" s="1213"/>
      <c r="S2319" s="1213"/>
    </row>
    <row r="2320" spans="1:19" ht="9.75" hidden="1" customHeight="1">
      <c r="A2320" s="1145"/>
      <c r="B2320" s="1145"/>
      <c r="C2320" s="1144"/>
      <c r="D2320" s="1147"/>
      <c r="E2320" s="1149"/>
      <c r="F2320" s="1213"/>
      <c r="G2320" s="1149"/>
      <c r="H2320" s="1238"/>
      <c r="I2320" s="782"/>
      <c r="J2320" s="1398"/>
      <c r="L2320" s="1399"/>
      <c r="R2320" s="1213"/>
      <c r="S2320" s="1213"/>
    </row>
    <row r="2321" spans="1:19" ht="9.75" hidden="1" customHeight="1">
      <c r="A2321" s="1145"/>
      <c r="B2321" s="1145"/>
      <c r="C2321" s="1144"/>
      <c r="D2321" s="1147"/>
      <c r="E2321" s="1149"/>
      <c r="F2321" s="1213"/>
      <c r="G2321" s="1149"/>
      <c r="H2321" s="1238"/>
      <c r="I2321" s="782"/>
      <c r="J2321" s="1398"/>
      <c r="L2321" s="1399"/>
      <c r="R2321" s="1213"/>
      <c r="S2321" s="1213"/>
    </row>
    <row r="2322" spans="1:19" ht="9.75" hidden="1" customHeight="1">
      <c r="A2322" s="1145"/>
      <c r="B2322" s="1145"/>
      <c r="C2322" s="1144"/>
      <c r="D2322" s="1147"/>
      <c r="E2322" s="1149"/>
      <c r="F2322" s="1214"/>
      <c r="G2322" s="1149"/>
      <c r="H2322" s="1238"/>
      <c r="I2322" s="782"/>
      <c r="J2322" s="1398"/>
      <c r="L2322" s="1399"/>
      <c r="R2322" s="1214"/>
      <c r="S2322" s="1214"/>
    </row>
    <row r="2323" spans="1:19" ht="9.75" hidden="1" customHeight="1">
      <c r="A2323" s="1145"/>
      <c r="B2323" s="1145"/>
      <c r="C2323" s="1144"/>
      <c r="D2323" s="1147"/>
      <c r="E2323" s="1149"/>
      <c r="F2323" s="1212"/>
      <c r="G2323" s="1149">
        <f>+L2323</f>
        <v>0</v>
      </c>
      <c r="H2323" s="1238">
        <f>E2323*G2323</f>
        <v>0</v>
      </c>
      <c r="I2323" s="782"/>
      <c r="J2323" s="1397">
        <f>+F2323</f>
        <v>0</v>
      </c>
      <c r="L2323" s="1399">
        <f>J2323*$L$3</f>
        <v>0</v>
      </c>
      <c r="R2323" s="1212"/>
      <c r="S2323" s="1212"/>
    </row>
    <row r="2324" spans="1:19" ht="9.75" hidden="1" customHeight="1">
      <c r="A2324" s="1145"/>
      <c r="B2324" s="1145"/>
      <c r="C2324" s="1144"/>
      <c r="D2324" s="1147"/>
      <c r="E2324" s="1149"/>
      <c r="F2324" s="1213"/>
      <c r="G2324" s="1149"/>
      <c r="H2324" s="1238"/>
      <c r="I2324" s="782"/>
      <c r="J2324" s="1398"/>
      <c r="L2324" s="1399"/>
      <c r="R2324" s="1213"/>
      <c r="S2324" s="1213"/>
    </row>
    <row r="2325" spans="1:19" ht="9.75" hidden="1" customHeight="1">
      <c r="A2325" s="1145"/>
      <c r="B2325" s="1145"/>
      <c r="C2325" s="1144"/>
      <c r="D2325" s="1147"/>
      <c r="E2325" s="1149"/>
      <c r="F2325" s="1213"/>
      <c r="G2325" s="1149"/>
      <c r="H2325" s="1238"/>
      <c r="I2325" s="782"/>
      <c r="J2325" s="1398"/>
      <c r="L2325" s="1399"/>
      <c r="R2325" s="1213"/>
      <c r="S2325" s="1213"/>
    </row>
    <row r="2326" spans="1:19" ht="9.75" hidden="1" customHeight="1">
      <c r="A2326" s="1145"/>
      <c r="B2326" s="1145"/>
      <c r="C2326" s="1144"/>
      <c r="D2326" s="1147"/>
      <c r="E2326" s="1149"/>
      <c r="F2326" s="1213"/>
      <c r="G2326" s="1149"/>
      <c r="H2326" s="1238"/>
      <c r="I2326" s="782"/>
      <c r="J2326" s="1398"/>
      <c r="L2326" s="1399"/>
      <c r="R2326" s="1213"/>
      <c r="S2326" s="1213"/>
    </row>
    <row r="2327" spans="1:19" ht="9.75" hidden="1" customHeight="1">
      <c r="A2327" s="1145"/>
      <c r="B2327" s="1145"/>
      <c r="C2327" s="1144"/>
      <c r="D2327" s="1147"/>
      <c r="E2327" s="1149"/>
      <c r="F2327" s="1214"/>
      <c r="G2327" s="1149"/>
      <c r="H2327" s="1238"/>
      <c r="I2327" s="782"/>
      <c r="J2327" s="1398"/>
      <c r="L2327" s="1399"/>
      <c r="R2327" s="1214"/>
      <c r="S2327" s="1214"/>
    </row>
    <row r="2328" spans="1:19" ht="9.75" hidden="1" customHeight="1">
      <c r="A2328" s="1145"/>
      <c r="B2328" s="1145"/>
      <c r="C2328" s="1144"/>
      <c r="D2328" s="1147"/>
      <c r="E2328" s="1149"/>
      <c r="F2328" s="1212"/>
      <c r="G2328" s="1149">
        <f>+L2328</f>
        <v>0</v>
      </c>
      <c r="H2328" s="1238">
        <f>E2328*G2328</f>
        <v>0</v>
      </c>
      <c r="I2328" s="782"/>
      <c r="J2328" s="1397">
        <f>+F2328</f>
        <v>0</v>
      </c>
      <c r="L2328" s="1399">
        <f>J2328*$L$3</f>
        <v>0</v>
      </c>
      <c r="R2328" s="1212"/>
      <c r="S2328" s="1212"/>
    </row>
    <row r="2329" spans="1:19" ht="9.75" hidden="1" customHeight="1">
      <c r="A2329" s="1145"/>
      <c r="B2329" s="1145"/>
      <c r="C2329" s="1144"/>
      <c r="D2329" s="1147"/>
      <c r="E2329" s="1149"/>
      <c r="F2329" s="1213"/>
      <c r="G2329" s="1149"/>
      <c r="H2329" s="1238"/>
      <c r="I2329" s="782"/>
      <c r="J2329" s="1398"/>
      <c r="L2329" s="1399"/>
      <c r="R2329" s="1213"/>
      <c r="S2329" s="1213"/>
    </row>
    <row r="2330" spans="1:19" ht="9.75" hidden="1" customHeight="1">
      <c r="A2330" s="1145"/>
      <c r="B2330" s="1145"/>
      <c r="C2330" s="1144"/>
      <c r="D2330" s="1147"/>
      <c r="E2330" s="1149"/>
      <c r="F2330" s="1213"/>
      <c r="G2330" s="1149"/>
      <c r="H2330" s="1238"/>
      <c r="I2330" s="782"/>
      <c r="J2330" s="1398"/>
      <c r="L2330" s="1399"/>
      <c r="R2330" s="1213"/>
      <c r="S2330" s="1213"/>
    </row>
    <row r="2331" spans="1:19" ht="9.75" hidden="1" customHeight="1">
      <c r="A2331" s="1145"/>
      <c r="B2331" s="1145"/>
      <c r="C2331" s="1144"/>
      <c r="D2331" s="1147"/>
      <c r="E2331" s="1149"/>
      <c r="F2331" s="1213"/>
      <c r="G2331" s="1149"/>
      <c r="H2331" s="1238"/>
      <c r="I2331" s="782"/>
      <c r="J2331" s="1398"/>
      <c r="L2331" s="1399"/>
      <c r="R2331" s="1213"/>
      <c r="S2331" s="1213"/>
    </row>
    <row r="2332" spans="1:19" ht="9.75" hidden="1" customHeight="1">
      <c r="A2332" s="1145"/>
      <c r="B2332" s="1145"/>
      <c r="C2332" s="1144"/>
      <c r="D2332" s="1147"/>
      <c r="E2332" s="1149"/>
      <c r="F2332" s="1214"/>
      <c r="G2332" s="1149"/>
      <c r="H2332" s="1238"/>
      <c r="I2332" s="782"/>
      <c r="J2332" s="1398"/>
      <c r="L2332" s="1399"/>
      <c r="R2332" s="1214"/>
      <c r="S2332" s="1214"/>
    </row>
    <row r="2333" spans="1:19" ht="9.75" hidden="1" customHeight="1">
      <c r="A2333" s="1145"/>
      <c r="B2333" s="1145"/>
      <c r="C2333" s="1415"/>
      <c r="D2333" s="1147"/>
      <c r="E2333" s="1149"/>
      <c r="F2333" s="1212"/>
      <c r="G2333" s="1149">
        <f>+L2333</f>
        <v>0</v>
      </c>
      <c r="H2333" s="1238">
        <f>E2333*G2333</f>
        <v>0</v>
      </c>
      <c r="I2333" s="782"/>
      <c r="J2333" s="1397">
        <f>+F2333</f>
        <v>0</v>
      </c>
      <c r="L2333" s="1399">
        <f>J2333*$L$3</f>
        <v>0</v>
      </c>
      <c r="R2333" s="1212"/>
      <c r="S2333" s="1212"/>
    </row>
    <row r="2334" spans="1:19" ht="9.75" hidden="1" customHeight="1">
      <c r="A2334" s="1145"/>
      <c r="B2334" s="1145"/>
      <c r="C2334" s="1415"/>
      <c r="D2334" s="1147"/>
      <c r="E2334" s="1149"/>
      <c r="F2334" s="1213"/>
      <c r="G2334" s="1149"/>
      <c r="H2334" s="1238"/>
      <c r="I2334" s="782"/>
      <c r="J2334" s="1398"/>
      <c r="L2334" s="1399"/>
      <c r="R2334" s="1213"/>
      <c r="S2334" s="1213"/>
    </row>
    <row r="2335" spans="1:19" ht="9.75" hidden="1" customHeight="1">
      <c r="A2335" s="1145"/>
      <c r="B2335" s="1145"/>
      <c r="C2335" s="1415"/>
      <c r="D2335" s="1147"/>
      <c r="E2335" s="1149"/>
      <c r="F2335" s="1213"/>
      <c r="G2335" s="1149"/>
      <c r="H2335" s="1238"/>
      <c r="I2335" s="782"/>
      <c r="J2335" s="1398"/>
      <c r="L2335" s="1399"/>
      <c r="R2335" s="1213"/>
      <c r="S2335" s="1213"/>
    </row>
    <row r="2336" spans="1:19" ht="9.75" hidden="1" customHeight="1">
      <c r="A2336" s="1145"/>
      <c r="B2336" s="1145"/>
      <c r="C2336" s="1415"/>
      <c r="D2336" s="1147"/>
      <c r="E2336" s="1149"/>
      <c r="F2336" s="1213"/>
      <c r="G2336" s="1149"/>
      <c r="H2336" s="1238"/>
      <c r="I2336" s="782"/>
      <c r="J2336" s="1398"/>
      <c r="L2336" s="1399"/>
      <c r="R2336" s="1213"/>
      <c r="S2336" s="1213"/>
    </row>
    <row r="2337" spans="1:19" ht="9.75" hidden="1" customHeight="1">
      <c r="A2337" s="1145"/>
      <c r="B2337" s="1145"/>
      <c r="C2337" s="1415"/>
      <c r="D2337" s="1147"/>
      <c r="E2337" s="1149"/>
      <c r="F2337" s="1214"/>
      <c r="G2337" s="1149"/>
      <c r="H2337" s="1238"/>
      <c r="I2337" s="782"/>
      <c r="J2337" s="1398"/>
      <c r="L2337" s="1399"/>
      <c r="R2337" s="1214"/>
      <c r="S2337" s="1214"/>
    </row>
    <row r="2338" spans="1:19" ht="9.75" hidden="1" customHeight="1">
      <c r="A2338" s="1145"/>
      <c r="B2338" s="1145"/>
      <c r="C2338" s="1415"/>
      <c r="D2338" s="1147"/>
      <c r="E2338" s="1149"/>
      <c r="F2338" s="1212"/>
      <c r="G2338" s="1149">
        <f>+L2338</f>
        <v>0</v>
      </c>
      <c r="H2338" s="1238">
        <f>E2338*G2338</f>
        <v>0</v>
      </c>
      <c r="I2338" s="782"/>
      <c r="J2338" s="1397">
        <f>+F2338</f>
        <v>0</v>
      </c>
      <c r="L2338" s="1399">
        <f>J2338*$L$3</f>
        <v>0</v>
      </c>
      <c r="R2338" s="1212"/>
      <c r="S2338" s="1212"/>
    </row>
    <row r="2339" spans="1:19" ht="9.75" hidden="1" customHeight="1">
      <c r="A2339" s="1145"/>
      <c r="B2339" s="1145"/>
      <c r="C2339" s="1415"/>
      <c r="D2339" s="1147"/>
      <c r="E2339" s="1149"/>
      <c r="F2339" s="1213"/>
      <c r="G2339" s="1149"/>
      <c r="H2339" s="1238"/>
      <c r="I2339" s="782"/>
      <c r="J2339" s="1398"/>
      <c r="L2339" s="1399"/>
      <c r="R2339" s="1213"/>
      <c r="S2339" s="1213"/>
    </row>
    <row r="2340" spans="1:19" ht="9.75" hidden="1" customHeight="1">
      <c r="A2340" s="1145"/>
      <c r="B2340" s="1145"/>
      <c r="C2340" s="1415"/>
      <c r="D2340" s="1147"/>
      <c r="E2340" s="1149"/>
      <c r="F2340" s="1213"/>
      <c r="G2340" s="1149"/>
      <c r="H2340" s="1238"/>
      <c r="I2340" s="782"/>
      <c r="J2340" s="1398"/>
      <c r="L2340" s="1399"/>
      <c r="R2340" s="1213"/>
      <c r="S2340" s="1213"/>
    </row>
    <row r="2341" spans="1:19" ht="9.75" hidden="1" customHeight="1">
      <c r="A2341" s="1145"/>
      <c r="B2341" s="1145"/>
      <c r="C2341" s="1415"/>
      <c r="D2341" s="1147"/>
      <c r="E2341" s="1149"/>
      <c r="F2341" s="1213"/>
      <c r="G2341" s="1149"/>
      <c r="H2341" s="1238"/>
      <c r="I2341" s="782"/>
      <c r="J2341" s="1398"/>
      <c r="L2341" s="1399"/>
      <c r="R2341" s="1213"/>
      <c r="S2341" s="1213"/>
    </row>
    <row r="2342" spans="1:19" ht="9.75" hidden="1" customHeight="1">
      <c r="A2342" s="1145"/>
      <c r="B2342" s="1145"/>
      <c r="C2342" s="1415"/>
      <c r="D2342" s="1147"/>
      <c r="E2342" s="1149"/>
      <c r="F2342" s="1214"/>
      <c r="G2342" s="1149"/>
      <c r="H2342" s="1238"/>
      <c r="I2342" s="782"/>
      <c r="J2342" s="1398"/>
      <c r="L2342" s="1399"/>
      <c r="R2342" s="1214"/>
      <c r="S2342" s="1214"/>
    </row>
    <row r="2343" spans="1:19" ht="9.75" hidden="1" customHeight="1">
      <c r="A2343" s="1145"/>
      <c r="B2343" s="1145"/>
      <c r="C2343" s="1144"/>
      <c r="D2343" s="1147"/>
      <c r="E2343" s="1149"/>
      <c r="F2343" s="1212"/>
      <c r="G2343" s="1149">
        <f>+L2343</f>
        <v>0</v>
      </c>
      <c r="H2343" s="1238">
        <f>E2343*G2343</f>
        <v>0</v>
      </c>
      <c r="I2343" s="782"/>
      <c r="J2343" s="1397">
        <f>+F2343</f>
        <v>0</v>
      </c>
      <c r="L2343" s="1399">
        <f>J2343*$L$3</f>
        <v>0</v>
      </c>
      <c r="R2343" s="1212"/>
      <c r="S2343" s="1212"/>
    </row>
    <row r="2344" spans="1:19" ht="9.75" hidden="1" customHeight="1">
      <c r="A2344" s="1145"/>
      <c r="B2344" s="1145"/>
      <c r="C2344" s="1144"/>
      <c r="D2344" s="1147"/>
      <c r="E2344" s="1149"/>
      <c r="F2344" s="1213"/>
      <c r="G2344" s="1149"/>
      <c r="H2344" s="1238"/>
      <c r="I2344" s="782"/>
      <c r="J2344" s="1398"/>
      <c r="L2344" s="1399"/>
      <c r="R2344" s="1213"/>
      <c r="S2344" s="1213"/>
    </row>
    <row r="2345" spans="1:19" ht="9.75" hidden="1" customHeight="1">
      <c r="A2345" s="1145"/>
      <c r="B2345" s="1145"/>
      <c r="C2345" s="1144"/>
      <c r="D2345" s="1147"/>
      <c r="E2345" s="1149"/>
      <c r="F2345" s="1213"/>
      <c r="G2345" s="1149"/>
      <c r="H2345" s="1238"/>
      <c r="I2345" s="782"/>
      <c r="J2345" s="1398"/>
      <c r="L2345" s="1399"/>
      <c r="R2345" s="1213"/>
      <c r="S2345" s="1213"/>
    </row>
    <row r="2346" spans="1:19" ht="9.75" hidden="1" customHeight="1">
      <c r="A2346" s="1145"/>
      <c r="B2346" s="1145"/>
      <c r="C2346" s="1144"/>
      <c r="D2346" s="1147"/>
      <c r="E2346" s="1149"/>
      <c r="F2346" s="1213"/>
      <c r="G2346" s="1149"/>
      <c r="H2346" s="1238"/>
      <c r="I2346" s="782"/>
      <c r="J2346" s="1398"/>
      <c r="L2346" s="1399"/>
      <c r="R2346" s="1213"/>
      <c r="S2346" s="1213"/>
    </row>
    <row r="2347" spans="1:19" ht="9.75" hidden="1" customHeight="1">
      <c r="A2347" s="1145"/>
      <c r="B2347" s="1145"/>
      <c r="C2347" s="1144"/>
      <c r="D2347" s="1147"/>
      <c r="E2347" s="1149"/>
      <c r="F2347" s="1214"/>
      <c r="G2347" s="1149"/>
      <c r="H2347" s="1238"/>
      <c r="I2347" s="782"/>
      <c r="J2347" s="1398"/>
      <c r="L2347" s="1399"/>
      <c r="R2347" s="1214"/>
      <c r="S2347" s="1214"/>
    </row>
    <row r="2348" spans="1:19" ht="9.75" hidden="1" customHeight="1">
      <c r="A2348" s="1145"/>
      <c r="B2348" s="1145"/>
      <c r="C2348" s="1144"/>
      <c r="D2348" s="1147"/>
      <c r="E2348" s="1149"/>
      <c r="F2348" s="1212"/>
      <c r="G2348" s="1149">
        <f>+L2348</f>
        <v>0</v>
      </c>
      <c r="H2348" s="1238">
        <f>E2348*G2348</f>
        <v>0</v>
      </c>
      <c r="I2348" s="782"/>
      <c r="J2348" s="1397">
        <f>+F2348</f>
        <v>0</v>
      </c>
      <c r="L2348" s="1399">
        <f>J2348*$L$3</f>
        <v>0</v>
      </c>
      <c r="R2348" s="1212"/>
      <c r="S2348" s="1212"/>
    </row>
    <row r="2349" spans="1:19" ht="9.75" hidden="1" customHeight="1">
      <c r="A2349" s="1145"/>
      <c r="B2349" s="1145"/>
      <c r="C2349" s="1144"/>
      <c r="D2349" s="1147"/>
      <c r="E2349" s="1149"/>
      <c r="F2349" s="1213"/>
      <c r="G2349" s="1149"/>
      <c r="H2349" s="1238"/>
      <c r="I2349" s="782"/>
      <c r="J2349" s="1398"/>
      <c r="L2349" s="1399"/>
      <c r="R2349" s="1213"/>
      <c r="S2349" s="1213"/>
    </row>
    <row r="2350" spans="1:19" ht="9.75" hidden="1" customHeight="1">
      <c r="A2350" s="1145"/>
      <c r="B2350" s="1145"/>
      <c r="C2350" s="1144"/>
      <c r="D2350" s="1147"/>
      <c r="E2350" s="1149"/>
      <c r="F2350" s="1213"/>
      <c r="G2350" s="1149"/>
      <c r="H2350" s="1238"/>
      <c r="I2350" s="782"/>
      <c r="J2350" s="1398"/>
      <c r="L2350" s="1399"/>
      <c r="R2350" s="1213"/>
      <c r="S2350" s="1213"/>
    </row>
    <row r="2351" spans="1:19" ht="9.75" hidden="1" customHeight="1">
      <c r="A2351" s="1145"/>
      <c r="B2351" s="1145"/>
      <c r="C2351" s="1144"/>
      <c r="D2351" s="1147"/>
      <c r="E2351" s="1149"/>
      <c r="F2351" s="1213"/>
      <c r="G2351" s="1149"/>
      <c r="H2351" s="1238"/>
      <c r="I2351" s="782"/>
      <c r="J2351" s="1398"/>
      <c r="L2351" s="1399"/>
      <c r="R2351" s="1213"/>
      <c r="S2351" s="1213"/>
    </row>
    <row r="2352" spans="1:19" ht="9.75" hidden="1" customHeight="1">
      <c r="A2352" s="1145"/>
      <c r="B2352" s="1145"/>
      <c r="C2352" s="1144"/>
      <c r="D2352" s="1147"/>
      <c r="E2352" s="1149"/>
      <c r="F2352" s="1214"/>
      <c r="G2352" s="1149"/>
      <c r="H2352" s="1238"/>
      <c r="I2352" s="782"/>
      <c r="J2352" s="1398"/>
      <c r="L2352" s="1399"/>
      <c r="R2352" s="1214"/>
      <c r="S2352" s="1214"/>
    </row>
    <row r="2353" spans="1:19" ht="9.75" hidden="1" customHeight="1">
      <c r="A2353" s="1145"/>
      <c r="B2353" s="1145"/>
      <c r="C2353" s="1144"/>
      <c r="D2353" s="1147"/>
      <c r="E2353" s="1149"/>
      <c r="F2353" s="1212"/>
      <c r="G2353" s="1149">
        <f>+L2353</f>
        <v>0</v>
      </c>
      <c r="H2353" s="1238">
        <f>E2353*G2353</f>
        <v>0</v>
      </c>
      <c r="I2353" s="782"/>
      <c r="J2353" s="1397">
        <f>+F2353</f>
        <v>0</v>
      </c>
      <c r="L2353" s="1399">
        <f>J2353*$L$3</f>
        <v>0</v>
      </c>
      <c r="R2353" s="1212"/>
      <c r="S2353" s="1212"/>
    </row>
    <row r="2354" spans="1:19" ht="9.75" hidden="1" customHeight="1">
      <c r="A2354" s="1145"/>
      <c r="B2354" s="1145"/>
      <c r="C2354" s="1144"/>
      <c r="D2354" s="1147"/>
      <c r="E2354" s="1149"/>
      <c r="F2354" s="1213"/>
      <c r="G2354" s="1149"/>
      <c r="H2354" s="1238"/>
      <c r="I2354" s="782"/>
      <c r="J2354" s="1398"/>
      <c r="L2354" s="1399"/>
      <c r="R2354" s="1213"/>
      <c r="S2354" s="1213"/>
    </row>
    <row r="2355" spans="1:19" ht="9.75" hidden="1" customHeight="1">
      <c r="A2355" s="1145"/>
      <c r="B2355" s="1145"/>
      <c r="C2355" s="1144"/>
      <c r="D2355" s="1147"/>
      <c r="E2355" s="1149"/>
      <c r="F2355" s="1213"/>
      <c r="G2355" s="1149"/>
      <c r="H2355" s="1238"/>
      <c r="I2355" s="782"/>
      <c r="J2355" s="1398"/>
      <c r="L2355" s="1399"/>
      <c r="R2355" s="1213"/>
      <c r="S2355" s="1213"/>
    </row>
    <row r="2356" spans="1:19" ht="9.75" hidden="1" customHeight="1">
      <c r="A2356" s="1145"/>
      <c r="B2356" s="1145"/>
      <c r="C2356" s="1144"/>
      <c r="D2356" s="1147"/>
      <c r="E2356" s="1149"/>
      <c r="F2356" s="1213"/>
      <c r="G2356" s="1149"/>
      <c r="H2356" s="1238"/>
      <c r="I2356" s="782"/>
      <c r="J2356" s="1398"/>
      <c r="L2356" s="1399"/>
      <c r="R2356" s="1213"/>
      <c r="S2356" s="1213"/>
    </row>
    <row r="2357" spans="1:19" ht="9.75" hidden="1" customHeight="1">
      <c r="A2357" s="1145"/>
      <c r="B2357" s="1145"/>
      <c r="C2357" s="1144"/>
      <c r="D2357" s="1147"/>
      <c r="E2357" s="1149"/>
      <c r="F2357" s="1214"/>
      <c r="G2357" s="1149"/>
      <c r="H2357" s="1238"/>
      <c r="I2357" s="782"/>
      <c r="J2357" s="1398"/>
      <c r="L2357" s="1399"/>
      <c r="R2357" s="1214"/>
      <c r="S2357" s="1214"/>
    </row>
    <row r="2358" spans="1:19" ht="9.75" hidden="1" customHeight="1">
      <c r="A2358" s="1145"/>
      <c r="B2358" s="1145"/>
      <c r="C2358" s="1144"/>
      <c r="D2358" s="1147"/>
      <c r="E2358" s="1149"/>
      <c r="F2358" s="1212"/>
      <c r="G2358" s="1149">
        <f>+L2358</f>
        <v>0</v>
      </c>
      <c r="H2358" s="1238">
        <f>E2358*G2358</f>
        <v>0</v>
      </c>
      <c r="I2358" s="782"/>
      <c r="J2358" s="1397">
        <f>+F2358</f>
        <v>0</v>
      </c>
      <c r="L2358" s="1399">
        <f>J2358*$L$3</f>
        <v>0</v>
      </c>
      <c r="R2358" s="1212"/>
      <c r="S2358" s="1212"/>
    </row>
    <row r="2359" spans="1:19" ht="9.75" hidden="1" customHeight="1">
      <c r="A2359" s="1145"/>
      <c r="B2359" s="1145"/>
      <c r="C2359" s="1144"/>
      <c r="D2359" s="1147"/>
      <c r="E2359" s="1149"/>
      <c r="F2359" s="1213"/>
      <c r="G2359" s="1149"/>
      <c r="H2359" s="1238"/>
      <c r="I2359" s="782"/>
      <c r="J2359" s="1398"/>
      <c r="L2359" s="1399"/>
      <c r="R2359" s="1213"/>
      <c r="S2359" s="1213"/>
    </row>
    <row r="2360" spans="1:19" ht="9.75" hidden="1" customHeight="1">
      <c r="A2360" s="1145"/>
      <c r="B2360" s="1145"/>
      <c r="C2360" s="1144"/>
      <c r="D2360" s="1147"/>
      <c r="E2360" s="1149"/>
      <c r="F2360" s="1213"/>
      <c r="G2360" s="1149"/>
      <c r="H2360" s="1238"/>
      <c r="I2360" s="782"/>
      <c r="J2360" s="1398"/>
      <c r="L2360" s="1399"/>
      <c r="R2360" s="1213"/>
      <c r="S2360" s="1213"/>
    </row>
    <row r="2361" spans="1:19" ht="9.75" hidden="1" customHeight="1">
      <c r="A2361" s="1145"/>
      <c r="B2361" s="1145"/>
      <c r="C2361" s="1144"/>
      <c r="D2361" s="1147"/>
      <c r="E2361" s="1149"/>
      <c r="F2361" s="1213"/>
      <c r="G2361" s="1149"/>
      <c r="H2361" s="1238"/>
      <c r="I2361" s="782"/>
      <c r="J2361" s="1398"/>
      <c r="L2361" s="1399"/>
      <c r="R2361" s="1213"/>
      <c r="S2361" s="1213"/>
    </row>
    <row r="2362" spans="1:19" ht="9.75" hidden="1" customHeight="1">
      <c r="A2362" s="1145"/>
      <c r="B2362" s="1145"/>
      <c r="C2362" s="1144"/>
      <c r="D2362" s="1147"/>
      <c r="E2362" s="1149"/>
      <c r="F2362" s="1214"/>
      <c r="G2362" s="1149"/>
      <c r="H2362" s="1238"/>
      <c r="I2362" s="782"/>
      <c r="J2362" s="1398"/>
      <c r="L2362" s="1399"/>
      <c r="R2362" s="1214"/>
      <c r="S2362" s="1214"/>
    </row>
    <row r="2363" spans="1:19" ht="9.75" hidden="1" customHeight="1">
      <c r="A2363" s="1145"/>
      <c r="B2363" s="1145"/>
      <c r="C2363" s="1144"/>
      <c r="D2363" s="1147"/>
      <c r="E2363" s="1149"/>
      <c r="F2363" s="1212"/>
      <c r="G2363" s="1149">
        <f>+L2363</f>
        <v>0</v>
      </c>
      <c r="H2363" s="1238">
        <f>E2363*G2363</f>
        <v>0</v>
      </c>
      <c r="I2363" s="782"/>
      <c r="J2363" s="1397">
        <f>+F2363</f>
        <v>0</v>
      </c>
      <c r="L2363" s="1399">
        <f>J2363*$L$3</f>
        <v>0</v>
      </c>
      <c r="R2363" s="1212"/>
      <c r="S2363" s="1212"/>
    </row>
    <row r="2364" spans="1:19" ht="9.75" hidden="1" customHeight="1">
      <c r="A2364" s="1145"/>
      <c r="B2364" s="1145"/>
      <c r="C2364" s="1144"/>
      <c r="D2364" s="1147"/>
      <c r="E2364" s="1149"/>
      <c r="F2364" s="1213"/>
      <c r="G2364" s="1149"/>
      <c r="H2364" s="1238"/>
      <c r="I2364" s="782"/>
      <c r="J2364" s="1398"/>
      <c r="L2364" s="1399"/>
      <c r="R2364" s="1213"/>
      <c r="S2364" s="1213"/>
    </row>
    <row r="2365" spans="1:19" ht="9.75" hidden="1" customHeight="1">
      <c r="A2365" s="1145"/>
      <c r="B2365" s="1145"/>
      <c r="C2365" s="1144"/>
      <c r="D2365" s="1147"/>
      <c r="E2365" s="1149"/>
      <c r="F2365" s="1213"/>
      <c r="G2365" s="1149"/>
      <c r="H2365" s="1238"/>
      <c r="I2365" s="782"/>
      <c r="J2365" s="1398"/>
      <c r="L2365" s="1399"/>
      <c r="R2365" s="1213"/>
      <c r="S2365" s="1213"/>
    </row>
    <row r="2366" spans="1:19" ht="9.75" hidden="1" customHeight="1">
      <c r="A2366" s="1145"/>
      <c r="B2366" s="1145"/>
      <c r="C2366" s="1144"/>
      <c r="D2366" s="1147"/>
      <c r="E2366" s="1149"/>
      <c r="F2366" s="1213"/>
      <c r="G2366" s="1149"/>
      <c r="H2366" s="1238"/>
      <c r="I2366" s="782"/>
      <c r="J2366" s="1398"/>
      <c r="L2366" s="1399"/>
      <c r="R2366" s="1213"/>
      <c r="S2366" s="1213"/>
    </row>
    <row r="2367" spans="1:19" ht="5.25" hidden="1" customHeight="1">
      <c r="A2367" s="1145"/>
      <c r="B2367" s="1145"/>
      <c r="C2367" s="1144"/>
      <c r="D2367" s="1147"/>
      <c r="E2367" s="1149"/>
      <c r="F2367" s="1214"/>
      <c r="G2367" s="1149"/>
      <c r="H2367" s="1238"/>
      <c r="I2367" s="782"/>
      <c r="J2367" s="1398"/>
      <c r="L2367" s="1399"/>
      <c r="R2367" s="1214"/>
      <c r="S2367" s="1214"/>
    </row>
    <row r="2368" spans="1:19" ht="9.75" hidden="1" customHeight="1">
      <c r="A2368" s="1145"/>
      <c r="B2368" s="1145"/>
      <c r="C2368" s="1144"/>
      <c r="D2368" s="1147"/>
      <c r="E2368" s="1149"/>
      <c r="F2368" s="1212"/>
      <c r="G2368" s="1149">
        <f>+L2368</f>
        <v>0</v>
      </c>
      <c r="H2368" s="1238">
        <f>E2368*G2368</f>
        <v>0</v>
      </c>
      <c r="I2368" s="782"/>
      <c r="J2368" s="1397">
        <f>+F2368</f>
        <v>0</v>
      </c>
      <c r="L2368" s="1399">
        <f>J2368*$L$3</f>
        <v>0</v>
      </c>
      <c r="R2368" s="1212"/>
      <c r="S2368" s="1212"/>
    </row>
    <row r="2369" spans="1:19" ht="9.75" hidden="1" customHeight="1">
      <c r="A2369" s="1145"/>
      <c r="B2369" s="1145"/>
      <c r="C2369" s="1144"/>
      <c r="D2369" s="1147"/>
      <c r="E2369" s="1149"/>
      <c r="F2369" s="1213"/>
      <c r="G2369" s="1149"/>
      <c r="H2369" s="1238"/>
      <c r="I2369" s="782"/>
      <c r="J2369" s="1398"/>
      <c r="L2369" s="1399"/>
      <c r="R2369" s="1213"/>
      <c r="S2369" s="1213"/>
    </row>
    <row r="2370" spans="1:19" ht="9.75" hidden="1" customHeight="1">
      <c r="A2370" s="1145"/>
      <c r="B2370" s="1145"/>
      <c r="C2370" s="1144"/>
      <c r="D2370" s="1147"/>
      <c r="E2370" s="1149"/>
      <c r="F2370" s="1213"/>
      <c r="G2370" s="1149"/>
      <c r="H2370" s="1238"/>
      <c r="I2370" s="782"/>
      <c r="J2370" s="1398"/>
      <c r="L2370" s="1399"/>
      <c r="R2370" s="1213"/>
      <c r="S2370" s="1213"/>
    </row>
    <row r="2371" spans="1:19" ht="9.75" hidden="1" customHeight="1">
      <c r="A2371" s="1145"/>
      <c r="B2371" s="1145"/>
      <c r="C2371" s="1144"/>
      <c r="D2371" s="1147"/>
      <c r="E2371" s="1149"/>
      <c r="F2371" s="1213"/>
      <c r="G2371" s="1149"/>
      <c r="H2371" s="1238"/>
      <c r="I2371" s="782"/>
      <c r="J2371" s="1398"/>
      <c r="L2371" s="1399"/>
      <c r="R2371" s="1213"/>
      <c r="S2371" s="1213"/>
    </row>
    <row r="2372" spans="1:19" ht="9.75" hidden="1" customHeight="1">
      <c r="A2372" s="1145"/>
      <c r="B2372" s="1145"/>
      <c r="C2372" s="1144"/>
      <c r="D2372" s="1147"/>
      <c r="E2372" s="1149"/>
      <c r="F2372" s="1214"/>
      <c r="G2372" s="1149"/>
      <c r="H2372" s="1238"/>
      <c r="I2372" s="782"/>
      <c r="J2372" s="1398"/>
      <c r="L2372" s="1399"/>
      <c r="R2372" s="1214"/>
      <c r="S2372" s="1214"/>
    </row>
    <row r="2373" spans="1:19" ht="9.75" hidden="1" customHeight="1">
      <c r="A2373" s="1145"/>
      <c r="B2373" s="1145"/>
      <c r="C2373" s="1144"/>
      <c r="D2373" s="1147"/>
      <c r="E2373" s="1149"/>
      <c r="F2373" s="1212"/>
      <c r="G2373" s="1149">
        <f>+L2373</f>
        <v>0</v>
      </c>
      <c r="H2373" s="1238">
        <f>E2373*G2373</f>
        <v>0</v>
      </c>
      <c r="I2373" s="782"/>
      <c r="J2373" s="1397">
        <f>+F2373</f>
        <v>0</v>
      </c>
      <c r="L2373" s="1399">
        <f>J2373*$L$3</f>
        <v>0</v>
      </c>
      <c r="R2373" s="1212"/>
      <c r="S2373" s="1212"/>
    </row>
    <row r="2374" spans="1:19" ht="9.75" hidden="1" customHeight="1">
      <c r="A2374" s="1145"/>
      <c r="B2374" s="1145"/>
      <c r="C2374" s="1144"/>
      <c r="D2374" s="1147"/>
      <c r="E2374" s="1149"/>
      <c r="F2374" s="1213"/>
      <c r="G2374" s="1149"/>
      <c r="H2374" s="1238"/>
      <c r="I2374" s="782"/>
      <c r="J2374" s="1398"/>
      <c r="L2374" s="1399"/>
      <c r="R2374" s="1213"/>
      <c r="S2374" s="1213"/>
    </row>
    <row r="2375" spans="1:19" ht="9.75" hidden="1" customHeight="1">
      <c r="A2375" s="1145"/>
      <c r="B2375" s="1145"/>
      <c r="C2375" s="1144"/>
      <c r="D2375" s="1147"/>
      <c r="E2375" s="1149"/>
      <c r="F2375" s="1213"/>
      <c r="G2375" s="1149"/>
      <c r="H2375" s="1238"/>
      <c r="I2375" s="782"/>
      <c r="J2375" s="1398"/>
      <c r="L2375" s="1399"/>
      <c r="R2375" s="1213"/>
      <c r="S2375" s="1213"/>
    </row>
    <row r="2376" spans="1:19" ht="9.75" hidden="1" customHeight="1">
      <c r="A2376" s="1145"/>
      <c r="B2376" s="1145"/>
      <c r="C2376" s="1144"/>
      <c r="D2376" s="1147"/>
      <c r="E2376" s="1149"/>
      <c r="F2376" s="1213"/>
      <c r="G2376" s="1149"/>
      <c r="H2376" s="1238"/>
      <c r="I2376" s="782"/>
      <c r="J2376" s="1398"/>
      <c r="L2376" s="1399"/>
      <c r="R2376" s="1213"/>
      <c r="S2376" s="1213"/>
    </row>
    <row r="2377" spans="1:19" ht="8.25" hidden="1" customHeight="1">
      <c r="A2377" s="1145"/>
      <c r="B2377" s="1145"/>
      <c r="C2377" s="1144"/>
      <c r="D2377" s="1147"/>
      <c r="E2377" s="1149"/>
      <c r="F2377" s="1214"/>
      <c r="G2377" s="1149"/>
      <c r="H2377" s="1238"/>
      <c r="I2377" s="782"/>
      <c r="J2377" s="1398"/>
      <c r="L2377" s="1399"/>
      <c r="R2377" s="1214"/>
      <c r="S2377" s="1214"/>
    </row>
    <row r="2378" spans="1:19" ht="9.75" hidden="1" customHeight="1">
      <c r="A2378" s="1145"/>
      <c r="B2378" s="1145"/>
      <c r="C2378" s="1144"/>
      <c r="D2378" s="1147"/>
      <c r="E2378" s="1149"/>
      <c r="F2378" s="1212"/>
      <c r="G2378" s="1149">
        <f>+L2378</f>
        <v>0</v>
      </c>
      <c r="H2378" s="1238">
        <f>E2378*G2378</f>
        <v>0</v>
      </c>
      <c r="I2378" s="782"/>
      <c r="J2378" s="1397">
        <f>+F2378</f>
        <v>0</v>
      </c>
      <c r="L2378" s="1399">
        <f>J2378*$L$3</f>
        <v>0</v>
      </c>
      <c r="R2378" s="1212"/>
      <c r="S2378" s="1212"/>
    </row>
    <row r="2379" spans="1:19" ht="9.75" hidden="1" customHeight="1">
      <c r="A2379" s="1145"/>
      <c r="B2379" s="1145"/>
      <c r="C2379" s="1144"/>
      <c r="D2379" s="1147"/>
      <c r="E2379" s="1149"/>
      <c r="F2379" s="1213"/>
      <c r="G2379" s="1149"/>
      <c r="H2379" s="1238"/>
      <c r="I2379" s="782"/>
      <c r="J2379" s="1398"/>
      <c r="L2379" s="1399"/>
      <c r="R2379" s="1213"/>
      <c r="S2379" s="1213"/>
    </row>
    <row r="2380" spans="1:19" ht="9.75" hidden="1" customHeight="1">
      <c r="A2380" s="1145"/>
      <c r="B2380" s="1145"/>
      <c r="C2380" s="1144"/>
      <c r="D2380" s="1147"/>
      <c r="E2380" s="1149"/>
      <c r="F2380" s="1213"/>
      <c r="G2380" s="1149"/>
      <c r="H2380" s="1238"/>
      <c r="I2380" s="782"/>
      <c r="J2380" s="1398"/>
      <c r="L2380" s="1399"/>
      <c r="R2380" s="1213"/>
      <c r="S2380" s="1213"/>
    </row>
    <row r="2381" spans="1:19" ht="9.75" hidden="1" customHeight="1">
      <c r="A2381" s="1145"/>
      <c r="B2381" s="1145"/>
      <c r="C2381" s="1144"/>
      <c r="D2381" s="1147"/>
      <c r="E2381" s="1149"/>
      <c r="F2381" s="1213"/>
      <c r="G2381" s="1149"/>
      <c r="H2381" s="1238"/>
      <c r="I2381" s="782"/>
      <c r="J2381" s="1398"/>
      <c r="L2381" s="1399"/>
      <c r="R2381" s="1213"/>
      <c r="S2381" s="1213"/>
    </row>
    <row r="2382" spans="1:19" ht="6.75" hidden="1" customHeight="1">
      <c r="A2382" s="1145"/>
      <c r="B2382" s="1145"/>
      <c r="C2382" s="1144"/>
      <c r="D2382" s="1147"/>
      <c r="E2382" s="1149"/>
      <c r="F2382" s="1214"/>
      <c r="G2382" s="1149"/>
      <c r="H2382" s="1238"/>
      <c r="I2382" s="782"/>
      <c r="J2382" s="1398"/>
      <c r="L2382" s="1399"/>
      <c r="R2382" s="1214"/>
      <c r="S2382" s="1214"/>
    </row>
    <row r="2383" spans="1:19" ht="9.75" hidden="1" customHeight="1">
      <c r="A2383" s="1145"/>
      <c r="B2383" s="1145"/>
      <c r="C2383" s="1144"/>
      <c r="D2383" s="1147"/>
      <c r="E2383" s="1146"/>
      <c r="F2383" s="1154"/>
      <c r="G2383" s="1149">
        <f>+L2383</f>
        <v>0</v>
      </c>
      <c r="H2383" s="1238">
        <f>E2383*G2383</f>
        <v>0</v>
      </c>
      <c r="I2383" s="782"/>
      <c r="J2383" s="1397">
        <f>+F2383</f>
        <v>0</v>
      </c>
      <c r="L2383" s="1399">
        <f>J2383*$L$3</f>
        <v>0</v>
      </c>
      <c r="R2383" s="1154"/>
      <c r="S2383" s="1154"/>
    </row>
    <row r="2384" spans="1:19" ht="9.75" hidden="1" customHeight="1">
      <c r="A2384" s="1145"/>
      <c r="B2384" s="1145"/>
      <c r="C2384" s="1144"/>
      <c r="D2384" s="1147"/>
      <c r="E2384" s="1146"/>
      <c r="F2384" s="1155"/>
      <c r="G2384" s="1149"/>
      <c r="H2384" s="1238"/>
      <c r="I2384" s="782"/>
      <c r="J2384" s="1398"/>
      <c r="L2384" s="1399"/>
      <c r="R2384" s="1155"/>
      <c r="S2384" s="1155"/>
    </row>
    <row r="2385" spans="1:19" ht="9.75" hidden="1" customHeight="1">
      <c r="A2385" s="1145"/>
      <c r="B2385" s="1145"/>
      <c r="C2385" s="1144"/>
      <c r="D2385" s="1147"/>
      <c r="E2385" s="1146"/>
      <c r="F2385" s="1155"/>
      <c r="G2385" s="1149"/>
      <c r="H2385" s="1238"/>
      <c r="I2385" s="782"/>
      <c r="J2385" s="1398"/>
      <c r="L2385" s="1399"/>
      <c r="R2385" s="1155"/>
      <c r="S2385" s="1155"/>
    </row>
    <row r="2386" spans="1:19" ht="9.75" hidden="1" customHeight="1">
      <c r="A2386" s="1145"/>
      <c r="B2386" s="1145"/>
      <c r="C2386" s="1144"/>
      <c r="D2386" s="1147"/>
      <c r="E2386" s="1146"/>
      <c r="F2386" s="1155"/>
      <c r="G2386" s="1149"/>
      <c r="H2386" s="1238"/>
      <c r="I2386" s="782"/>
      <c r="J2386" s="1398"/>
      <c r="L2386" s="1399"/>
      <c r="R2386" s="1155"/>
      <c r="S2386" s="1155"/>
    </row>
    <row r="2387" spans="1:19" ht="9.75" hidden="1" customHeight="1">
      <c r="A2387" s="1145"/>
      <c r="B2387" s="1145"/>
      <c r="C2387" s="1144"/>
      <c r="D2387" s="1147"/>
      <c r="E2387" s="1146"/>
      <c r="F2387" s="1156"/>
      <c r="G2387" s="1149"/>
      <c r="H2387" s="1238"/>
      <c r="I2387" s="782"/>
      <c r="J2387" s="1398"/>
      <c r="L2387" s="1399"/>
      <c r="R2387" s="1156"/>
      <c r="S2387" s="1156"/>
    </row>
    <row r="2388" spans="1:19" ht="9.75" hidden="1" customHeight="1">
      <c r="A2388" s="1145"/>
      <c r="B2388" s="1145"/>
      <c r="C2388" s="1144"/>
      <c r="D2388" s="1147"/>
      <c r="E2388" s="1149"/>
      <c r="F2388" s="1212"/>
      <c r="G2388" s="1149">
        <f>+L2388</f>
        <v>0</v>
      </c>
      <c r="H2388" s="1238">
        <f>E2388*G2388</f>
        <v>0</v>
      </c>
      <c r="I2388" s="782"/>
      <c r="J2388" s="1397">
        <f>+F2388</f>
        <v>0</v>
      </c>
      <c r="L2388" s="1399">
        <f>J2388*$L$3</f>
        <v>0</v>
      </c>
      <c r="R2388" s="1212"/>
      <c r="S2388" s="1212"/>
    </row>
    <row r="2389" spans="1:19" ht="9.75" hidden="1" customHeight="1">
      <c r="A2389" s="1145"/>
      <c r="B2389" s="1145"/>
      <c r="C2389" s="1144"/>
      <c r="D2389" s="1147"/>
      <c r="E2389" s="1149"/>
      <c r="F2389" s="1213"/>
      <c r="G2389" s="1149"/>
      <c r="H2389" s="1238"/>
      <c r="I2389" s="782"/>
      <c r="J2389" s="1398"/>
      <c r="L2389" s="1399"/>
      <c r="R2389" s="1213"/>
      <c r="S2389" s="1213"/>
    </row>
    <row r="2390" spans="1:19" ht="9.75" hidden="1" customHeight="1">
      <c r="A2390" s="1145"/>
      <c r="B2390" s="1145"/>
      <c r="C2390" s="1144"/>
      <c r="D2390" s="1147"/>
      <c r="E2390" s="1149"/>
      <c r="F2390" s="1213"/>
      <c r="G2390" s="1149"/>
      <c r="H2390" s="1238"/>
      <c r="I2390" s="782"/>
      <c r="J2390" s="1398"/>
      <c r="L2390" s="1399"/>
      <c r="R2390" s="1213"/>
      <c r="S2390" s="1213"/>
    </row>
    <row r="2391" spans="1:19" ht="9.75" hidden="1" customHeight="1">
      <c r="A2391" s="1145"/>
      <c r="B2391" s="1145"/>
      <c r="C2391" s="1144"/>
      <c r="D2391" s="1147"/>
      <c r="E2391" s="1149"/>
      <c r="F2391" s="1213"/>
      <c r="G2391" s="1149"/>
      <c r="H2391" s="1238"/>
      <c r="I2391" s="782"/>
      <c r="J2391" s="1398"/>
      <c r="L2391" s="1399"/>
      <c r="R2391" s="1213"/>
      <c r="S2391" s="1213"/>
    </row>
    <row r="2392" spans="1:19" ht="9.75" hidden="1" customHeight="1">
      <c r="A2392" s="1145"/>
      <c r="B2392" s="1145"/>
      <c r="C2392" s="1144"/>
      <c r="D2392" s="1147"/>
      <c r="E2392" s="1149"/>
      <c r="F2392" s="1214"/>
      <c r="G2392" s="1149"/>
      <c r="H2392" s="1238"/>
      <c r="I2392" s="782"/>
      <c r="J2392" s="1398"/>
      <c r="L2392" s="1399"/>
      <c r="R2392" s="1214"/>
      <c r="S2392" s="1214"/>
    </row>
    <row r="2393" spans="1:19" ht="9.75" hidden="1" customHeight="1">
      <c r="A2393" s="1145"/>
      <c r="B2393" s="1145"/>
      <c r="C2393" s="1415"/>
      <c r="D2393" s="1147"/>
      <c r="E2393" s="1149"/>
      <c r="F2393" s="1212"/>
      <c r="G2393" s="1149">
        <f>+L2393</f>
        <v>0</v>
      </c>
      <c r="H2393" s="1238">
        <f>E2393*G2393</f>
        <v>0</v>
      </c>
      <c r="I2393" s="782"/>
      <c r="J2393" s="1397">
        <f>+F2393</f>
        <v>0</v>
      </c>
      <c r="L2393" s="1399">
        <f>J2393*$L$3</f>
        <v>0</v>
      </c>
      <c r="R2393" s="1212"/>
      <c r="S2393" s="1212"/>
    </row>
    <row r="2394" spans="1:19" ht="9.75" hidden="1" customHeight="1">
      <c r="A2394" s="1145"/>
      <c r="B2394" s="1145"/>
      <c r="C2394" s="1415"/>
      <c r="D2394" s="1147"/>
      <c r="E2394" s="1149"/>
      <c r="F2394" s="1213"/>
      <c r="G2394" s="1149"/>
      <c r="H2394" s="1238"/>
      <c r="I2394" s="782"/>
      <c r="J2394" s="1398"/>
      <c r="L2394" s="1399"/>
      <c r="R2394" s="1213"/>
      <c r="S2394" s="1213"/>
    </row>
    <row r="2395" spans="1:19" ht="9.75" hidden="1" customHeight="1">
      <c r="A2395" s="1145"/>
      <c r="B2395" s="1145"/>
      <c r="C2395" s="1415"/>
      <c r="D2395" s="1147"/>
      <c r="E2395" s="1149"/>
      <c r="F2395" s="1213"/>
      <c r="G2395" s="1149"/>
      <c r="H2395" s="1238"/>
      <c r="I2395" s="782"/>
      <c r="J2395" s="1398"/>
      <c r="L2395" s="1399"/>
      <c r="R2395" s="1213"/>
      <c r="S2395" s="1213"/>
    </row>
    <row r="2396" spans="1:19" ht="9.75" hidden="1" customHeight="1">
      <c r="A2396" s="1145"/>
      <c r="B2396" s="1145"/>
      <c r="C2396" s="1415"/>
      <c r="D2396" s="1147"/>
      <c r="E2396" s="1149"/>
      <c r="F2396" s="1213"/>
      <c r="G2396" s="1149"/>
      <c r="H2396" s="1238"/>
      <c r="I2396" s="782"/>
      <c r="J2396" s="1398"/>
      <c r="L2396" s="1399"/>
      <c r="R2396" s="1213"/>
      <c r="S2396" s="1213"/>
    </row>
    <row r="2397" spans="1:19" ht="9.75" hidden="1" customHeight="1">
      <c r="A2397" s="1145"/>
      <c r="B2397" s="1145"/>
      <c r="C2397" s="1415"/>
      <c r="D2397" s="1147"/>
      <c r="E2397" s="1149"/>
      <c r="F2397" s="1214"/>
      <c r="G2397" s="1149"/>
      <c r="H2397" s="1238"/>
      <c r="I2397" s="782"/>
      <c r="J2397" s="1398"/>
      <c r="L2397" s="1399"/>
      <c r="R2397" s="1214"/>
      <c r="S2397" s="1214"/>
    </row>
    <row r="2398" spans="1:19" ht="9.75" hidden="1" customHeight="1">
      <c r="A2398" s="1145"/>
      <c r="B2398" s="1145"/>
      <c r="C2398" s="1144"/>
      <c r="D2398" s="1147"/>
      <c r="E2398" s="1149"/>
      <c r="F2398" s="1212"/>
      <c r="G2398" s="1149">
        <f>+L2398</f>
        <v>0</v>
      </c>
      <c r="H2398" s="1238">
        <f>E2398*G2398</f>
        <v>0</v>
      </c>
      <c r="I2398" s="782"/>
      <c r="J2398" s="1397">
        <f>+F2398</f>
        <v>0</v>
      </c>
      <c r="L2398" s="1399">
        <f>J2398*$L$3</f>
        <v>0</v>
      </c>
      <c r="R2398" s="1212"/>
      <c r="S2398" s="1212"/>
    </row>
    <row r="2399" spans="1:19" ht="9.75" hidden="1" customHeight="1">
      <c r="A2399" s="1145"/>
      <c r="B2399" s="1145"/>
      <c r="C2399" s="1144"/>
      <c r="D2399" s="1147"/>
      <c r="E2399" s="1149"/>
      <c r="F2399" s="1213"/>
      <c r="G2399" s="1149"/>
      <c r="H2399" s="1238"/>
      <c r="I2399" s="782"/>
      <c r="J2399" s="1398"/>
      <c r="L2399" s="1399"/>
      <c r="R2399" s="1213"/>
      <c r="S2399" s="1213"/>
    </row>
    <row r="2400" spans="1:19" ht="9.75" hidden="1" customHeight="1">
      <c r="A2400" s="1145"/>
      <c r="B2400" s="1145"/>
      <c r="C2400" s="1144"/>
      <c r="D2400" s="1147"/>
      <c r="E2400" s="1149"/>
      <c r="F2400" s="1213"/>
      <c r="G2400" s="1149"/>
      <c r="H2400" s="1238"/>
      <c r="I2400" s="782"/>
      <c r="J2400" s="1398"/>
      <c r="L2400" s="1399"/>
      <c r="R2400" s="1213"/>
      <c r="S2400" s="1213"/>
    </row>
    <row r="2401" spans="1:19" ht="9.75" hidden="1" customHeight="1">
      <c r="A2401" s="1145"/>
      <c r="B2401" s="1145"/>
      <c r="C2401" s="1144"/>
      <c r="D2401" s="1147"/>
      <c r="E2401" s="1149"/>
      <c r="F2401" s="1213"/>
      <c r="G2401" s="1149"/>
      <c r="H2401" s="1238"/>
      <c r="I2401" s="782"/>
      <c r="J2401" s="1398"/>
      <c r="L2401" s="1399"/>
      <c r="R2401" s="1213"/>
      <c r="S2401" s="1213"/>
    </row>
    <row r="2402" spans="1:19" ht="9.75" hidden="1" customHeight="1">
      <c r="A2402" s="1145"/>
      <c r="B2402" s="1145"/>
      <c r="C2402" s="1144"/>
      <c r="D2402" s="1147"/>
      <c r="E2402" s="1149"/>
      <c r="F2402" s="1214"/>
      <c r="G2402" s="1149"/>
      <c r="H2402" s="1238"/>
      <c r="I2402" s="782"/>
      <c r="J2402" s="1398"/>
      <c r="L2402" s="1399"/>
      <c r="R2402" s="1214"/>
      <c r="S2402" s="1214"/>
    </row>
    <row r="2403" spans="1:19" ht="9.75" hidden="1" customHeight="1">
      <c r="A2403" s="1145"/>
      <c r="B2403" s="1145"/>
      <c r="C2403" s="1144"/>
      <c r="D2403" s="1147"/>
      <c r="E2403" s="1149"/>
      <c r="F2403" s="1212"/>
      <c r="G2403" s="1149">
        <f>+L2403</f>
        <v>0</v>
      </c>
      <c r="H2403" s="1238">
        <f>E2403*G2403</f>
        <v>0</v>
      </c>
      <c r="I2403" s="782"/>
      <c r="J2403" s="1397">
        <f>+F2403</f>
        <v>0</v>
      </c>
      <c r="L2403" s="1399">
        <f>J2403*$L$3</f>
        <v>0</v>
      </c>
      <c r="R2403" s="1212"/>
      <c r="S2403" s="1212"/>
    </row>
    <row r="2404" spans="1:19" ht="9.75" hidden="1" customHeight="1">
      <c r="A2404" s="1145"/>
      <c r="B2404" s="1145"/>
      <c r="C2404" s="1144"/>
      <c r="D2404" s="1147"/>
      <c r="E2404" s="1149"/>
      <c r="F2404" s="1213"/>
      <c r="G2404" s="1149"/>
      <c r="H2404" s="1238"/>
      <c r="I2404" s="782"/>
      <c r="J2404" s="1398"/>
      <c r="L2404" s="1399"/>
      <c r="R2404" s="1213"/>
      <c r="S2404" s="1213"/>
    </row>
    <row r="2405" spans="1:19" ht="9.75" hidden="1" customHeight="1">
      <c r="A2405" s="1145"/>
      <c r="B2405" s="1145"/>
      <c r="C2405" s="1144"/>
      <c r="D2405" s="1147"/>
      <c r="E2405" s="1149"/>
      <c r="F2405" s="1213"/>
      <c r="G2405" s="1149"/>
      <c r="H2405" s="1238"/>
      <c r="I2405" s="782"/>
      <c r="J2405" s="1398"/>
      <c r="L2405" s="1399"/>
      <c r="R2405" s="1213"/>
      <c r="S2405" s="1213"/>
    </row>
    <row r="2406" spans="1:19" ht="9.75" hidden="1" customHeight="1">
      <c r="A2406" s="1145"/>
      <c r="B2406" s="1145"/>
      <c r="C2406" s="1144"/>
      <c r="D2406" s="1147"/>
      <c r="E2406" s="1149"/>
      <c r="F2406" s="1213"/>
      <c r="G2406" s="1149"/>
      <c r="H2406" s="1238"/>
      <c r="I2406" s="782"/>
      <c r="J2406" s="1398"/>
      <c r="L2406" s="1399"/>
      <c r="R2406" s="1213"/>
      <c r="S2406" s="1213"/>
    </row>
    <row r="2407" spans="1:19" ht="9.75" hidden="1" customHeight="1">
      <c r="A2407" s="1145"/>
      <c r="B2407" s="1145"/>
      <c r="C2407" s="1144"/>
      <c r="D2407" s="1147"/>
      <c r="E2407" s="1149"/>
      <c r="F2407" s="1214"/>
      <c r="G2407" s="1149"/>
      <c r="H2407" s="1238"/>
      <c r="I2407" s="782"/>
      <c r="J2407" s="1398"/>
      <c r="L2407" s="1399"/>
      <c r="R2407" s="1214"/>
      <c r="S2407" s="1214"/>
    </row>
    <row r="2408" spans="1:19" ht="9.75" hidden="1" customHeight="1">
      <c r="A2408" s="1145"/>
      <c r="B2408" s="1145"/>
      <c r="C2408" s="1144"/>
      <c r="D2408" s="1147"/>
      <c r="E2408" s="1149"/>
      <c r="F2408" s="1212"/>
      <c r="G2408" s="1149">
        <f>+L2408</f>
        <v>0</v>
      </c>
      <c r="H2408" s="1238">
        <f>E2408*G2408</f>
        <v>0</v>
      </c>
      <c r="I2408" s="782"/>
      <c r="J2408" s="1397">
        <f>+F2408</f>
        <v>0</v>
      </c>
      <c r="L2408" s="1399">
        <f>J2408*$L$3</f>
        <v>0</v>
      </c>
      <c r="R2408" s="1212"/>
      <c r="S2408" s="1212"/>
    </row>
    <row r="2409" spans="1:19" ht="9.75" hidden="1" customHeight="1">
      <c r="A2409" s="1145"/>
      <c r="B2409" s="1145"/>
      <c r="C2409" s="1144"/>
      <c r="D2409" s="1147"/>
      <c r="E2409" s="1149"/>
      <c r="F2409" s="1213"/>
      <c r="G2409" s="1149"/>
      <c r="H2409" s="1238"/>
      <c r="I2409" s="782"/>
      <c r="J2409" s="1398"/>
      <c r="L2409" s="1399"/>
      <c r="R2409" s="1213"/>
      <c r="S2409" s="1213"/>
    </row>
    <row r="2410" spans="1:19" ht="9.75" hidden="1" customHeight="1">
      <c r="A2410" s="1145"/>
      <c r="B2410" s="1145"/>
      <c r="C2410" s="1144"/>
      <c r="D2410" s="1147"/>
      <c r="E2410" s="1149"/>
      <c r="F2410" s="1213"/>
      <c r="G2410" s="1149"/>
      <c r="H2410" s="1238"/>
      <c r="I2410" s="782"/>
      <c r="J2410" s="1398"/>
      <c r="L2410" s="1399"/>
      <c r="R2410" s="1213"/>
      <c r="S2410" s="1213"/>
    </row>
    <row r="2411" spans="1:19" ht="9.75" hidden="1" customHeight="1">
      <c r="A2411" s="1145"/>
      <c r="B2411" s="1145"/>
      <c r="C2411" s="1144"/>
      <c r="D2411" s="1147"/>
      <c r="E2411" s="1149"/>
      <c r="F2411" s="1213"/>
      <c r="G2411" s="1149"/>
      <c r="H2411" s="1238"/>
      <c r="I2411" s="782"/>
      <c r="J2411" s="1398"/>
      <c r="L2411" s="1399"/>
      <c r="R2411" s="1213"/>
      <c r="S2411" s="1213"/>
    </row>
    <row r="2412" spans="1:19" ht="9.75" hidden="1" customHeight="1">
      <c r="A2412" s="1145"/>
      <c r="B2412" s="1145"/>
      <c r="C2412" s="1144"/>
      <c r="D2412" s="1147"/>
      <c r="E2412" s="1149"/>
      <c r="F2412" s="1214"/>
      <c r="G2412" s="1149"/>
      <c r="H2412" s="1238"/>
      <c r="I2412" s="782"/>
      <c r="J2412" s="1398"/>
      <c r="L2412" s="1399"/>
      <c r="R2412" s="1214"/>
      <c r="S2412" s="1214"/>
    </row>
    <row r="2413" spans="1:19" ht="9.75" hidden="1" customHeight="1">
      <c r="A2413" s="1145"/>
      <c r="B2413" s="1145"/>
      <c r="C2413" s="1144"/>
      <c r="D2413" s="1147"/>
      <c r="E2413" s="1149"/>
      <c r="F2413" s="1212"/>
      <c r="G2413" s="1149">
        <f>+L2413</f>
        <v>0</v>
      </c>
      <c r="H2413" s="1238">
        <f>E2413*G2413</f>
        <v>0</v>
      </c>
      <c r="I2413" s="782"/>
      <c r="J2413" s="1397">
        <f>+F2413</f>
        <v>0</v>
      </c>
      <c r="L2413" s="1399">
        <f>J2413*$L$3</f>
        <v>0</v>
      </c>
      <c r="R2413" s="1212"/>
      <c r="S2413" s="1212"/>
    </row>
    <row r="2414" spans="1:19" ht="9.75" hidden="1" customHeight="1">
      <c r="A2414" s="1145"/>
      <c r="B2414" s="1145"/>
      <c r="C2414" s="1144"/>
      <c r="D2414" s="1147"/>
      <c r="E2414" s="1149"/>
      <c r="F2414" s="1213"/>
      <c r="G2414" s="1149"/>
      <c r="H2414" s="1238"/>
      <c r="I2414" s="782"/>
      <c r="J2414" s="1398"/>
      <c r="L2414" s="1399"/>
      <c r="R2414" s="1213"/>
      <c r="S2414" s="1213"/>
    </row>
    <row r="2415" spans="1:19" ht="9.75" hidden="1" customHeight="1">
      <c r="A2415" s="1145"/>
      <c r="B2415" s="1145"/>
      <c r="C2415" s="1144"/>
      <c r="D2415" s="1147"/>
      <c r="E2415" s="1149"/>
      <c r="F2415" s="1213"/>
      <c r="G2415" s="1149"/>
      <c r="H2415" s="1238"/>
      <c r="I2415" s="782"/>
      <c r="J2415" s="1398"/>
      <c r="L2415" s="1399"/>
      <c r="R2415" s="1213"/>
      <c r="S2415" s="1213"/>
    </row>
    <row r="2416" spans="1:19" ht="9.75" hidden="1" customHeight="1">
      <c r="A2416" s="1145"/>
      <c r="B2416" s="1145"/>
      <c r="C2416" s="1144"/>
      <c r="D2416" s="1147"/>
      <c r="E2416" s="1149"/>
      <c r="F2416" s="1213"/>
      <c r="G2416" s="1149"/>
      <c r="H2416" s="1238"/>
      <c r="I2416" s="782"/>
      <c r="J2416" s="1398"/>
      <c r="L2416" s="1399"/>
      <c r="R2416" s="1213"/>
      <c r="S2416" s="1213"/>
    </row>
    <row r="2417" spans="1:19" ht="9.75" hidden="1" customHeight="1">
      <c r="A2417" s="1145"/>
      <c r="B2417" s="1145"/>
      <c r="C2417" s="1144"/>
      <c r="D2417" s="1147"/>
      <c r="E2417" s="1149"/>
      <c r="F2417" s="1214"/>
      <c r="G2417" s="1149"/>
      <c r="H2417" s="1238"/>
      <c r="I2417" s="782"/>
      <c r="J2417" s="1398"/>
      <c r="L2417" s="1399"/>
      <c r="R2417" s="1214"/>
      <c r="S2417" s="1214"/>
    </row>
    <row r="2418" spans="1:19" ht="9.75" hidden="1" customHeight="1">
      <c r="A2418" s="1145"/>
      <c r="B2418" s="1145"/>
      <c r="C2418" s="1144"/>
      <c r="D2418" s="1147"/>
      <c r="E2418" s="1149"/>
      <c r="F2418" s="1212"/>
      <c r="G2418" s="1149">
        <f>+L2418</f>
        <v>0</v>
      </c>
      <c r="H2418" s="1238">
        <f>E2418*G2418</f>
        <v>0</v>
      </c>
      <c r="I2418" s="782"/>
      <c r="J2418" s="1397">
        <f>+F2418</f>
        <v>0</v>
      </c>
      <c r="L2418" s="1399">
        <f>J2418*$L$3</f>
        <v>0</v>
      </c>
      <c r="R2418" s="1212"/>
      <c r="S2418" s="1212"/>
    </row>
    <row r="2419" spans="1:19" ht="9.75" hidden="1" customHeight="1">
      <c r="A2419" s="1145"/>
      <c r="B2419" s="1145"/>
      <c r="C2419" s="1144"/>
      <c r="D2419" s="1147"/>
      <c r="E2419" s="1149"/>
      <c r="F2419" s="1213"/>
      <c r="G2419" s="1149"/>
      <c r="H2419" s="1238"/>
      <c r="I2419" s="782"/>
      <c r="J2419" s="1398"/>
      <c r="L2419" s="1399"/>
      <c r="R2419" s="1213"/>
      <c r="S2419" s="1213"/>
    </row>
    <row r="2420" spans="1:19" ht="9.75" hidden="1" customHeight="1">
      <c r="A2420" s="1145"/>
      <c r="B2420" s="1145"/>
      <c r="C2420" s="1144"/>
      <c r="D2420" s="1147"/>
      <c r="E2420" s="1149"/>
      <c r="F2420" s="1213"/>
      <c r="G2420" s="1149"/>
      <c r="H2420" s="1238"/>
      <c r="I2420" s="782"/>
      <c r="J2420" s="1398"/>
      <c r="L2420" s="1399"/>
      <c r="R2420" s="1213"/>
      <c r="S2420" s="1213"/>
    </row>
    <row r="2421" spans="1:19" ht="9.75" hidden="1" customHeight="1">
      <c r="A2421" s="1145"/>
      <c r="B2421" s="1145"/>
      <c r="C2421" s="1144"/>
      <c r="D2421" s="1147"/>
      <c r="E2421" s="1149"/>
      <c r="F2421" s="1213"/>
      <c r="G2421" s="1149"/>
      <c r="H2421" s="1238"/>
      <c r="I2421" s="782"/>
      <c r="J2421" s="1398"/>
      <c r="L2421" s="1399"/>
      <c r="R2421" s="1213"/>
      <c r="S2421" s="1213"/>
    </row>
    <row r="2422" spans="1:19" ht="9.75" hidden="1" customHeight="1">
      <c r="A2422" s="1145"/>
      <c r="B2422" s="1145"/>
      <c r="C2422" s="1144"/>
      <c r="D2422" s="1147"/>
      <c r="E2422" s="1149"/>
      <c r="F2422" s="1214"/>
      <c r="G2422" s="1149"/>
      <c r="H2422" s="1238"/>
      <c r="I2422" s="782"/>
      <c r="J2422" s="1398"/>
      <c r="L2422" s="1399"/>
      <c r="R2422" s="1214"/>
      <c r="S2422" s="1214"/>
    </row>
    <row r="2423" spans="1:19" ht="9.75" hidden="1" customHeight="1">
      <c r="A2423" s="1145"/>
      <c r="B2423" s="1145"/>
      <c r="C2423" s="1144"/>
      <c r="D2423" s="1147"/>
      <c r="E2423" s="1149"/>
      <c r="F2423" s="1212"/>
      <c r="G2423" s="1149">
        <f>+L2423</f>
        <v>0</v>
      </c>
      <c r="H2423" s="1238">
        <f>E2423*G2423</f>
        <v>0</v>
      </c>
      <c r="I2423" s="782"/>
      <c r="J2423" s="1397">
        <f>+F2423</f>
        <v>0</v>
      </c>
      <c r="L2423" s="1399">
        <f>J2423*$L$3</f>
        <v>0</v>
      </c>
      <c r="R2423" s="1212"/>
      <c r="S2423" s="1212"/>
    </row>
    <row r="2424" spans="1:19" ht="9.75" hidden="1" customHeight="1">
      <c r="A2424" s="1145"/>
      <c r="B2424" s="1145"/>
      <c r="C2424" s="1144"/>
      <c r="D2424" s="1147"/>
      <c r="E2424" s="1149"/>
      <c r="F2424" s="1213"/>
      <c r="G2424" s="1149"/>
      <c r="H2424" s="1238"/>
      <c r="I2424" s="782"/>
      <c r="J2424" s="1398"/>
      <c r="L2424" s="1399"/>
      <c r="R2424" s="1213"/>
      <c r="S2424" s="1213"/>
    </row>
    <row r="2425" spans="1:19" ht="9.75" hidden="1" customHeight="1">
      <c r="A2425" s="1145"/>
      <c r="B2425" s="1145"/>
      <c r="C2425" s="1144"/>
      <c r="D2425" s="1147"/>
      <c r="E2425" s="1149"/>
      <c r="F2425" s="1213"/>
      <c r="G2425" s="1149"/>
      <c r="H2425" s="1238"/>
      <c r="I2425" s="782"/>
      <c r="J2425" s="1398"/>
      <c r="L2425" s="1399"/>
      <c r="R2425" s="1213"/>
      <c r="S2425" s="1213"/>
    </row>
    <row r="2426" spans="1:19" ht="9.75" hidden="1" customHeight="1">
      <c r="A2426" s="1145"/>
      <c r="B2426" s="1145"/>
      <c r="C2426" s="1144"/>
      <c r="D2426" s="1147"/>
      <c r="E2426" s="1149"/>
      <c r="F2426" s="1213"/>
      <c r="G2426" s="1149"/>
      <c r="H2426" s="1238"/>
      <c r="I2426" s="782"/>
      <c r="J2426" s="1398"/>
      <c r="L2426" s="1399"/>
      <c r="R2426" s="1213"/>
      <c r="S2426" s="1213"/>
    </row>
    <row r="2427" spans="1:19" ht="9.75" hidden="1" customHeight="1">
      <c r="A2427" s="1145"/>
      <c r="B2427" s="1145"/>
      <c r="C2427" s="1144"/>
      <c r="D2427" s="1147"/>
      <c r="E2427" s="1149"/>
      <c r="F2427" s="1214"/>
      <c r="G2427" s="1149"/>
      <c r="H2427" s="1238"/>
      <c r="I2427" s="782"/>
      <c r="J2427" s="1398"/>
      <c r="L2427" s="1399"/>
      <c r="R2427" s="1214"/>
      <c r="S2427" s="1214"/>
    </row>
    <row r="2428" spans="1:19" ht="9.75" hidden="1" customHeight="1">
      <c r="A2428" s="1145"/>
      <c r="B2428" s="1145"/>
      <c r="C2428" s="1144"/>
      <c r="D2428" s="1147"/>
      <c r="E2428" s="1149"/>
      <c r="F2428" s="1212"/>
      <c r="G2428" s="1149">
        <f>+L2428</f>
        <v>0</v>
      </c>
      <c r="H2428" s="1238">
        <f>E2428*G2428</f>
        <v>0</v>
      </c>
      <c r="I2428" s="782"/>
      <c r="J2428" s="1397">
        <f>+F2428</f>
        <v>0</v>
      </c>
      <c r="L2428" s="1399">
        <f>J2428*$L$3</f>
        <v>0</v>
      </c>
      <c r="R2428" s="1212"/>
      <c r="S2428" s="1212"/>
    </row>
    <row r="2429" spans="1:19" ht="9.75" hidden="1" customHeight="1">
      <c r="A2429" s="1145"/>
      <c r="B2429" s="1145"/>
      <c r="C2429" s="1144"/>
      <c r="D2429" s="1147"/>
      <c r="E2429" s="1149"/>
      <c r="F2429" s="1213"/>
      <c r="G2429" s="1149"/>
      <c r="H2429" s="1238"/>
      <c r="I2429" s="782"/>
      <c r="J2429" s="1398"/>
      <c r="L2429" s="1399"/>
      <c r="R2429" s="1213"/>
      <c r="S2429" s="1213"/>
    </row>
    <row r="2430" spans="1:19" ht="9.75" hidden="1" customHeight="1">
      <c r="A2430" s="1145"/>
      <c r="B2430" s="1145"/>
      <c r="C2430" s="1144"/>
      <c r="D2430" s="1147"/>
      <c r="E2430" s="1149"/>
      <c r="F2430" s="1213"/>
      <c r="G2430" s="1149"/>
      <c r="H2430" s="1238"/>
      <c r="I2430" s="782"/>
      <c r="J2430" s="1398"/>
      <c r="L2430" s="1399"/>
      <c r="R2430" s="1213"/>
      <c r="S2430" s="1213"/>
    </row>
    <row r="2431" spans="1:19" ht="9.75" hidden="1" customHeight="1">
      <c r="A2431" s="1145"/>
      <c r="B2431" s="1145"/>
      <c r="C2431" s="1144"/>
      <c r="D2431" s="1147"/>
      <c r="E2431" s="1149"/>
      <c r="F2431" s="1213"/>
      <c r="G2431" s="1149"/>
      <c r="H2431" s="1238"/>
      <c r="I2431" s="782"/>
      <c r="J2431" s="1398"/>
      <c r="L2431" s="1399"/>
      <c r="R2431" s="1213"/>
      <c r="S2431" s="1213"/>
    </row>
    <row r="2432" spans="1:19" ht="9.75" hidden="1" customHeight="1">
      <c r="A2432" s="1145"/>
      <c r="B2432" s="1145"/>
      <c r="C2432" s="1144"/>
      <c r="D2432" s="1147"/>
      <c r="E2432" s="1149"/>
      <c r="F2432" s="1214"/>
      <c r="G2432" s="1149"/>
      <c r="H2432" s="1238"/>
      <c r="I2432" s="782"/>
      <c r="J2432" s="1398"/>
      <c r="L2432" s="1399"/>
      <c r="R2432" s="1214"/>
      <c r="S2432" s="1214"/>
    </row>
    <row r="2433" spans="1:19" ht="9.75" hidden="1" customHeight="1">
      <c r="A2433" s="1145"/>
      <c r="B2433" s="1145"/>
      <c r="C2433" s="1144"/>
      <c r="D2433" s="1147"/>
      <c r="E2433" s="1149"/>
      <c r="F2433" s="1212"/>
      <c r="G2433" s="1149">
        <f>+L2433</f>
        <v>0</v>
      </c>
      <c r="H2433" s="1238">
        <f>E2433*G2433</f>
        <v>0</v>
      </c>
      <c r="I2433" s="782"/>
      <c r="J2433" s="1397">
        <f>+F2433</f>
        <v>0</v>
      </c>
      <c r="L2433" s="1399">
        <f>J2433*$L$3</f>
        <v>0</v>
      </c>
      <c r="R2433" s="1212"/>
      <c r="S2433" s="1212"/>
    </row>
    <row r="2434" spans="1:19" ht="9.75" hidden="1" customHeight="1">
      <c r="A2434" s="1145"/>
      <c r="B2434" s="1145"/>
      <c r="C2434" s="1144"/>
      <c r="D2434" s="1147"/>
      <c r="E2434" s="1149"/>
      <c r="F2434" s="1213"/>
      <c r="G2434" s="1149"/>
      <c r="H2434" s="1238"/>
      <c r="I2434" s="782"/>
      <c r="J2434" s="1398"/>
      <c r="L2434" s="1399"/>
      <c r="R2434" s="1213"/>
      <c r="S2434" s="1213"/>
    </row>
    <row r="2435" spans="1:19" ht="9.75" hidden="1" customHeight="1">
      <c r="A2435" s="1145"/>
      <c r="B2435" s="1145"/>
      <c r="C2435" s="1144"/>
      <c r="D2435" s="1147"/>
      <c r="E2435" s="1149"/>
      <c r="F2435" s="1213"/>
      <c r="G2435" s="1149"/>
      <c r="H2435" s="1238"/>
      <c r="I2435" s="782"/>
      <c r="J2435" s="1398"/>
      <c r="L2435" s="1399"/>
      <c r="R2435" s="1213"/>
      <c r="S2435" s="1213"/>
    </row>
    <row r="2436" spans="1:19" ht="9.75" hidden="1" customHeight="1">
      <c r="A2436" s="1145"/>
      <c r="B2436" s="1145"/>
      <c r="C2436" s="1144"/>
      <c r="D2436" s="1147"/>
      <c r="E2436" s="1149"/>
      <c r="F2436" s="1213"/>
      <c r="G2436" s="1149"/>
      <c r="H2436" s="1238"/>
      <c r="I2436" s="782"/>
      <c r="J2436" s="1398"/>
      <c r="L2436" s="1399"/>
      <c r="R2436" s="1213"/>
      <c r="S2436" s="1213"/>
    </row>
    <row r="2437" spans="1:19" ht="9.75" hidden="1" customHeight="1">
      <c r="A2437" s="1145"/>
      <c r="B2437" s="1145"/>
      <c r="C2437" s="1144"/>
      <c r="D2437" s="1147"/>
      <c r="E2437" s="1149"/>
      <c r="F2437" s="1214"/>
      <c r="G2437" s="1149"/>
      <c r="H2437" s="1238"/>
      <c r="I2437" s="782"/>
      <c r="J2437" s="1398"/>
      <c r="L2437" s="1399"/>
      <c r="R2437" s="1214"/>
      <c r="S2437" s="1214"/>
    </row>
    <row r="2438" spans="1:19" ht="9.75" hidden="1" customHeight="1">
      <c r="A2438" s="1145"/>
      <c r="B2438" s="1145"/>
      <c r="C2438" s="1144"/>
      <c r="D2438" s="1147"/>
      <c r="E2438" s="1149"/>
      <c r="F2438" s="1212"/>
      <c r="G2438" s="1149">
        <f>+L2438</f>
        <v>0</v>
      </c>
      <c r="H2438" s="1238">
        <f>E2438*G2438</f>
        <v>0</v>
      </c>
      <c r="I2438" s="782"/>
      <c r="J2438" s="1397">
        <f>+F2438</f>
        <v>0</v>
      </c>
      <c r="L2438" s="1399">
        <f>J2438*$L$3</f>
        <v>0</v>
      </c>
      <c r="R2438" s="1212"/>
      <c r="S2438" s="1212"/>
    </row>
    <row r="2439" spans="1:19" ht="9.75" hidden="1" customHeight="1">
      <c r="A2439" s="1145"/>
      <c r="B2439" s="1145"/>
      <c r="C2439" s="1144"/>
      <c r="D2439" s="1147"/>
      <c r="E2439" s="1149"/>
      <c r="F2439" s="1213"/>
      <c r="G2439" s="1149"/>
      <c r="H2439" s="1238"/>
      <c r="I2439" s="782"/>
      <c r="J2439" s="1398"/>
      <c r="L2439" s="1399"/>
      <c r="R2439" s="1213"/>
      <c r="S2439" s="1213"/>
    </row>
    <row r="2440" spans="1:19" ht="9.75" hidden="1" customHeight="1">
      <c r="A2440" s="1145"/>
      <c r="B2440" s="1145"/>
      <c r="C2440" s="1144"/>
      <c r="D2440" s="1147"/>
      <c r="E2440" s="1149"/>
      <c r="F2440" s="1213"/>
      <c r="G2440" s="1149"/>
      <c r="H2440" s="1238"/>
      <c r="I2440" s="782"/>
      <c r="J2440" s="1398"/>
      <c r="L2440" s="1399"/>
      <c r="R2440" s="1213"/>
      <c r="S2440" s="1213"/>
    </row>
    <row r="2441" spans="1:19" ht="9.75" hidden="1" customHeight="1">
      <c r="A2441" s="1145"/>
      <c r="B2441" s="1145"/>
      <c r="C2441" s="1144"/>
      <c r="D2441" s="1147"/>
      <c r="E2441" s="1149"/>
      <c r="F2441" s="1213"/>
      <c r="G2441" s="1149"/>
      <c r="H2441" s="1238"/>
      <c r="I2441" s="782"/>
      <c r="J2441" s="1398"/>
      <c r="L2441" s="1399"/>
      <c r="R2441" s="1213"/>
      <c r="S2441" s="1213"/>
    </row>
    <row r="2442" spans="1:19" ht="9.75" hidden="1" customHeight="1">
      <c r="A2442" s="1145"/>
      <c r="B2442" s="1145"/>
      <c r="C2442" s="1144"/>
      <c r="D2442" s="1147"/>
      <c r="E2442" s="1149"/>
      <c r="F2442" s="1214"/>
      <c r="G2442" s="1149"/>
      <c r="H2442" s="1238"/>
      <c r="I2442" s="782"/>
      <c r="J2442" s="1398"/>
      <c r="L2442" s="1399"/>
      <c r="R2442" s="1214"/>
      <c r="S2442" s="1214"/>
    </row>
    <row r="2443" spans="1:19" ht="9.75" hidden="1" customHeight="1">
      <c r="A2443" s="1145"/>
      <c r="B2443" s="1145"/>
      <c r="C2443" s="1415"/>
      <c r="D2443" s="1147"/>
      <c r="E2443" s="1149"/>
      <c r="F2443" s="1212"/>
      <c r="G2443" s="1149">
        <f>+L2443</f>
        <v>0</v>
      </c>
      <c r="H2443" s="1238">
        <f>E2443*G2443</f>
        <v>0</v>
      </c>
      <c r="I2443" s="782"/>
      <c r="J2443" s="1397">
        <f>+F2443</f>
        <v>0</v>
      </c>
      <c r="L2443" s="1399">
        <f>J2443*$L$3</f>
        <v>0</v>
      </c>
      <c r="R2443" s="1212"/>
      <c r="S2443" s="1212"/>
    </row>
    <row r="2444" spans="1:19" ht="9.75" hidden="1" customHeight="1">
      <c r="A2444" s="1145"/>
      <c r="B2444" s="1145"/>
      <c r="C2444" s="1415"/>
      <c r="D2444" s="1147"/>
      <c r="E2444" s="1149"/>
      <c r="F2444" s="1213"/>
      <c r="G2444" s="1149"/>
      <c r="H2444" s="1238"/>
      <c r="I2444" s="782"/>
      <c r="J2444" s="1398"/>
      <c r="L2444" s="1399"/>
      <c r="R2444" s="1213"/>
      <c r="S2444" s="1213"/>
    </row>
    <row r="2445" spans="1:19" ht="9.75" hidden="1" customHeight="1">
      <c r="A2445" s="1145"/>
      <c r="B2445" s="1145"/>
      <c r="C2445" s="1415"/>
      <c r="D2445" s="1147"/>
      <c r="E2445" s="1149"/>
      <c r="F2445" s="1213"/>
      <c r="G2445" s="1149"/>
      <c r="H2445" s="1238"/>
      <c r="I2445" s="782"/>
      <c r="J2445" s="1398"/>
      <c r="L2445" s="1399"/>
      <c r="R2445" s="1213"/>
      <c r="S2445" s="1213"/>
    </row>
    <row r="2446" spans="1:19" ht="9.75" hidden="1" customHeight="1">
      <c r="A2446" s="1145"/>
      <c r="B2446" s="1145"/>
      <c r="C2446" s="1415"/>
      <c r="D2446" s="1147"/>
      <c r="E2446" s="1149"/>
      <c r="F2446" s="1213"/>
      <c r="G2446" s="1149"/>
      <c r="H2446" s="1238"/>
      <c r="I2446" s="782"/>
      <c r="J2446" s="1398"/>
      <c r="L2446" s="1399"/>
      <c r="R2446" s="1213"/>
      <c r="S2446" s="1213"/>
    </row>
    <row r="2447" spans="1:19" ht="9.75" hidden="1" customHeight="1">
      <c r="A2447" s="1145"/>
      <c r="B2447" s="1145"/>
      <c r="C2447" s="1415"/>
      <c r="D2447" s="1147"/>
      <c r="E2447" s="1149"/>
      <c r="F2447" s="1214"/>
      <c r="G2447" s="1149"/>
      <c r="H2447" s="1238"/>
      <c r="I2447" s="782"/>
      <c r="J2447" s="1398"/>
      <c r="L2447" s="1399"/>
      <c r="R2447" s="1214"/>
      <c r="S2447" s="1214"/>
    </row>
    <row r="2448" spans="1:19" ht="9.75" hidden="1" customHeight="1">
      <c r="A2448" s="1145"/>
      <c r="B2448" s="1145"/>
      <c r="C2448" s="1415"/>
      <c r="D2448" s="1147"/>
      <c r="E2448" s="1149"/>
      <c r="F2448" s="1212"/>
      <c r="G2448" s="1149">
        <f>+L2448</f>
        <v>0</v>
      </c>
      <c r="H2448" s="1238">
        <f>E2448*G2448</f>
        <v>0</v>
      </c>
      <c r="I2448" s="782"/>
      <c r="J2448" s="1397">
        <f>+F2448</f>
        <v>0</v>
      </c>
      <c r="L2448" s="1399">
        <f>J2448*$L$3</f>
        <v>0</v>
      </c>
      <c r="R2448" s="1212"/>
      <c r="S2448" s="1212"/>
    </row>
    <row r="2449" spans="1:19" ht="9.75" hidden="1" customHeight="1">
      <c r="A2449" s="1145"/>
      <c r="B2449" s="1145"/>
      <c r="C2449" s="1415"/>
      <c r="D2449" s="1147"/>
      <c r="E2449" s="1149"/>
      <c r="F2449" s="1213"/>
      <c r="G2449" s="1149"/>
      <c r="H2449" s="1238"/>
      <c r="I2449" s="782"/>
      <c r="J2449" s="1398"/>
      <c r="L2449" s="1399"/>
      <c r="R2449" s="1213"/>
      <c r="S2449" s="1213"/>
    </row>
    <row r="2450" spans="1:19" ht="9.75" hidden="1" customHeight="1">
      <c r="A2450" s="1145"/>
      <c r="B2450" s="1145"/>
      <c r="C2450" s="1415"/>
      <c r="D2450" s="1147"/>
      <c r="E2450" s="1149"/>
      <c r="F2450" s="1213"/>
      <c r="G2450" s="1149"/>
      <c r="H2450" s="1238"/>
      <c r="I2450" s="782"/>
      <c r="J2450" s="1398"/>
      <c r="L2450" s="1399"/>
      <c r="R2450" s="1213"/>
      <c r="S2450" s="1213"/>
    </row>
    <row r="2451" spans="1:19" ht="9.75" hidden="1" customHeight="1">
      <c r="A2451" s="1145"/>
      <c r="B2451" s="1145"/>
      <c r="C2451" s="1415"/>
      <c r="D2451" s="1147"/>
      <c r="E2451" s="1149"/>
      <c r="F2451" s="1213"/>
      <c r="G2451" s="1149"/>
      <c r="H2451" s="1238"/>
      <c r="I2451" s="782"/>
      <c r="J2451" s="1398"/>
      <c r="L2451" s="1399"/>
      <c r="R2451" s="1213"/>
      <c r="S2451" s="1213"/>
    </row>
    <row r="2452" spans="1:19" ht="9.75" hidden="1" customHeight="1">
      <c r="A2452" s="1145"/>
      <c r="B2452" s="1145"/>
      <c r="C2452" s="1415"/>
      <c r="D2452" s="1147"/>
      <c r="E2452" s="1149"/>
      <c r="F2452" s="1214"/>
      <c r="G2452" s="1149"/>
      <c r="H2452" s="1238"/>
      <c r="I2452" s="782"/>
      <c r="J2452" s="1398"/>
      <c r="L2452" s="1399"/>
      <c r="R2452" s="1214"/>
      <c r="S2452" s="1214"/>
    </row>
    <row r="2453" spans="1:19" ht="9.75" hidden="1" customHeight="1">
      <c r="A2453" s="1145"/>
      <c r="B2453" s="1145"/>
      <c r="C2453" s="1144"/>
      <c r="D2453" s="1147"/>
      <c r="E2453" s="1149"/>
      <c r="F2453" s="1212"/>
      <c r="G2453" s="1149">
        <f>+L2453</f>
        <v>0</v>
      </c>
      <c r="H2453" s="1238">
        <f>E2453*G2453</f>
        <v>0</v>
      </c>
      <c r="I2453" s="782"/>
      <c r="J2453" s="1397">
        <f>+F2453</f>
        <v>0</v>
      </c>
      <c r="L2453" s="1399">
        <f>J2453*$L$3</f>
        <v>0</v>
      </c>
      <c r="R2453" s="1212"/>
      <c r="S2453" s="1212"/>
    </row>
    <row r="2454" spans="1:19" ht="9.75" hidden="1" customHeight="1">
      <c r="A2454" s="1145"/>
      <c r="B2454" s="1145"/>
      <c r="C2454" s="1144"/>
      <c r="D2454" s="1147"/>
      <c r="E2454" s="1149"/>
      <c r="F2454" s="1213"/>
      <c r="G2454" s="1149"/>
      <c r="H2454" s="1238"/>
      <c r="I2454" s="782"/>
      <c r="J2454" s="1398"/>
      <c r="L2454" s="1399"/>
      <c r="R2454" s="1213"/>
      <c r="S2454" s="1213"/>
    </row>
    <row r="2455" spans="1:19" ht="9.75" hidden="1" customHeight="1">
      <c r="A2455" s="1145"/>
      <c r="B2455" s="1145"/>
      <c r="C2455" s="1144"/>
      <c r="D2455" s="1147"/>
      <c r="E2455" s="1149"/>
      <c r="F2455" s="1213"/>
      <c r="G2455" s="1149"/>
      <c r="H2455" s="1238"/>
      <c r="I2455" s="782"/>
      <c r="J2455" s="1398"/>
      <c r="L2455" s="1399"/>
      <c r="R2455" s="1213"/>
      <c r="S2455" s="1213"/>
    </row>
    <row r="2456" spans="1:19" ht="9.75" hidden="1" customHeight="1">
      <c r="A2456" s="1145"/>
      <c r="B2456" s="1145"/>
      <c r="C2456" s="1144"/>
      <c r="D2456" s="1147"/>
      <c r="E2456" s="1149"/>
      <c r="F2456" s="1213"/>
      <c r="G2456" s="1149"/>
      <c r="H2456" s="1238"/>
      <c r="I2456" s="782"/>
      <c r="J2456" s="1398"/>
      <c r="L2456" s="1399"/>
      <c r="R2456" s="1213"/>
      <c r="S2456" s="1213"/>
    </row>
    <row r="2457" spans="1:19" ht="7.5" hidden="1" customHeight="1">
      <c r="A2457" s="1145"/>
      <c r="B2457" s="1145"/>
      <c r="C2457" s="1144"/>
      <c r="D2457" s="1147"/>
      <c r="E2457" s="1149"/>
      <c r="F2457" s="1214"/>
      <c r="G2457" s="1149"/>
      <c r="H2457" s="1238"/>
      <c r="I2457" s="782"/>
      <c r="J2457" s="1398"/>
      <c r="L2457" s="1399"/>
      <c r="R2457" s="1214"/>
      <c r="S2457" s="1214"/>
    </row>
    <row r="2458" spans="1:19" ht="9.75" hidden="1" customHeight="1">
      <c r="A2458" s="1145"/>
      <c r="B2458" s="1145"/>
      <c r="C2458" s="1144"/>
      <c r="D2458" s="1147"/>
      <c r="E2458" s="1149"/>
      <c r="F2458" s="1212"/>
      <c r="G2458" s="1149">
        <f>+L2458</f>
        <v>0</v>
      </c>
      <c r="H2458" s="1238">
        <f>E2458*G2458</f>
        <v>0</v>
      </c>
      <c r="I2458" s="782"/>
      <c r="J2458" s="1397">
        <f>+F2458</f>
        <v>0</v>
      </c>
      <c r="L2458" s="1399">
        <f>J2458*$L$3</f>
        <v>0</v>
      </c>
      <c r="R2458" s="1212"/>
      <c r="S2458" s="1212"/>
    </row>
    <row r="2459" spans="1:19" ht="9.75" hidden="1" customHeight="1">
      <c r="A2459" s="1145"/>
      <c r="B2459" s="1145"/>
      <c r="C2459" s="1144"/>
      <c r="D2459" s="1147"/>
      <c r="E2459" s="1149"/>
      <c r="F2459" s="1213"/>
      <c r="G2459" s="1149"/>
      <c r="H2459" s="1238"/>
      <c r="I2459" s="782"/>
      <c r="J2459" s="1398"/>
      <c r="L2459" s="1399"/>
      <c r="R2459" s="1213"/>
      <c r="S2459" s="1213"/>
    </row>
    <row r="2460" spans="1:19" ht="9.75" hidden="1" customHeight="1">
      <c r="A2460" s="1145"/>
      <c r="B2460" s="1145"/>
      <c r="C2460" s="1144"/>
      <c r="D2460" s="1147"/>
      <c r="E2460" s="1149"/>
      <c r="F2460" s="1213"/>
      <c r="G2460" s="1149"/>
      <c r="H2460" s="1238"/>
      <c r="I2460" s="782"/>
      <c r="J2460" s="1398"/>
      <c r="L2460" s="1399"/>
      <c r="R2460" s="1213"/>
      <c r="S2460" s="1213"/>
    </row>
    <row r="2461" spans="1:19" ht="9.75" hidden="1" customHeight="1">
      <c r="A2461" s="1145"/>
      <c r="B2461" s="1145"/>
      <c r="C2461" s="1144"/>
      <c r="D2461" s="1147"/>
      <c r="E2461" s="1149"/>
      <c r="F2461" s="1213"/>
      <c r="G2461" s="1149"/>
      <c r="H2461" s="1238"/>
      <c r="I2461" s="782"/>
      <c r="J2461" s="1398"/>
      <c r="L2461" s="1399"/>
      <c r="R2461" s="1213"/>
      <c r="S2461" s="1213"/>
    </row>
    <row r="2462" spans="1:19" ht="9.75" hidden="1" customHeight="1">
      <c r="A2462" s="1145"/>
      <c r="B2462" s="1145"/>
      <c r="C2462" s="1144"/>
      <c r="D2462" s="1147"/>
      <c r="E2462" s="1149"/>
      <c r="F2462" s="1214"/>
      <c r="G2462" s="1149"/>
      <c r="H2462" s="1238"/>
      <c r="I2462" s="782"/>
      <c r="J2462" s="1398"/>
      <c r="L2462" s="1399"/>
      <c r="R2462" s="1214"/>
      <c r="S2462" s="1214"/>
    </row>
    <row r="2463" spans="1:19" ht="9.75" hidden="1" customHeight="1">
      <c r="A2463" s="1145"/>
      <c r="B2463" s="1145"/>
      <c r="C2463" s="1144"/>
      <c r="D2463" s="1147"/>
      <c r="E2463" s="1149"/>
      <c r="F2463" s="1212"/>
      <c r="G2463" s="1149">
        <f>+L2463</f>
        <v>0</v>
      </c>
      <c r="H2463" s="1238">
        <f>E2463*G2463</f>
        <v>0</v>
      </c>
      <c r="I2463" s="782"/>
      <c r="J2463" s="1397">
        <f>+F2463</f>
        <v>0</v>
      </c>
      <c r="L2463" s="1399">
        <f>J2463*$L$3</f>
        <v>0</v>
      </c>
      <c r="R2463" s="1212"/>
      <c r="S2463" s="1212"/>
    </row>
    <row r="2464" spans="1:19" ht="9.75" hidden="1" customHeight="1">
      <c r="A2464" s="1145"/>
      <c r="B2464" s="1145"/>
      <c r="C2464" s="1144"/>
      <c r="D2464" s="1147"/>
      <c r="E2464" s="1149"/>
      <c r="F2464" s="1213"/>
      <c r="G2464" s="1149"/>
      <c r="H2464" s="1238"/>
      <c r="I2464" s="782"/>
      <c r="J2464" s="1398"/>
      <c r="L2464" s="1399"/>
      <c r="R2464" s="1213"/>
      <c r="S2464" s="1213"/>
    </row>
    <row r="2465" spans="1:19" ht="9.75" hidden="1" customHeight="1">
      <c r="A2465" s="1145"/>
      <c r="B2465" s="1145"/>
      <c r="C2465" s="1144"/>
      <c r="D2465" s="1147"/>
      <c r="E2465" s="1149"/>
      <c r="F2465" s="1213"/>
      <c r="G2465" s="1149"/>
      <c r="H2465" s="1238"/>
      <c r="I2465" s="782"/>
      <c r="J2465" s="1398"/>
      <c r="L2465" s="1399"/>
      <c r="R2465" s="1213"/>
      <c r="S2465" s="1213"/>
    </row>
    <row r="2466" spans="1:19" ht="9.75" hidden="1" customHeight="1">
      <c r="A2466" s="1145"/>
      <c r="B2466" s="1145"/>
      <c r="C2466" s="1144"/>
      <c r="D2466" s="1147"/>
      <c r="E2466" s="1149"/>
      <c r="F2466" s="1213"/>
      <c r="G2466" s="1149"/>
      <c r="H2466" s="1238"/>
      <c r="I2466" s="782"/>
      <c r="J2466" s="1398"/>
      <c r="L2466" s="1399"/>
      <c r="R2466" s="1213"/>
      <c r="S2466" s="1213"/>
    </row>
    <row r="2467" spans="1:19" ht="9.75" hidden="1" customHeight="1">
      <c r="A2467" s="1145"/>
      <c r="B2467" s="1145"/>
      <c r="C2467" s="1144"/>
      <c r="D2467" s="1147"/>
      <c r="E2467" s="1149"/>
      <c r="F2467" s="1214"/>
      <c r="G2467" s="1149"/>
      <c r="H2467" s="1238"/>
      <c r="I2467" s="782"/>
      <c r="J2467" s="1398"/>
      <c r="L2467" s="1399"/>
      <c r="R2467" s="1214"/>
      <c r="S2467" s="1214"/>
    </row>
    <row r="2468" spans="1:19" ht="9.75" hidden="1" customHeight="1">
      <c r="A2468" s="1145"/>
      <c r="B2468" s="1145"/>
      <c r="C2468" s="1144"/>
      <c r="D2468" s="1147"/>
      <c r="E2468" s="1149"/>
      <c r="F2468" s="1212"/>
      <c r="G2468" s="1149">
        <f>+L2468</f>
        <v>0</v>
      </c>
      <c r="H2468" s="1238">
        <f>E2468*G2468</f>
        <v>0</v>
      </c>
      <c r="I2468" s="782"/>
      <c r="J2468" s="1397">
        <f>+F2468</f>
        <v>0</v>
      </c>
      <c r="L2468" s="1399">
        <f>J2468*$L$3</f>
        <v>0</v>
      </c>
      <c r="R2468" s="1212"/>
      <c r="S2468" s="1212"/>
    </row>
    <row r="2469" spans="1:19" ht="9.75" hidden="1" customHeight="1">
      <c r="A2469" s="1145"/>
      <c r="B2469" s="1145"/>
      <c r="C2469" s="1144"/>
      <c r="D2469" s="1147"/>
      <c r="E2469" s="1149"/>
      <c r="F2469" s="1213"/>
      <c r="G2469" s="1149"/>
      <c r="H2469" s="1238"/>
      <c r="I2469" s="782"/>
      <c r="J2469" s="1398"/>
      <c r="L2469" s="1399"/>
      <c r="R2469" s="1213"/>
      <c r="S2469" s="1213"/>
    </row>
    <row r="2470" spans="1:19" ht="9.75" hidden="1" customHeight="1">
      <c r="A2470" s="1145"/>
      <c r="B2470" s="1145"/>
      <c r="C2470" s="1144"/>
      <c r="D2470" s="1147"/>
      <c r="E2470" s="1149"/>
      <c r="F2470" s="1213"/>
      <c r="G2470" s="1149"/>
      <c r="H2470" s="1238"/>
      <c r="I2470" s="782"/>
      <c r="J2470" s="1398"/>
      <c r="L2470" s="1399"/>
      <c r="R2470" s="1213"/>
      <c r="S2470" s="1213"/>
    </row>
    <row r="2471" spans="1:19" ht="9.75" hidden="1" customHeight="1">
      <c r="A2471" s="1145"/>
      <c r="B2471" s="1145"/>
      <c r="C2471" s="1144"/>
      <c r="D2471" s="1147"/>
      <c r="E2471" s="1149"/>
      <c r="F2471" s="1213"/>
      <c r="G2471" s="1149"/>
      <c r="H2471" s="1238"/>
      <c r="I2471" s="782"/>
      <c r="J2471" s="1398"/>
      <c r="L2471" s="1399"/>
      <c r="R2471" s="1213"/>
      <c r="S2471" s="1213"/>
    </row>
    <row r="2472" spans="1:19" ht="9.75" hidden="1" customHeight="1">
      <c r="A2472" s="1145"/>
      <c r="B2472" s="1145"/>
      <c r="C2472" s="1144"/>
      <c r="D2472" s="1147"/>
      <c r="E2472" s="1149"/>
      <c r="F2472" s="1214"/>
      <c r="G2472" s="1149"/>
      <c r="H2472" s="1238"/>
      <c r="I2472" s="782"/>
      <c r="J2472" s="1398"/>
      <c r="L2472" s="1399"/>
      <c r="R2472" s="1214"/>
      <c r="S2472" s="1214"/>
    </row>
    <row r="2473" spans="1:19" ht="9.75" hidden="1" customHeight="1">
      <c r="A2473" s="1145"/>
      <c r="B2473" s="1145"/>
      <c r="C2473" s="1144"/>
      <c r="D2473" s="1147"/>
      <c r="E2473" s="1149"/>
      <c r="F2473" s="1212"/>
      <c r="G2473" s="1149">
        <f>+L2473</f>
        <v>0</v>
      </c>
      <c r="H2473" s="1238">
        <f>E2473*G2473</f>
        <v>0</v>
      </c>
      <c r="I2473" s="782"/>
      <c r="J2473" s="1397">
        <f>+F2473</f>
        <v>0</v>
      </c>
      <c r="L2473" s="1399">
        <f>J2473*$L$3</f>
        <v>0</v>
      </c>
      <c r="R2473" s="1212"/>
      <c r="S2473" s="1212"/>
    </row>
    <row r="2474" spans="1:19" ht="9.75" hidden="1" customHeight="1">
      <c r="A2474" s="1145"/>
      <c r="B2474" s="1145"/>
      <c r="C2474" s="1144"/>
      <c r="D2474" s="1147"/>
      <c r="E2474" s="1149"/>
      <c r="F2474" s="1213"/>
      <c r="G2474" s="1149"/>
      <c r="H2474" s="1238"/>
      <c r="I2474" s="782"/>
      <c r="J2474" s="1398"/>
      <c r="L2474" s="1399"/>
      <c r="R2474" s="1213"/>
      <c r="S2474" s="1213"/>
    </row>
    <row r="2475" spans="1:19" ht="9.75" hidden="1" customHeight="1">
      <c r="A2475" s="1145"/>
      <c r="B2475" s="1145"/>
      <c r="C2475" s="1144"/>
      <c r="D2475" s="1147"/>
      <c r="E2475" s="1149"/>
      <c r="F2475" s="1213"/>
      <c r="G2475" s="1149"/>
      <c r="H2475" s="1238"/>
      <c r="I2475" s="782"/>
      <c r="J2475" s="1398"/>
      <c r="L2475" s="1399"/>
      <c r="R2475" s="1213"/>
      <c r="S2475" s="1213"/>
    </row>
    <row r="2476" spans="1:19" ht="9.75" hidden="1" customHeight="1">
      <c r="A2476" s="1145"/>
      <c r="B2476" s="1145"/>
      <c r="C2476" s="1144"/>
      <c r="D2476" s="1147"/>
      <c r="E2476" s="1149"/>
      <c r="F2476" s="1213"/>
      <c r="G2476" s="1149"/>
      <c r="H2476" s="1238"/>
      <c r="I2476" s="782"/>
      <c r="J2476" s="1398"/>
      <c r="L2476" s="1399"/>
      <c r="R2476" s="1213"/>
      <c r="S2476" s="1213"/>
    </row>
    <row r="2477" spans="1:19" ht="9.75" hidden="1" customHeight="1">
      <c r="A2477" s="1145"/>
      <c r="B2477" s="1145"/>
      <c r="C2477" s="1144"/>
      <c r="D2477" s="1147"/>
      <c r="E2477" s="1149"/>
      <c r="F2477" s="1214"/>
      <c r="G2477" s="1149"/>
      <c r="H2477" s="1238"/>
      <c r="I2477" s="782"/>
      <c r="J2477" s="1398"/>
      <c r="L2477" s="1399"/>
      <c r="R2477" s="1214"/>
      <c r="S2477" s="1214"/>
    </row>
    <row r="2478" spans="1:19" ht="9.75" hidden="1" customHeight="1">
      <c r="A2478" s="1145"/>
      <c r="B2478" s="1145"/>
      <c r="C2478" s="1415"/>
      <c r="D2478" s="1147"/>
      <c r="E2478" s="1149"/>
      <c r="F2478" s="1212"/>
      <c r="G2478" s="1149">
        <f>+L2478</f>
        <v>0</v>
      </c>
      <c r="H2478" s="1238">
        <f>E2478*G2478</f>
        <v>0</v>
      </c>
      <c r="I2478" s="782"/>
      <c r="J2478" s="1397">
        <f>+F2478</f>
        <v>0</v>
      </c>
      <c r="L2478" s="1399">
        <f>J2478*$L$3</f>
        <v>0</v>
      </c>
      <c r="R2478" s="1212"/>
      <c r="S2478" s="1212"/>
    </row>
    <row r="2479" spans="1:19" ht="9.75" hidden="1" customHeight="1">
      <c r="A2479" s="1145"/>
      <c r="B2479" s="1145"/>
      <c r="C2479" s="1415"/>
      <c r="D2479" s="1147"/>
      <c r="E2479" s="1149"/>
      <c r="F2479" s="1213"/>
      <c r="G2479" s="1149"/>
      <c r="H2479" s="1238"/>
      <c r="I2479" s="782"/>
      <c r="J2479" s="1398"/>
      <c r="L2479" s="1399"/>
      <c r="R2479" s="1213"/>
      <c r="S2479" s="1213"/>
    </row>
    <row r="2480" spans="1:19" ht="9.75" hidden="1" customHeight="1">
      <c r="A2480" s="1145"/>
      <c r="B2480" s="1145"/>
      <c r="C2480" s="1415"/>
      <c r="D2480" s="1147"/>
      <c r="E2480" s="1149"/>
      <c r="F2480" s="1213"/>
      <c r="G2480" s="1149"/>
      <c r="H2480" s="1238"/>
      <c r="I2480" s="782"/>
      <c r="J2480" s="1398"/>
      <c r="L2480" s="1399"/>
      <c r="R2480" s="1213"/>
      <c r="S2480" s="1213"/>
    </row>
    <row r="2481" spans="1:19" ht="9.75" hidden="1" customHeight="1">
      <c r="A2481" s="1145"/>
      <c r="B2481" s="1145"/>
      <c r="C2481" s="1415"/>
      <c r="D2481" s="1147"/>
      <c r="E2481" s="1149"/>
      <c r="F2481" s="1213"/>
      <c r="G2481" s="1149"/>
      <c r="H2481" s="1238"/>
      <c r="I2481" s="782"/>
      <c r="J2481" s="1398"/>
      <c r="L2481" s="1399"/>
      <c r="R2481" s="1213"/>
      <c r="S2481" s="1213"/>
    </row>
    <row r="2482" spans="1:19" ht="9.75" hidden="1" customHeight="1">
      <c r="A2482" s="1145"/>
      <c r="B2482" s="1145"/>
      <c r="C2482" s="1415"/>
      <c r="D2482" s="1147"/>
      <c r="E2482" s="1149"/>
      <c r="F2482" s="1214"/>
      <c r="G2482" s="1149"/>
      <c r="H2482" s="1238"/>
      <c r="I2482" s="782"/>
      <c r="J2482" s="1398"/>
      <c r="L2482" s="1399"/>
      <c r="R2482" s="1214"/>
      <c r="S2482" s="1214"/>
    </row>
    <row r="2483" spans="1:19" ht="9.75" hidden="1" customHeight="1">
      <c r="A2483" s="1145"/>
      <c r="B2483" s="1145"/>
      <c r="C2483" s="1415"/>
      <c r="D2483" s="1147"/>
      <c r="E2483" s="1149"/>
      <c r="F2483" s="1212"/>
      <c r="G2483" s="1149">
        <f>+L2483</f>
        <v>0</v>
      </c>
      <c r="H2483" s="1238">
        <f>E2483*G2483</f>
        <v>0</v>
      </c>
      <c r="I2483" s="782"/>
      <c r="J2483" s="1397">
        <f>+F2483</f>
        <v>0</v>
      </c>
      <c r="L2483" s="1399">
        <f>J2483*$L$3</f>
        <v>0</v>
      </c>
      <c r="R2483" s="1212"/>
      <c r="S2483" s="1212"/>
    </row>
    <row r="2484" spans="1:19" ht="9.75" hidden="1" customHeight="1">
      <c r="A2484" s="1145"/>
      <c r="B2484" s="1145"/>
      <c r="C2484" s="1415"/>
      <c r="D2484" s="1147"/>
      <c r="E2484" s="1149"/>
      <c r="F2484" s="1213"/>
      <c r="G2484" s="1149"/>
      <c r="H2484" s="1238"/>
      <c r="I2484" s="782"/>
      <c r="J2484" s="1398"/>
      <c r="L2484" s="1399"/>
      <c r="R2484" s="1213"/>
      <c r="S2484" s="1213"/>
    </row>
    <row r="2485" spans="1:19" ht="9.75" hidden="1" customHeight="1">
      <c r="A2485" s="1145"/>
      <c r="B2485" s="1145"/>
      <c r="C2485" s="1415"/>
      <c r="D2485" s="1147"/>
      <c r="E2485" s="1149"/>
      <c r="F2485" s="1213"/>
      <c r="G2485" s="1149"/>
      <c r="H2485" s="1238"/>
      <c r="I2485" s="782"/>
      <c r="J2485" s="1398"/>
      <c r="L2485" s="1399"/>
      <c r="R2485" s="1213"/>
      <c r="S2485" s="1213"/>
    </row>
    <row r="2486" spans="1:19" ht="9.75" hidden="1" customHeight="1">
      <c r="A2486" s="1145"/>
      <c r="B2486" s="1145"/>
      <c r="C2486" s="1415"/>
      <c r="D2486" s="1147"/>
      <c r="E2486" s="1149"/>
      <c r="F2486" s="1213"/>
      <c r="G2486" s="1149"/>
      <c r="H2486" s="1238"/>
      <c r="I2486" s="782"/>
      <c r="J2486" s="1398"/>
      <c r="L2486" s="1399"/>
      <c r="R2486" s="1213"/>
      <c r="S2486" s="1213"/>
    </row>
    <row r="2487" spans="1:19" ht="9.75" hidden="1" customHeight="1">
      <c r="A2487" s="1145"/>
      <c r="B2487" s="1145"/>
      <c r="C2487" s="1415"/>
      <c r="D2487" s="1147"/>
      <c r="E2487" s="1149"/>
      <c r="F2487" s="1214"/>
      <c r="G2487" s="1149"/>
      <c r="H2487" s="1238"/>
      <c r="I2487" s="782"/>
      <c r="J2487" s="1398"/>
      <c r="L2487" s="1399"/>
      <c r="R2487" s="1214"/>
      <c r="S2487" s="1214"/>
    </row>
    <row r="2488" spans="1:19" ht="9.75" hidden="1" customHeight="1">
      <c r="A2488" s="1145"/>
      <c r="B2488" s="1145"/>
      <c r="C2488" s="1144"/>
      <c r="D2488" s="1147"/>
      <c r="E2488" s="1149"/>
      <c r="F2488" s="1212"/>
      <c r="G2488" s="1149">
        <f>+L2488</f>
        <v>0</v>
      </c>
      <c r="H2488" s="1238">
        <f>E2488*G2488</f>
        <v>0</v>
      </c>
      <c r="I2488" s="782"/>
      <c r="J2488" s="1397">
        <f>+F2488</f>
        <v>0</v>
      </c>
      <c r="L2488" s="1399">
        <f>J2488*$L$3</f>
        <v>0</v>
      </c>
      <c r="R2488" s="1212"/>
      <c r="S2488" s="1212"/>
    </row>
    <row r="2489" spans="1:19" ht="9.75" hidden="1" customHeight="1">
      <c r="A2489" s="1145"/>
      <c r="B2489" s="1145"/>
      <c r="C2489" s="1144"/>
      <c r="D2489" s="1147"/>
      <c r="E2489" s="1149"/>
      <c r="F2489" s="1213"/>
      <c r="G2489" s="1149"/>
      <c r="H2489" s="1238"/>
      <c r="I2489" s="782"/>
      <c r="J2489" s="1398"/>
      <c r="L2489" s="1399"/>
      <c r="R2489" s="1213"/>
      <c r="S2489" s="1213"/>
    </row>
    <row r="2490" spans="1:19" ht="9.75" hidden="1" customHeight="1">
      <c r="A2490" s="1145"/>
      <c r="B2490" s="1145"/>
      <c r="C2490" s="1144"/>
      <c r="D2490" s="1147"/>
      <c r="E2490" s="1149"/>
      <c r="F2490" s="1213"/>
      <c r="G2490" s="1149"/>
      <c r="H2490" s="1238"/>
      <c r="I2490" s="782"/>
      <c r="J2490" s="1398"/>
      <c r="L2490" s="1399"/>
      <c r="R2490" s="1213"/>
      <c r="S2490" s="1213"/>
    </row>
    <row r="2491" spans="1:19" ht="9.75" hidden="1" customHeight="1">
      <c r="A2491" s="1145"/>
      <c r="B2491" s="1145"/>
      <c r="C2491" s="1144"/>
      <c r="D2491" s="1147"/>
      <c r="E2491" s="1149"/>
      <c r="F2491" s="1213"/>
      <c r="G2491" s="1149"/>
      <c r="H2491" s="1238"/>
      <c r="I2491" s="782"/>
      <c r="J2491" s="1398"/>
      <c r="L2491" s="1399"/>
      <c r="R2491" s="1213"/>
      <c r="S2491" s="1213"/>
    </row>
    <row r="2492" spans="1:19" ht="9.75" hidden="1" customHeight="1">
      <c r="A2492" s="1145"/>
      <c r="B2492" s="1145"/>
      <c r="C2492" s="1144"/>
      <c r="D2492" s="1147"/>
      <c r="E2492" s="1149"/>
      <c r="F2492" s="1214"/>
      <c r="G2492" s="1149"/>
      <c r="H2492" s="1238"/>
      <c r="I2492" s="782"/>
      <c r="J2492" s="1398"/>
      <c r="L2492" s="1399"/>
      <c r="R2492" s="1214"/>
      <c r="S2492" s="1214"/>
    </row>
    <row r="2493" spans="1:19" ht="9.75" hidden="1" customHeight="1">
      <c r="A2493" s="1145"/>
      <c r="B2493" s="1145"/>
      <c r="C2493" s="1144"/>
      <c r="D2493" s="1147"/>
      <c r="E2493" s="1149"/>
      <c r="F2493" s="1212"/>
      <c r="G2493" s="1149">
        <f>+L2493</f>
        <v>0</v>
      </c>
      <c r="H2493" s="1238">
        <f>E2493*G2493</f>
        <v>0</v>
      </c>
      <c r="I2493" s="782"/>
      <c r="J2493" s="1397">
        <f>+F2493</f>
        <v>0</v>
      </c>
      <c r="L2493" s="1399">
        <f>J2493*$L$3</f>
        <v>0</v>
      </c>
      <c r="R2493" s="1212"/>
      <c r="S2493" s="1212"/>
    </row>
    <row r="2494" spans="1:19" ht="9.75" hidden="1" customHeight="1">
      <c r="A2494" s="1145"/>
      <c r="B2494" s="1145"/>
      <c r="C2494" s="1144"/>
      <c r="D2494" s="1147"/>
      <c r="E2494" s="1149"/>
      <c r="F2494" s="1213"/>
      <c r="G2494" s="1149"/>
      <c r="H2494" s="1238"/>
      <c r="I2494" s="782"/>
      <c r="J2494" s="1398"/>
      <c r="L2494" s="1399"/>
      <c r="R2494" s="1213"/>
      <c r="S2494" s="1213"/>
    </row>
    <row r="2495" spans="1:19" ht="9.75" hidden="1" customHeight="1">
      <c r="A2495" s="1145"/>
      <c r="B2495" s="1145"/>
      <c r="C2495" s="1144"/>
      <c r="D2495" s="1147"/>
      <c r="E2495" s="1149"/>
      <c r="F2495" s="1213"/>
      <c r="G2495" s="1149"/>
      <c r="H2495" s="1238"/>
      <c r="I2495" s="782"/>
      <c r="J2495" s="1398"/>
      <c r="L2495" s="1399"/>
      <c r="R2495" s="1213"/>
      <c r="S2495" s="1213"/>
    </row>
    <row r="2496" spans="1:19" ht="9.75" hidden="1" customHeight="1">
      <c r="A2496" s="1145"/>
      <c r="B2496" s="1145"/>
      <c r="C2496" s="1144"/>
      <c r="D2496" s="1147"/>
      <c r="E2496" s="1149"/>
      <c r="F2496" s="1213"/>
      <c r="G2496" s="1149"/>
      <c r="H2496" s="1238"/>
      <c r="I2496" s="782"/>
      <c r="J2496" s="1398"/>
      <c r="L2496" s="1399"/>
      <c r="R2496" s="1213"/>
      <c r="S2496" s="1213"/>
    </row>
    <row r="2497" spans="1:19" ht="9.75" hidden="1" customHeight="1">
      <c r="A2497" s="1145"/>
      <c r="B2497" s="1145"/>
      <c r="C2497" s="1144"/>
      <c r="D2497" s="1147"/>
      <c r="E2497" s="1149"/>
      <c r="F2497" s="1214"/>
      <c r="G2497" s="1149"/>
      <c r="H2497" s="1238"/>
      <c r="I2497" s="782"/>
      <c r="J2497" s="1398"/>
      <c r="L2497" s="1399"/>
      <c r="R2497" s="1214"/>
      <c r="S2497" s="1214"/>
    </row>
    <row r="2498" spans="1:19" ht="9.75" hidden="1" customHeight="1">
      <c r="A2498" s="1145"/>
      <c r="B2498" s="1145"/>
      <c r="C2498" s="1144"/>
      <c r="D2498" s="1147"/>
      <c r="E2498" s="1149"/>
      <c r="F2498" s="1212"/>
      <c r="G2498" s="1149">
        <f>+L2498</f>
        <v>0</v>
      </c>
      <c r="H2498" s="1238">
        <f>E2498*G2498</f>
        <v>0</v>
      </c>
      <c r="I2498" s="782"/>
      <c r="J2498" s="1397">
        <f>+F2498</f>
        <v>0</v>
      </c>
      <c r="L2498" s="1399">
        <f>J2498*$L$3</f>
        <v>0</v>
      </c>
      <c r="R2498" s="1212"/>
      <c r="S2498" s="1212"/>
    </row>
    <row r="2499" spans="1:19" ht="9.75" hidden="1" customHeight="1">
      <c r="A2499" s="1145"/>
      <c r="B2499" s="1145"/>
      <c r="C2499" s="1144"/>
      <c r="D2499" s="1147"/>
      <c r="E2499" s="1149"/>
      <c r="F2499" s="1213"/>
      <c r="G2499" s="1149"/>
      <c r="H2499" s="1238"/>
      <c r="I2499" s="782"/>
      <c r="J2499" s="1398"/>
      <c r="L2499" s="1399"/>
      <c r="R2499" s="1213"/>
      <c r="S2499" s="1213"/>
    </row>
    <row r="2500" spans="1:19" ht="9.75" hidden="1" customHeight="1">
      <c r="A2500" s="1145"/>
      <c r="B2500" s="1145"/>
      <c r="C2500" s="1144"/>
      <c r="D2500" s="1147"/>
      <c r="E2500" s="1149"/>
      <c r="F2500" s="1213"/>
      <c r="G2500" s="1149"/>
      <c r="H2500" s="1238"/>
      <c r="I2500" s="782"/>
      <c r="J2500" s="1398"/>
      <c r="L2500" s="1399"/>
      <c r="R2500" s="1213"/>
      <c r="S2500" s="1213"/>
    </row>
    <row r="2501" spans="1:19" ht="9.75" hidden="1" customHeight="1">
      <c r="A2501" s="1145"/>
      <c r="B2501" s="1145"/>
      <c r="C2501" s="1144"/>
      <c r="D2501" s="1147"/>
      <c r="E2501" s="1149"/>
      <c r="F2501" s="1213"/>
      <c r="G2501" s="1149"/>
      <c r="H2501" s="1238"/>
      <c r="I2501" s="782"/>
      <c r="J2501" s="1398"/>
      <c r="L2501" s="1399"/>
      <c r="R2501" s="1213"/>
      <c r="S2501" s="1213"/>
    </row>
    <row r="2502" spans="1:19" ht="9.75" hidden="1" customHeight="1">
      <c r="A2502" s="1145"/>
      <c r="B2502" s="1145"/>
      <c r="C2502" s="1144"/>
      <c r="D2502" s="1147"/>
      <c r="E2502" s="1149"/>
      <c r="F2502" s="1214"/>
      <c r="G2502" s="1149"/>
      <c r="H2502" s="1238"/>
      <c r="I2502" s="782"/>
      <c r="J2502" s="1398"/>
      <c r="L2502" s="1399"/>
      <c r="R2502" s="1214"/>
      <c r="S2502" s="1214"/>
    </row>
    <row r="2503" spans="1:19" ht="9.75" hidden="1" customHeight="1">
      <c r="A2503" s="1145"/>
      <c r="B2503" s="1145"/>
      <c r="C2503" s="1144"/>
      <c r="D2503" s="1147"/>
      <c r="E2503" s="1149"/>
      <c r="F2503" s="1212"/>
      <c r="G2503" s="1149">
        <f>+L2503</f>
        <v>0</v>
      </c>
      <c r="H2503" s="1238">
        <f>E2503*G2503</f>
        <v>0</v>
      </c>
      <c r="I2503" s="782"/>
      <c r="J2503" s="1397">
        <f>+F2503</f>
        <v>0</v>
      </c>
      <c r="L2503" s="1399">
        <f>J2503*$L$3</f>
        <v>0</v>
      </c>
      <c r="R2503" s="1212"/>
      <c r="S2503" s="1212"/>
    </row>
    <row r="2504" spans="1:19" ht="9.75" hidden="1" customHeight="1">
      <c r="A2504" s="1145"/>
      <c r="B2504" s="1145"/>
      <c r="C2504" s="1144"/>
      <c r="D2504" s="1147"/>
      <c r="E2504" s="1149"/>
      <c r="F2504" s="1213"/>
      <c r="G2504" s="1149"/>
      <c r="H2504" s="1238"/>
      <c r="I2504" s="782"/>
      <c r="J2504" s="1398"/>
      <c r="L2504" s="1399"/>
      <c r="R2504" s="1213"/>
      <c r="S2504" s="1213"/>
    </row>
    <row r="2505" spans="1:19" ht="9.75" hidden="1" customHeight="1">
      <c r="A2505" s="1145"/>
      <c r="B2505" s="1145"/>
      <c r="C2505" s="1144"/>
      <c r="D2505" s="1147"/>
      <c r="E2505" s="1149"/>
      <c r="F2505" s="1213"/>
      <c r="G2505" s="1149"/>
      <c r="H2505" s="1238"/>
      <c r="I2505" s="782"/>
      <c r="J2505" s="1398"/>
      <c r="L2505" s="1399"/>
      <c r="R2505" s="1213"/>
      <c r="S2505" s="1213"/>
    </row>
    <row r="2506" spans="1:19" ht="9.75" hidden="1" customHeight="1">
      <c r="A2506" s="1145"/>
      <c r="B2506" s="1145"/>
      <c r="C2506" s="1144"/>
      <c r="D2506" s="1147"/>
      <c r="E2506" s="1149"/>
      <c r="F2506" s="1213"/>
      <c r="G2506" s="1149"/>
      <c r="H2506" s="1238"/>
      <c r="I2506" s="782"/>
      <c r="J2506" s="1398"/>
      <c r="L2506" s="1399"/>
      <c r="R2506" s="1213"/>
      <c r="S2506" s="1213"/>
    </row>
    <row r="2507" spans="1:19" ht="9.75" hidden="1" customHeight="1">
      <c r="A2507" s="1145"/>
      <c r="B2507" s="1145"/>
      <c r="C2507" s="1144"/>
      <c r="D2507" s="1147"/>
      <c r="E2507" s="1149"/>
      <c r="F2507" s="1214"/>
      <c r="G2507" s="1149"/>
      <c r="H2507" s="1238"/>
      <c r="I2507" s="782"/>
      <c r="J2507" s="1398"/>
      <c r="L2507" s="1399"/>
      <c r="R2507" s="1214"/>
      <c r="S2507" s="1214"/>
    </row>
    <row r="2508" spans="1:19" ht="9.75" hidden="1" customHeight="1">
      <c r="A2508" s="1145"/>
      <c r="B2508" s="1145"/>
      <c r="C2508" s="1144"/>
      <c r="D2508" s="1147"/>
      <c r="E2508" s="1149"/>
      <c r="F2508" s="1212"/>
      <c r="G2508" s="1149">
        <f>+L2508</f>
        <v>0</v>
      </c>
      <c r="H2508" s="1238">
        <f>E2508*G2508</f>
        <v>0</v>
      </c>
      <c r="I2508" s="782"/>
      <c r="J2508" s="1397">
        <f>+F2508</f>
        <v>0</v>
      </c>
      <c r="L2508" s="1399">
        <f>J2508*$L$3</f>
        <v>0</v>
      </c>
      <c r="R2508" s="1212"/>
      <c r="S2508" s="1212"/>
    </row>
    <row r="2509" spans="1:19" ht="9.75" hidden="1" customHeight="1">
      <c r="A2509" s="1145"/>
      <c r="B2509" s="1145"/>
      <c r="C2509" s="1144"/>
      <c r="D2509" s="1147"/>
      <c r="E2509" s="1149"/>
      <c r="F2509" s="1213"/>
      <c r="G2509" s="1149"/>
      <c r="H2509" s="1238"/>
      <c r="I2509" s="782"/>
      <c r="J2509" s="1398"/>
      <c r="L2509" s="1399"/>
      <c r="R2509" s="1213"/>
      <c r="S2509" s="1213"/>
    </row>
    <row r="2510" spans="1:19" ht="9.75" hidden="1" customHeight="1">
      <c r="A2510" s="1145"/>
      <c r="B2510" s="1145"/>
      <c r="C2510" s="1144"/>
      <c r="D2510" s="1147"/>
      <c r="E2510" s="1149"/>
      <c r="F2510" s="1213"/>
      <c r="G2510" s="1149"/>
      <c r="H2510" s="1238"/>
      <c r="I2510" s="782"/>
      <c r="J2510" s="1398"/>
      <c r="L2510" s="1399"/>
      <c r="R2510" s="1213"/>
      <c r="S2510" s="1213"/>
    </row>
    <row r="2511" spans="1:19" ht="9.75" hidden="1" customHeight="1">
      <c r="A2511" s="1145"/>
      <c r="B2511" s="1145"/>
      <c r="C2511" s="1144"/>
      <c r="D2511" s="1147"/>
      <c r="E2511" s="1149"/>
      <c r="F2511" s="1213"/>
      <c r="G2511" s="1149"/>
      <c r="H2511" s="1238"/>
      <c r="I2511" s="782"/>
      <c r="J2511" s="1398"/>
      <c r="L2511" s="1399"/>
      <c r="R2511" s="1213"/>
      <c r="S2511" s="1213"/>
    </row>
    <row r="2512" spans="1:19" ht="9.75" hidden="1" customHeight="1">
      <c r="A2512" s="1145"/>
      <c r="B2512" s="1145"/>
      <c r="C2512" s="1144"/>
      <c r="D2512" s="1147"/>
      <c r="E2512" s="1149"/>
      <c r="F2512" s="1214"/>
      <c r="G2512" s="1149"/>
      <c r="H2512" s="1238"/>
      <c r="I2512" s="782"/>
      <c r="J2512" s="1398"/>
      <c r="L2512" s="1399"/>
      <c r="R2512" s="1214"/>
      <c r="S2512" s="1214"/>
    </row>
    <row r="2513" spans="1:19" ht="9.75" hidden="1" customHeight="1">
      <c r="A2513" s="1145"/>
      <c r="B2513" s="1145"/>
      <c r="C2513" s="1144"/>
      <c r="D2513" s="1147"/>
      <c r="E2513" s="1149"/>
      <c r="F2513" s="1212"/>
      <c r="G2513" s="1149">
        <f>+L2513</f>
        <v>0</v>
      </c>
      <c r="H2513" s="1238">
        <f>E2513*G2513</f>
        <v>0</v>
      </c>
      <c r="I2513" s="782"/>
      <c r="J2513" s="1397">
        <f>+F2513</f>
        <v>0</v>
      </c>
      <c r="L2513" s="1399">
        <f>J2513*$L$3</f>
        <v>0</v>
      </c>
      <c r="R2513" s="1212"/>
      <c r="S2513" s="1212"/>
    </row>
    <row r="2514" spans="1:19" ht="9.75" hidden="1" customHeight="1">
      <c r="A2514" s="1145"/>
      <c r="B2514" s="1145"/>
      <c r="C2514" s="1144"/>
      <c r="D2514" s="1147"/>
      <c r="E2514" s="1149"/>
      <c r="F2514" s="1213"/>
      <c r="G2514" s="1149"/>
      <c r="H2514" s="1238"/>
      <c r="I2514" s="782"/>
      <c r="J2514" s="1398"/>
      <c r="L2514" s="1399"/>
      <c r="R2514" s="1213"/>
      <c r="S2514" s="1213"/>
    </row>
    <row r="2515" spans="1:19" ht="9.75" hidden="1" customHeight="1">
      <c r="A2515" s="1145"/>
      <c r="B2515" s="1145"/>
      <c r="C2515" s="1144"/>
      <c r="D2515" s="1147"/>
      <c r="E2515" s="1149"/>
      <c r="F2515" s="1213"/>
      <c r="G2515" s="1149"/>
      <c r="H2515" s="1238"/>
      <c r="I2515" s="782"/>
      <c r="J2515" s="1398"/>
      <c r="L2515" s="1399"/>
      <c r="R2515" s="1213"/>
      <c r="S2515" s="1213"/>
    </row>
    <row r="2516" spans="1:19" ht="9.75" hidden="1" customHeight="1">
      <c r="A2516" s="1145"/>
      <c r="B2516" s="1145"/>
      <c r="C2516" s="1144"/>
      <c r="D2516" s="1147"/>
      <c r="E2516" s="1149"/>
      <c r="F2516" s="1213"/>
      <c r="G2516" s="1149"/>
      <c r="H2516" s="1238"/>
      <c r="I2516" s="782"/>
      <c r="J2516" s="1398"/>
      <c r="L2516" s="1399"/>
      <c r="R2516" s="1213"/>
      <c r="S2516" s="1213"/>
    </row>
    <row r="2517" spans="1:19" ht="9.75" hidden="1" customHeight="1">
      <c r="A2517" s="1145"/>
      <c r="B2517" s="1145"/>
      <c r="C2517" s="1144"/>
      <c r="D2517" s="1147"/>
      <c r="E2517" s="1149"/>
      <c r="F2517" s="1214"/>
      <c r="G2517" s="1149"/>
      <c r="H2517" s="1238"/>
      <c r="I2517" s="782"/>
      <c r="J2517" s="1398"/>
      <c r="L2517" s="1399"/>
      <c r="R2517" s="1214"/>
      <c r="S2517" s="1214"/>
    </row>
    <row r="2518" spans="1:19" ht="9.75" hidden="1" customHeight="1">
      <c r="A2518" s="1145"/>
      <c r="B2518" s="1145"/>
      <c r="C2518" s="1144"/>
      <c r="D2518" s="1147"/>
      <c r="E2518" s="1149"/>
      <c r="F2518" s="1212"/>
      <c r="G2518" s="1149">
        <f>+L2518</f>
        <v>0</v>
      </c>
      <c r="H2518" s="1238">
        <f>E2518*G2518</f>
        <v>0</v>
      </c>
      <c r="I2518" s="782"/>
      <c r="J2518" s="1397">
        <f>+F2518</f>
        <v>0</v>
      </c>
      <c r="L2518" s="1399">
        <f>J2518*$L$3</f>
        <v>0</v>
      </c>
      <c r="R2518" s="1212"/>
      <c r="S2518" s="1212"/>
    </row>
    <row r="2519" spans="1:19" ht="9.75" hidden="1" customHeight="1">
      <c r="A2519" s="1145"/>
      <c r="B2519" s="1145"/>
      <c r="C2519" s="1144"/>
      <c r="D2519" s="1147"/>
      <c r="E2519" s="1149"/>
      <c r="F2519" s="1213"/>
      <c r="G2519" s="1149"/>
      <c r="H2519" s="1238"/>
      <c r="I2519" s="782"/>
      <c r="J2519" s="1398"/>
      <c r="L2519" s="1399"/>
      <c r="R2519" s="1213"/>
      <c r="S2519" s="1213"/>
    </row>
    <row r="2520" spans="1:19" ht="9.75" hidden="1" customHeight="1">
      <c r="A2520" s="1145"/>
      <c r="B2520" s="1145"/>
      <c r="C2520" s="1144"/>
      <c r="D2520" s="1147"/>
      <c r="E2520" s="1149"/>
      <c r="F2520" s="1213"/>
      <c r="G2520" s="1149"/>
      <c r="H2520" s="1238"/>
      <c r="I2520" s="782"/>
      <c r="J2520" s="1398"/>
      <c r="L2520" s="1399"/>
      <c r="R2520" s="1213"/>
      <c r="S2520" s="1213"/>
    </row>
    <row r="2521" spans="1:19" ht="9.75" hidden="1" customHeight="1">
      <c r="A2521" s="1145"/>
      <c r="B2521" s="1145"/>
      <c r="C2521" s="1144"/>
      <c r="D2521" s="1147"/>
      <c r="E2521" s="1149"/>
      <c r="F2521" s="1213"/>
      <c r="G2521" s="1149"/>
      <c r="H2521" s="1238"/>
      <c r="I2521" s="782"/>
      <c r="J2521" s="1398"/>
      <c r="L2521" s="1399"/>
      <c r="R2521" s="1213"/>
      <c r="S2521" s="1213"/>
    </row>
    <row r="2522" spans="1:19" ht="9.75" hidden="1" customHeight="1">
      <c r="A2522" s="1145"/>
      <c r="B2522" s="1145"/>
      <c r="C2522" s="1144"/>
      <c r="D2522" s="1147"/>
      <c r="E2522" s="1149"/>
      <c r="F2522" s="1214"/>
      <c r="G2522" s="1149"/>
      <c r="H2522" s="1238"/>
      <c r="I2522" s="782"/>
      <c r="J2522" s="1398"/>
      <c r="L2522" s="1399"/>
      <c r="R2522" s="1214"/>
      <c r="S2522" s="1214"/>
    </row>
    <row r="2523" spans="1:19" ht="9.75" hidden="1" customHeight="1">
      <c r="A2523" s="1145"/>
      <c r="B2523" s="1145"/>
      <c r="C2523" s="1144"/>
      <c r="D2523" s="1147"/>
      <c r="E2523" s="1149"/>
      <c r="F2523" s="1212"/>
      <c r="G2523" s="1149">
        <f>+L2523</f>
        <v>0</v>
      </c>
      <c r="H2523" s="1238">
        <f>E2523*G2523</f>
        <v>0</v>
      </c>
      <c r="I2523" s="782"/>
      <c r="J2523" s="1397">
        <f>+F2523</f>
        <v>0</v>
      </c>
      <c r="L2523" s="1399">
        <f>J2523*$L$3</f>
        <v>0</v>
      </c>
      <c r="R2523" s="1212"/>
      <c r="S2523" s="1212"/>
    </row>
    <row r="2524" spans="1:19" ht="9.75" hidden="1" customHeight="1">
      <c r="A2524" s="1145"/>
      <c r="B2524" s="1145"/>
      <c r="C2524" s="1144"/>
      <c r="D2524" s="1147"/>
      <c r="E2524" s="1149"/>
      <c r="F2524" s="1213"/>
      <c r="G2524" s="1149"/>
      <c r="H2524" s="1238"/>
      <c r="I2524" s="782"/>
      <c r="J2524" s="1398"/>
      <c r="L2524" s="1399"/>
      <c r="R2524" s="1213"/>
      <c r="S2524" s="1213"/>
    </row>
    <row r="2525" spans="1:19" ht="9.75" hidden="1" customHeight="1">
      <c r="A2525" s="1145"/>
      <c r="B2525" s="1145"/>
      <c r="C2525" s="1144"/>
      <c r="D2525" s="1147"/>
      <c r="E2525" s="1149"/>
      <c r="F2525" s="1213"/>
      <c r="G2525" s="1149"/>
      <c r="H2525" s="1238"/>
      <c r="I2525" s="782"/>
      <c r="J2525" s="1398"/>
      <c r="L2525" s="1399"/>
      <c r="R2525" s="1213"/>
      <c r="S2525" s="1213"/>
    </row>
    <row r="2526" spans="1:19" ht="9.75" hidden="1" customHeight="1">
      <c r="A2526" s="1145"/>
      <c r="B2526" s="1145"/>
      <c r="C2526" s="1144"/>
      <c r="D2526" s="1147"/>
      <c r="E2526" s="1149"/>
      <c r="F2526" s="1213"/>
      <c r="G2526" s="1149"/>
      <c r="H2526" s="1238"/>
      <c r="I2526" s="782"/>
      <c r="J2526" s="1398"/>
      <c r="L2526" s="1399"/>
      <c r="R2526" s="1213"/>
      <c r="S2526" s="1213"/>
    </row>
    <row r="2527" spans="1:19" ht="9.75" hidden="1" customHeight="1">
      <c r="A2527" s="1145"/>
      <c r="B2527" s="1145"/>
      <c r="C2527" s="1144"/>
      <c r="D2527" s="1147"/>
      <c r="E2527" s="1149"/>
      <c r="F2527" s="1214"/>
      <c r="G2527" s="1149"/>
      <c r="H2527" s="1238"/>
      <c r="I2527" s="782"/>
      <c r="J2527" s="1398"/>
      <c r="L2527" s="1399"/>
      <c r="R2527" s="1214"/>
      <c r="S2527" s="1214"/>
    </row>
    <row r="2528" spans="1:19" ht="9.75" hidden="1" customHeight="1">
      <c r="A2528" s="1145"/>
      <c r="B2528" s="1145"/>
      <c r="C2528" s="1144"/>
      <c r="D2528" s="1147"/>
      <c r="E2528" s="1149"/>
      <c r="F2528" s="1212"/>
      <c r="G2528" s="1149">
        <f>+L2528</f>
        <v>0</v>
      </c>
      <c r="H2528" s="1238">
        <f>E2528*G2528</f>
        <v>0</v>
      </c>
      <c r="I2528" s="782"/>
      <c r="J2528" s="1397">
        <f>+F2528</f>
        <v>0</v>
      </c>
      <c r="L2528" s="1399">
        <f>J2528*$L$3</f>
        <v>0</v>
      </c>
      <c r="R2528" s="1212"/>
      <c r="S2528" s="1212"/>
    </row>
    <row r="2529" spans="1:19" ht="9.75" hidden="1" customHeight="1">
      <c r="A2529" s="1145"/>
      <c r="B2529" s="1145"/>
      <c r="C2529" s="1144"/>
      <c r="D2529" s="1147"/>
      <c r="E2529" s="1149"/>
      <c r="F2529" s="1213"/>
      <c r="G2529" s="1149"/>
      <c r="H2529" s="1238"/>
      <c r="I2529" s="782"/>
      <c r="J2529" s="1398"/>
      <c r="L2529" s="1399"/>
      <c r="R2529" s="1213"/>
      <c r="S2529" s="1213"/>
    </row>
    <row r="2530" spans="1:19" ht="9.75" hidden="1" customHeight="1">
      <c r="A2530" s="1145"/>
      <c r="B2530" s="1145"/>
      <c r="C2530" s="1144"/>
      <c r="D2530" s="1147"/>
      <c r="E2530" s="1149"/>
      <c r="F2530" s="1213"/>
      <c r="G2530" s="1149"/>
      <c r="H2530" s="1238"/>
      <c r="I2530" s="782"/>
      <c r="J2530" s="1398"/>
      <c r="L2530" s="1399"/>
      <c r="R2530" s="1213"/>
      <c r="S2530" s="1213"/>
    </row>
    <row r="2531" spans="1:19" ht="9.75" hidden="1" customHeight="1">
      <c r="A2531" s="1145"/>
      <c r="B2531" s="1145"/>
      <c r="C2531" s="1144"/>
      <c r="D2531" s="1147"/>
      <c r="E2531" s="1149"/>
      <c r="F2531" s="1213"/>
      <c r="G2531" s="1149"/>
      <c r="H2531" s="1238"/>
      <c r="I2531" s="782"/>
      <c r="J2531" s="1398"/>
      <c r="L2531" s="1399"/>
      <c r="R2531" s="1213"/>
      <c r="S2531" s="1213"/>
    </row>
    <row r="2532" spans="1:19" ht="9.75" hidden="1" customHeight="1">
      <c r="A2532" s="1145"/>
      <c r="B2532" s="1145"/>
      <c r="C2532" s="1144"/>
      <c r="D2532" s="1147"/>
      <c r="E2532" s="1149"/>
      <c r="F2532" s="1214"/>
      <c r="G2532" s="1149"/>
      <c r="H2532" s="1238"/>
      <c r="I2532" s="782"/>
      <c r="J2532" s="1398"/>
      <c r="L2532" s="1399"/>
      <c r="R2532" s="1214"/>
      <c r="S2532" s="1214"/>
    </row>
    <row r="2533" spans="1:19" ht="9.75" hidden="1" customHeight="1">
      <c r="A2533" s="1145"/>
      <c r="B2533" s="1145"/>
      <c r="C2533" s="1144"/>
      <c r="D2533" s="1147"/>
      <c r="E2533" s="1149"/>
      <c r="F2533" s="1212"/>
      <c r="G2533" s="1149">
        <f>+L2533</f>
        <v>0</v>
      </c>
      <c r="H2533" s="1238">
        <f>E2533*G2533</f>
        <v>0</v>
      </c>
      <c r="I2533" s="782"/>
      <c r="J2533" s="1397">
        <f>+F2533</f>
        <v>0</v>
      </c>
      <c r="L2533" s="1399">
        <f>J2533*$L$3</f>
        <v>0</v>
      </c>
      <c r="R2533" s="1212"/>
      <c r="S2533" s="1212"/>
    </row>
    <row r="2534" spans="1:19" ht="9.75" hidden="1" customHeight="1">
      <c r="A2534" s="1145"/>
      <c r="B2534" s="1145"/>
      <c r="C2534" s="1144"/>
      <c r="D2534" s="1147"/>
      <c r="E2534" s="1149"/>
      <c r="F2534" s="1213"/>
      <c r="G2534" s="1149"/>
      <c r="H2534" s="1238"/>
      <c r="I2534" s="782"/>
      <c r="J2534" s="1398"/>
      <c r="L2534" s="1399"/>
      <c r="R2534" s="1213"/>
      <c r="S2534" s="1213"/>
    </row>
    <row r="2535" spans="1:19" ht="9.75" hidden="1" customHeight="1">
      <c r="A2535" s="1145"/>
      <c r="B2535" s="1145"/>
      <c r="C2535" s="1144"/>
      <c r="D2535" s="1147"/>
      <c r="E2535" s="1149"/>
      <c r="F2535" s="1213"/>
      <c r="G2535" s="1149"/>
      <c r="H2535" s="1238"/>
      <c r="I2535" s="782"/>
      <c r="J2535" s="1398"/>
      <c r="L2535" s="1399"/>
      <c r="R2535" s="1213"/>
      <c r="S2535" s="1213"/>
    </row>
    <row r="2536" spans="1:19" ht="9.75" hidden="1" customHeight="1">
      <c r="A2536" s="1145"/>
      <c r="B2536" s="1145"/>
      <c r="C2536" s="1144"/>
      <c r="D2536" s="1147"/>
      <c r="E2536" s="1149"/>
      <c r="F2536" s="1213"/>
      <c r="G2536" s="1149"/>
      <c r="H2536" s="1238"/>
      <c r="I2536" s="782"/>
      <c r="J2536" s="1398"/>
      <c r="L2536" s="1399"/>
      <c r="R2536" s="1213"/>
      <c r="S2536" s="1213"/>
    </row>
    <row r="2537" spans="1:19" ht="9.75" hidden="1" customHeight="1">
      <c r="A2537" s="1145"/>
      <c r="B2537" s="1145"/>
      <c r="C2537" s="1144"/>
      <c r="D2537" s="1147"/>
      <c r="E2537" s="1149"/>
      <c r="F2537" s="1214"/>
      <c r="G2537" s="1149"/>
      <c r="H2537" s="1238"/>
      <c r="I2537" s="782"/>
      <c r="J2537" s="1398"/>
      <c r="L2537" s="1399"/>
      <c r="R2537" s="1214"/>
      <c r="S2537" s="1214"/>
    </row>
    <row r="2538" spans="1:19" ht="9.75" hidden="1" customHeight="1">
      <c r="A2538" s="1145"/>
      <c r="B2538" s="1145"/>
      <c r="C2538" s="1144"/>
      <c r="D2538" s="1147"/>
      <c r="E2538" s="1149"/>
      <c r="F2538" s="1212"/>
      <c r="G2538" s="1149">
        <f>+L2538</f>
        <v>0</v>
      </c>
      <c r="H2538" s="1238">
        <f>E2538*G2538</f>
        <v>0</v>
      </c>
      <c r="I2538" s="782"/>
      <c r="J2538" s="1397">
        <f>+F2538</f>
        <v>0</v>
      </c>
      <c r="L2538" s="1399">
        <f>J2538*$L$3</f>
        <v>0</v>
      </c>
      <c r="R2538" s="1212"/>
      <c r="S2538" s="1212"/>
    </row>
    <row r="2539" spans="1:19" ht="9.75" hidden="1" customHeight="1">
      <c r="A2539" s="1145"/>
      <c r="B2539" s="1145"/>
      <c r="C2539" s="1144"/>
      <c r="D2539" s="1147"/>
      <c r="E2539" s="1149"/>
      <c r="F2539" s="1213"/>
      <c r="G2539" s="1149"/>
      <c r="H2539" s="1238"/>
      <c r="I2539" s="782"/>
      <c r="J2539" s="1398"/>
      <c r="L2539" s="1399"/>
      <c r="R2539" s="1213"/>
      <c r="S2539" s="1213"/>
    </row>
    <row r="2540" spans="1:19" ht="9.75" hidden="1" customHeight="1">
      <c r="A2540" s="1145"/>
      <c r="B2540" s="1145"/>
      <c r="C2540" s="1144"/>
      <c r="D2540" s="1147"/>
      <c r="E2540" s="1149"/>
      <c r="F2540" s="1213"/>
      <c r="G2540" s="1149"/>
      <c r="H2540" s="1238"/>
      <c r="I2540" s="782"/>
      <c r="J2540" s="1398"/>
      <c r="L2540" s="1399"/>
      <c r="R2540" s="1213"/>
      <c r="S2540" s="1213"/>
    </row>
    <row r="2541" spans="1:19" ht="9.75" hidden="1" customHeight="1">
      <c r="A2541" s="1145"/>
      <c r="B2541" s="1145"/>
      <c r="C2541" s="1144"/>
      <c r="D2541" s="1147"/>
      <c r="E2541" s="1149"/>
      <c r="F2541" s="1213"/>
      <c r="G2541" s="1149"/>
      <c r="H2541" s="1238"/>
      <c r="I2541" s="782"/>
      <c r="J2541" s="1398"/>
      <c r="L2541" s="1399"/>
      <c r="R2541" s="1213"/>
      <c r="S2541" s="1213"/>
    </row>
    <row r="2542" spans="1:19" ht="9.75" hidden="1" customHeight="1">
      <c r="A2542" s="1145"/>
      <c r="B2542" s="1145"/>
      <c r="C2542" s="1144"/>
      <c r="D2542" s="1147"/>
      <c r="E2542" s="1149"/>
      <c r="F2542" s="1214"/>
      <c r="G2542" s="1149"/>
      <c r="H2542" s="1238"/>
      <c r="I2542" s="782"/>
      <c r="J2542" s="1398"/>
      <c r="L2542" s="1399"/>
      <c r="R2542" s="1214"/>
      <c r="S2542" s="1214"/>
    </row>
    <row r="2543" spans="1:19" ht="9.75" hidden="1" customHeight="1">
      <c r="A2543" s="1145"/>
      <c r="B2543" s="1145"/>
      <c r="C2543" s="1144"/>
      <c r="D2543" s="1147"/>
      <c r="E2543" s="1149"/>
      <c r="F2543" s="1212"/>
      <c r="G2543" s="1149">
        <f>+L2543</f>
        <v>0</v>
      </c>
      <c r="H2543" s="1238">
        <f>E2543*G2543</f>
        <v>0</v>
      </c>
      <c r="I2543" s="782"/>
      <c r="J2543" s="1397">
        <f>+F2543</f>
        <v>0</v>
      </c>
      <c r="L2543" s="1399">
        <f>J2543*$L$3</f>
        <v>0</v>
      </c>
      <c r="R2543" s="1212"/>
      <c r="S2543" s="1212"/>
    </row>
    <row r="2544" spans="1:19" ht="9.75" hidden="1" customHeight="1">
      <c r="A2544" s="1145"/>
      <c r="B2544" s="1145"/>
      <c r="C2544" s="1144"/>
      <c r="D2544" s="1147"/>
      <c r="E2544" s="1149"/>
      <c r="F2544" s="1213"/>
      <c r="G2544" s="1149"/>
      <c r="H2544" s="1238"/>
      <c r="I2544" s="782"/>
      <c r="J2544" s="1398"/>
      <c r="L2544" s="1399"/>
      <c r="R2544" s="1213"/>
      <c r="S2544" s="1213"/>
    </row>
    <row r="2545" spans="1:19" ht="9.75" hidden="1" customHeight="1">
      <c r="A2545" s="1145"/>
      <c r="B2545" s="1145"/>
      <c r="C2545" s="1144"/>
      <c r="D2545" s="1147"/>
      <c r="E2545" s="1149"/>
      <c r="F2545" s="1213"/>
      <c r="G2545" s="1149"/>
      <c r="H2545" s="1238"/>
      <c r="I2545" s="782"/>
      <c r="J2545" s="1398"/>
      <c r="L2545" s="1399"/>
      <c r="R2545" s="1213"/>
      <c r="S2545" s="1213"/>
    </row>
    <row r="2546" spans="1:19" ht="9.75" hidden="1" customHeight="1">
      <c r="A2546" s="1145"/>
      <c r="B2546" s="1145"/>
      <c r="C2546" s="1144"/>
      <c r="D2546" s="1147"/>
      <c r="E2546" s="1149"/>
      <c r="F2546" s="1213"/>
      <c r="G2546" s="1149"/>
      <c r="H2546" s="1238"/>
      <c r="I2546" s="782"/>
      <c r="J2546" s="1398"/>
      <c r="L2546" s="1399"/>
      <c r="R2546" s="1213"/>
      <c r="S2546" s="1213"/>
    </row>
    <row r="2547" spans="1:19" ht="9.75" hidden="1" customHeight="1">
      <c r="A2547" s="1145"/>
      <c r="B2547" s="1145"/>
      <c r="C2547" s="1144"/>
      <c r="D2547" s="1147"/>
      <c r="E2547" s="1149"/>
      <c r="F2547" s="1214"/>
      <c r="G2547" s="1149"/>
      <c r="H2547" s="1238"/>
      <c r="I2547" s="782"/>
      <c r="J2547" s="1398"/>
      <c r="L2547" s="1399"/>
      <c r="R2547" s="1214"/>
      <c r="S2547" s="1214"/>
    </row>
    <row r="2548" spans="1:19" ht="9.75" hidden="1" customHeight="1">
      <c r="A2548" s="1145"/>
      <c r="B2548" s="1145"/>
      <c r="C2548" s="1144"/>
      <c r="D2548" s="1147"/>
      <c r="E2548" s="1149"/>
      <c r="F2548" s="1212"/>
      <c r="G2548" s="1149">
        <f>+L2548</f>
        <v>0</v>
      </c>
      <c r="H2548" s="1238">
        <f>E2548*G2548</f>
        <v>0</v>
      </c>
      <c r="I2548" s="782"/>
      <c r="J2548" s="1397">
        <f>+F2548</f>
        <v>0</v>
      </c>
      <c r="L2548" s="1399">
        <f>J2548*$L$3</f>
        <v>0</v>
      </c>
      <c r="R2548" s="1212"/>
      <c r="S2548" s="1212"/>
    </row>
    <row r="2549" spans="1:19" ht="9.75" hidden="1" customHeight="1">
      <c r="A2549" s="1145"/>
      <c r="B2549" s="1145"/>
      <c r="C2549" s="1144"/>
      <c r="D2549" s="1147"/>
      <c r="E2549" s="1149"/>
      <c r="F2549" s="1213"/>
      <c r="G2549" s="1149"/>
      <c r="H2549" s="1238"/>
      <c r="I2549" s="782"/>
      <c r="J2549" s="1398"/>
      <c r="L2549" s="1399"/>
      <c r="R2549" s="1213"/>
      <c r="S2549" s="1213"/>
    </row>
    <row r="2550" spans="1:19" ht="9.75" hidden="1" customHeight="1">
      <c r="A2550" s="1145"/>
      <c r="B2550" s="1145"/>
      <c r="C2550" s="1144"/>
      <c r="D2550" s="1147"/>
      <c r="E2550" s="1149"/>
      <c r="F2550" s="1213"/>
      <c r="G2550" s="1149"/>
      <c r="H2550" s="1238"/>
      <c r="I2550" s="782"/>
      <c r="J2550" s="1398"/>
      <c r="L2550" s="1399"/>
      <c r="R2550" s="1213"/>
      <c r="S2550" s="1213"/>
    </row>
    <row r="2551" spans="1:19" ht="9.75" hidden="1" customHeight="1">
      <c r="A2551" s="1145"/>
      <c r="B2551" s="1145"/>
      <c r="C2551" s="1144"/>
      <c r="D2551" s="1147"/>
      <c r="E2551" s="1149"/>
      <c r="F2551" s="1213"/>
      <c r="G2551" s="1149"/>
      <c r="H2551" s="1238"/>
      <c r="I2551" s="782"/>
      <c r="J2551" s="1398"/>
      <c r="L2551" s="1399"/>
      <c r="R2551" s="1213"/>
      <c r="S2551" s="1213"/>
    </row>
    <row r="2552" spans="1:19" ht="9.75" hidden="1" customHeight="1">
      <c r="A2552" s="1145"/>
      <c r="B2552" s="1145"/>
      <c r="C2552" s="1144"/>
      <c r="D2552" s="1147"/>
      <c r="E2552" s="1149"/>
      <c r="F2552" s="1214"/>
      <c r="G2552" s="1149"/>
      <c r="H2552" s="1238"/>
      <c r="I2552" s="782"/>
      <c r="J2552" s="1398"/>
      <c r="L2552" s="1399"/>
      <c r="R2552" s="1214"/>
      <c r="S2552" s="1214"/>
    </row>
    <row r="2553" spans="1:19" ht="9.75" hidden="1" customHeight="1">
      <c r="A2553" s="1145"/>
      <c r="B2553" s="1145"/>
      <c r="C2553" s="1144"/>
      <c r="D2553" s="1147"/>
      <c r="E2553" s="1149"/>
      <c r="F2553" s="1212"/>
      <c r="G2553" s="1149">
        <f>+L2553</f>
        <v>0</v>
      </c>
      <c r="H2553" s="1238">
        <f>E2553*G2553</f>
        <v>0</v>
      </c>
      <c r="I2553" s="782"/>
      <c r="J2553" s="1397">
        <f>+F2553</f>
        <v>0</v>
      </c>
      <c r="L2553" s="1399">
        <f>J2553*$L$3</f>
        <v>0</v>
      </c>
      <c r="R2553" s="1212"/>
      <c r="S2553" s="1212"/>
    </row>
    <row r="2554" spans="1:19" ht="9.75" hidden="1" customHeight="1">
      <c r="A2554" s="1145"/>
      <c r="B2554" s="1145"/>
      <c r="C2554" s="1144"/>
      <c r="D2554" s="1147"/>
      <c r="E2554" s="1149"/>
      <c r="F2554" s="1213"/>
      <c r="G2554" s="1149"/>
      <c r="H2554" s="1238"/>
      <c r="I2554" s="782"/>
      <c r="J2554" s="1398"/>
      <c r="L2554" s="1399"/>
      <c r="R2554" s="1213"/>
      <c r="S2554" s="1213"/>
    </row>
    <row r="2555" spans="1:19" ht="9.75" hidden="1" customHeight="1">
      <c r="A2555" s="1145"/>
      <c r="B2555" s="1145"/>
      <c r="C2555" s="1144"/>
      <c r="D2555" s="1147"/>
      <c r="E2555" s="1149"/>
      <c r="F2555" s="1213"/>
      <c r="G2555" s="1149"/>
      <c r="H2555" s="1238"/>
      <c r="I2555" s="782"/>
      <c r="J2555" s="1398"/>
      <c r="L2555" s="1399"/>
      <c r="R2555" s="1213"/>
      <c r="S2555" s="1213"/>
    </row>
    <row r="2556" spans="1:19" ht="9.75" hidden="1" customHeight="1">
      <c r="A2556" s="1145"/>
      <c r="B2556" s="1145"/>
      <c r="C2556" s="1144"/>
      <c r="D2556" s="1147"/>
      <c r="E2556" s="1149"/>
      <c r="F2556" s="1213"/>
      <c r="G2556" s="1149"/>
      <c r="H2556" s="1238"/>
      <c r="I2556" s="782"/>
      <c r="J2556" s="1398"/>
      <c r="L2556" s="1399"/>
      <c r="R2556" s="1213"/>
      <c r="S2556" s="1213"/>
    </row>
    <row r="2557" spans="1:19" ht="9.75" hidden="1" customHeight="1">
      <c r="A2557" s="1145"/>
      <c r="B2557" s="1145"/>
      <c r="C2557" s="1144"/>
      <c r="D2557" s="1147"/>
      <c r="E2557" s="1149"/>
      <c r="F2557" s="1214"/>
      <c r="G2557" s="1149"/>
      <c r="H2557" s="1238"/>
      <c r="I2557" s="782"/>
      <c r="J2557" s="1398"/>
      <c r="L2557" s="1399"/>
      <c r="R2557" s="1214"/>
      <c r="S2557" s="1214"/>
    </row>
    <row r="2558" spans="1:19" ht="9.75" hidden="1" customHeight="1">
      <c r="A2558" s="1145"/>
      <c r="B2558" s="1145"/>
      <c r="C2558" s="1144"/>
      <c r="D2558" s="1147"/>
      <c r="E2558" s="1149"/>
      <c r="F2558" s="1212"/>
      <c r="G2558" s="1149">
        <f>+L2558</f>
        <v>0</v>
      </c>
      <c r="H2558" s="1238">
        <f>E2558*G2558</f>
        <v>0</v>
      </c>
      <c r="I2558" s="782"/>
      <c r="J2558" s="1397">
        <f>+F2558</f>
        <v>0</v>
      </c>
      <c r="L2558" s="1399">
        <f>J2558*$L$3</f>
        <v>0</v>
      </c>
      <c r="R2558" s="1212"/>
      <c r="S2558" s="1212"/>
    </row>
    <row r="2559" spans="1:19" ht="9.75" hidden="1" customHeight="1">
      <c r="A2559" s="1145"/>
      <c r="B2559" s="1145"/>
      <c r="C2559" s="1144"/>
      <c r="D2559" s="1147"/>
      <c r="E2559" s="1149"/>
      <c r="F2559" s="1213"/>
      <c r="G2559" s="1149"/>
      <c r="H2559" s="1238"/>
      <c r="I2559" s="782"/>
      <c r="J2559" s="1398"/>
      <c r="L2559" s="1399"/>
      <c r="R2559" s="1213"/>
      <c r="S2559" s="1213"/>
    </row>
    <row r="2560" spans="1:19" ht="9.75" hidden="1" customHeight="1">
      <c r="A2560" s="1145"/>
      <c r="B2560" s="1145"/>
      <c r="C2560" s="1144"/>
      <c r="D2560" s="1147"/>
      <c r="E2560" s="1149"/>
      <c r="F2560" s="1213"/>
      <c r="G2560" s="1149"/>
      <c r="H2560" s="1238"/>
      <c r="I2560" s="782"/>
      <c r="J2560" s="1398"/>
      <c r="L2560" s="1399"/>
      <c r="R2560" s="1213"/>
      <c r="S2560" s="1213"/>
    </row>
    <row r="2561" spans="1:19" ht="9.75" hidden="1" customHeight="1">
      <c r="A2561" s="1145"/>
      <c r="B2561" s="1145"/>
      <c r="C2561" s="1144"/>
      <c r="D2561" s="1147"/>
      <c r="E2561" s="1149"/>
      <c r="F2561" s="1213"/>
      <c r="G2561" s="1149"/>
      <c r="H2561" s="1238"/>
      <c r="I2561" s="782"/>
      <c r="J2561" s="1398"/>
      <c r="L2561" s="1399"/>
      <c r="R2561" s="1213"/>
      <c r="S2561" s="1213"/>
    </row>
    <row r="2562" spans="1:19" ht="9.75" hidden="1" customHeight="1">
      <c r="A2562" s="1145"/>
      <c r="B2562" s="1145"/>
      <c r="C2562" s="1144"/>
      <c r="D2562" s="1147"/>
      <c r="E2562" s="1149"/>
      <c r="F2562" s="1214"/>
      <c r="G2562" s="1149"/>
      <c r="H2562" s="1238"/>
      <c r="I2562" s="782"/>
      <c r="J2562" s="1398"/>
      <c r="L2562" s="1399"/>
      <c r="R2562" s="1214"/>
      <c r="S2562" s="1214"/>
    </row>
    <row r="2563" spans="1:19" ht="9.75" hidden="1" customHeight="1">
      <c r="A2563" s="1145"/>
      <c r="B2563" s="1145"/>
      <c r="C2563" s="1415"/>
      <c r="D2563" s="1147"/>
      <c r="E2563" s="1149"/>
      <c r="F2563" s="1212"/>
      <c r="G2563" s="1149">
        <f>+L2563</f>
        <v>0</v>
      </c>
      <c r="H2563" s="1238">
        <f>E2563*G2563</f>
        <v>0</v>
      </c>
      <c r="I2563" s="782"/>
      <c r="J2563" s="1397">
        <f>+F2563</f>
        <v>0</v>
      </c>
      <c r="L2563" s="1399">
        <f>J2563*$L$3</f>
        <v>0</v>
      </c>
      <c r="R2563" s="1212"/>
      <c r="S2563" s="1212"/>
    </row>
    <row r="2564" spans="1:19" ht="9.75" hidden="1" customHeight="1">
      <c r="A2564" s="1145"/>
      <c r="B2564" s="1145"/>
      <c r="C2564" s="1415"/>
      <c r="D2564" s="1147"/>
      <c r="E2564" s="1149"/>
      <c r="F2564" s="1213"/>
      <c r="G2564" s="1149"/>
      <c r="H2564" s="1238"/>
      <c r="I2564" s="782"/>
      <c r="J2564" s="1398"/>
      <c r="L2564" s="1399"/>
      <c r="R2564" s="1213"/>
      <c r="S2564" s="1213"/>
    </row>
    <row r="2565" spans="1:19" ht="9.75" hidden="1" customHeight="1">
      <c r="A2565" s="1145"/>
      <c r="B2565" s="1145"/>
      <c r="C2565" s="1415"/>
      <c r="D2565" s="1147"/>
      <c r="E2565" s="1149"/>
      <c r="F2565" s="1213"/>
      <c r="G2565" s="1149"/>
      <c r="H2565" s="1238"/>
      <c r="I2565" s="782"/>
      <c r="J2565" s="1398"/>
      <c r="L2565" s="1399"/>
      <c r="R2565" s="1213"/>
      <c r="S2565" s="1213"/>
    </row>
    <row r="2566" spans="1:19" ht="9.75" hidden="1" customHeight="1">
      <c r="A2566" s="1145"/>
      <c r="B2566" s="1145"/>
      <c r="C2566" s="1415"/>
      <c r="D2566" s="1147"/>
      <c r="E2566" s="1149"/>
      <c r="F2566" s="1213"/>
      <c r="G2566" s="1149"/>
      <c r="H2566" s="1238"/>
      <c r="I2566" s="782"/>
      <c r="J2566" s="1398"/>
      <c r="L2566" s="1399"/>
      <c r="R2566" s="1213"/>
      <c r="S2566" s="1213"/>
    </row>
    <row r="2567" spans="1:19" ht="9.75" hidden="1" customHeight="1">
      <c r="A2567" s="1145"/>
      <c r="B2567" s="1145"/>
      <c r="C2567" s="1415"/>
      <c r="D2567" s="1147"/>
      <c r="E2567" s="1149"/>
      <c r="F2567" s="1214"/>
      <c r="G2567" s="1149"/>
      <c r="H2567" s="1238"/>
      <c r="I2567" s="782"/>
      <c r="J2567" s="1398"/>
      <c r="L2567" s="1399"/>
      <c r="R2567" s="1214"/>
      <c r="S2567" s="1214"/>
    </row>
    <row r="2568" spans="1:19" ht="9.75" hidden="1" customHeight="1">
      <c r="A2568" s="1145"/>
      <c r="B2568" s="1145"/>
      <c r="C2568" s="1415"/>
      <c r="D2568" s="1147"/>
      <c r="E2568" s="1149"/>
      <c r="F2568" s="1212"/>
      <c r="G2568" s="1149">
        <f>+L2568</f>
        <v>0</v>
      </c>
      <c r="H2568" s="1238">
        <f>E2568*G2568</f>
        <v>0</v>
      </c>
      <c r="I2568" s="782"/>
      <c r="J2568" s="1397">
        <f>+F2568</f>
        <v>0</v>
      </c>
      <c r="L2568" s="1399">
        <f>J2568*$L$3</f>
        <v>0</v>
      </c>
      <c r="R2568" s="1212"/>
      <c r="S2568" s="1212"/>
    </row>
    <row r="2569" spans="1:19" ht="9.75" hidden="1" customHeight="1">
      <c r="A2569" s="1145"/>
      <c r="B2569" s="1145"/>
      <c r="C2569" s="1415"/>
      <c r="D2569" s="1147"/>
      <c r="E2569" s="1149"/>
      <c r="F2569" s="1213"/>
      <c r="G2569" s="1149"/>
      <c r="H2569" s="1238"/>
      <c r="I2569" s="782"/>
      <c r="J2569" s="1398"/>
      <c r="L2569" s="1399"/>
      <c r="R2569" s="1213"/>
      <c r="S2569" s="1213"/>
    </row>
    <row r="2570" spans="1:19" ht="9.75" hidden="1" customHeight="1">
      <c r="A2570" s="1145"/>
      <c r="B2570" s="1145"/>
      <c r="C2570" s="1415"/>
      <c r="D2570" s="1147"/>
      <c r="E2570" s="1149"/>
      <c r="F2570" s="1213"/>
      <c r="G2570" s="1149"/>
      <c r="H2570" s="1238"/>
      <c r="I2570" s="782"/>
      <c r="J2570" s="1398"/>
      <c r="L2570" s="1399"/>
      <c r="R2570" s="1213"/>
      <c r="S2570" s="1213"/>
    </row>
    <row r="2571" spans="1:19" ht="9.75" hidden="1" customHeight="1">
      <c r="A2571" s="1145"/>
      <c r="B2571" s="1145"/>
      <c r="C2571" s="1415"/>
      <c r="D2571" s="1147"/>
      <c r="E2571" s="1149"/>
      <c r="F2571" s="1213"/>
      <c r="G2571" s="1149"/>
      <c r="H2571" s="1238"/>
      <c r="I2571" s="782"/>
      <c r="J2571" s="1398"/>
      <c r="L2571" s="1399"/>
      <c r="R2571" s="1213"/>
      <c r="S2571" s="1213"/>
    </row>
    <row r="2572" spans="1:19" ht="6" hidden="1" customHeight="1">
      <c r="A2572" s="1145"/>
      <c r="B2572" s="1145"/>
      <c r="C2572" s="1415"/>
      <c r="D2572" s="1147"/>
      <c r="E2572" s="1149"/>
      <c r="F2572" s="1214"/>
      <c r="G2572" s="1149"/>
      <c r="H2572" s="1238"/>
      <c r="I2572" s="782"/>
      <c r="J2572" s="1398"/>
      <c r="L2572" s="1399"/>
      <c r="R2572" s="1214"/>
      <c r="S2572" s="1214"/>
    </row>
    <row r="2573" spans="1:19" ht="9.75" hidden="1" customHeight="1">
      <c r="A2573" s="1145"/>
      <c r="B2573" s="1145"/>
      <c r="C2573" s="1144"/>
      <c r="D2573" s="1147"/>
      <c r="E2573" s="1149"/>
      <c r="F2573" s="1212"/>
      <c r="G2573" s="1149">
        <f>+L2573</f>
        <v>0</v>
      </c>
      <c r="H2573" s="1238">
        <f>E2573*G2573</f>
        <v>0</v>
      </c>
      <c r="I2573" s="782"/>
      <c r="J2573" s="1397">
        <f>+F2573</f>
        <v>0</v>
      </c>
      <c r="L2573" s="1399">
        <f>J2573*$L$3</f>
        <v>0</v>
      </c>
      <c r="R2573" s="1212"/>
      <c r="S2573" s="1212"/>
    </row>
    <row r="2574" spans="1:19" ht="9.75" hidden="1" customHeight="1">
      <c r="A2574" s="1145"/>
      <c r="B2574" s="1145"/>
      <c r="C2574" s="1144"/>
      <c r="D2574" s="1147"/>
      <c r="E2574" s="1149"/>
      <c r="F2574" s="1213"/>
      <c r="G2574" s="1149"/>
      <c r="H2574" s="1238"/>
      <c r="I2574" s="782"/>
      <c r="J2574" s="1398"/>
      <c r="L2574" s="1399"/>
      <c r="R2574" s="1213"/>
      <c r="S2574" s="1213"/>
    </row>
    <row r="2575" spans="1:19" ht="9.75" hidden="1" customHeight="1">
      <c r="A2575" s="1145"/>
      <c r="B2575" s="1145"/>
      <c r="C2575" s="1144"/>
      <c r="D2575" s="1147"/>
      <c r="E2575" s="1149"/>
      <c r="F2575" s="1213"/>
      <c r="G2575" s="1149"/>
      <c r="H2575" s="1238"/>
      <c r="I2575" s="782"/>
      <c r="J2575" s="1398"/>
      <c r="L2575" s="1399"/>
      <c r="R2575" s="1213"/>
      <c r="S2575" s="1213"/>
    </row>
    <row r="2576" spans="1:19" ht="9.75" hidden="1" customHeight="1">
      <c r="A2576" s="1145"/>
      <c r="B2576" s="1145"/>
      <c r="C2576" s="1144"/>
      <c r="D2576" s="1147"/>
      <c r="E2576" s="1149"/>
      <c r="F2576" s="1213"/>
      <c r="G2576" s="1149"/>
      <c r="H2576" s="1238"/>
      <c r="I2576" s="782"/>
      <c r="J2576" s="1398"/>
      <c r="L2576" s="1399"/>
      <c r="R2576" s="1213"/>
      <c r="S2576" s="1213"/>
    </row>
    <row r="2577" spans="1:19" ht="9.75" hidden="1" customHeight="1">
      <c r="A2577" s="1145"/>
      <c r="B2577" s="1145"/>
      <c r="C2577" s="1144"/>
      <c r="D2577" s="1147"/>
      <c r="E2577" s="1149"/>
      <c r="F2577" s="1214"/>
      <c r="G2577" s="1149"/>
      <c r="H2577" s="1238"/>
      <c r="I2577" s="782"/>
      <c r="J2577" s="1398"/>
      <c r="L2577" s="1399"/>
      <c r="R2577" s="1214"/>
      <c r="S2577" s="1214"/>
    </row>
    <row r="2578" spans="1:19" ht="9.75" hidden="1" customHeight="1">
      <c r="A2578" s="1145"/>
      <c r="B2578" s="1145"/>
      <c r="C2578" s="1144"/>
      <c r="D2578" s="1147"/>
      <c r="E2578" s="1149"/>
      <c r="F2578" s="1212"/>
      <c r="G2578" s="1149">
        <f>+L2578</f>
        <v>0</v>
      </c>
      <c r="H2578" s="1238">
        <f>E2578*G2578</f>
        <v>0</v>
      </c>
      <c r="I2578" s="782"/>
      <c r="J2578" s="1397">
        <f>+F2578</f>
        <v>0</v>
      </c>
      <c r="L2578" s="1399">
        <f>J2578*$L$3</f>
        <v>0</v>
      </c>
      <c r="R2578" s="1212"/>
      <c r="S2578" s="1212"/>
    </row>
    <row r="2579" spans="1:19" ht="9.75" hidden="1" customHeight="1">
      <c r="A2579" s="1145"/>
      <c r="B2579" s="1145"/>
      <c r="C2579" s="1144"/>
      <c r="D2579" s="1147"/>
      <c r="E2579" s="1149"/>
      <c r="F2579" s="1213"/>
      <c r="G2579" s="1149"/>
      <c r="H2579" s="1238"/>
      <c r="I2579" s="782"/>
      <c r="J2579" s="1398"/>
      <c r="L2579" s="1399"/>
      <c r="R2579" s="1213"/>
      <c r="S2579" s="1213"/>
    </row>
    <row r="2580" spans="1:19" ht="9.75" hidden="1" customHeight="1">
      <c r="A2580" s="1145"/>
      <c r="B2580" s="1145"/>
      <c r="C2580" s="1144"/>
      <c r="D2580" s="1147"/>
      <c r="E2580" s="1149"/>
      <c r="F2580" s="1213"/>
      <c r="G2580" s="1149"/>
      <c r="H2580" s="1238"/>
      <c r="I2580" s="782"/>
      <c r="J2580" s="1398"/>
      <c r="L2580" s="1399"/>
      <c r="R2580" s="1213"/>
      <c r="S2580" s="1213"/>
    </row>
    <row r="2581" spans="1:19" ht="9.75" hidden="1" customHeight="1">
      <c r="A2581" s="1145"/>
      <c r="B2581" s="1145"/>
      <c r="C2581" s="1144"/>
      <c r="D2581" s="1147"/>
      <c r="E2581" s="1149"/>
      <c r="F2581" s="1213"/>
      <c r="G2581" s="1149"/>
      <c r="H2581" s="1238"/>
      <c r="I2581" s="782"/>
      <c r="J2581" s="1398"/>
      <c r="L2581" s="1399"/>
      <c r="R2581" s="1213"/>
      <c r="S2581" s="1213"/>
    </row>
    <row r="2582" spans="1:19" ht="9.75" hidden="1" customHeight="1">
      <c r="A2582" s="1145"/>
      <c r="B2582" s="1145"/>
      <c r="C2582" s="1144"/>
      <c r="D2582" s="1147"/>
      <c r="E2582" s="1149"/>
      <c r="F2582" s="1214"/>
      <c r="G2582" s="1149"/>
      <c r="H2582" s="1238"/>
      <c r="I2582" s="782"/>
      <c r="J2582" s="1398"/>
      <c r="L2582" s="1399"/>
      <c r="R2582" s="1214"/>
      <c r="S2582" s="1214"/>
    </row>
    <row r="2583" spans="1:19" ht="9.75" hidden="1" customHeight="1">
      <c r="A2583" s="1145"/>
      <c r="B2583" s="1145"/>
      <c r="C2583" s="1144"/>
      <c r="D2583" s="1147"/>
      <c r="E2583" s="1149"/>
      <c r="F2583" s="1212"/>
      <c r="G2583" s="1149">
        <f>+L2583</f>
        <v>0</v>
      </c>
      <c r="H2583" s="1238">
        <f>E2583*G2583</f>
        <v>0</v>
      </c>
      <c r="I2583" s="782"/>
      <c r="J2583" s="1397">
        <f>+F2583</f>
        <v>0</v>
      </c>
      <c r="L2583" s="1399">
        <f>J2583*$L$3</f>
        <v>0</v>
      </c>
      <c r="R2583" s="1212"/>
      <c r="S2583" s="1212"/>
    </row>
    <row r="2584" spans="1:19" ht="9.75" hidden="1" customHeight="1">
      <c r="A2584" s="1145"/>
      <c r="B2584" s="1145"/>
      <c r="C2584" s="1144"/>
      <c r="D2584" s="1147"/>
      <c r="E2584" s="1149"/>
      <c r="F2584" s="1213"/>
      <c r="G2584" s="1149"/>
      <c r="H2584" s="1238"/>
      <c r="I2584" s="782"/>
      <c r="J2584" s="1398"/>
      <c r="L2584" s="1399"/>
      <c r="R2584" s="1213"/>
      <c r="S2584" s="1213"/>
    </row>
    <row r="2585" spans="1:19" ht="9.75" hidden="1" customHeight="1">
      <c r="A2585" s="1145"/>
      <c r="B2585" s="1145"/>
      <c r="C2585" s="1144"/>
      <c r="D2585" s="1147"/>
      <c r="E2585" s="1149"/>
      <c r="F2585" s="1213"/>
      <c r="G2585" s="1149"/>
      <c r="H2585" s="1238"/>
      <c r="I2585" s="782"/>
      <c r="J2585" s="1398"/>
      <c r="L2585" s="1399"/>
      <c r="R2585" s="1213"/>
      <c r="S2585" s="1213"/>
    </row>
    <row r="2586" spans="1:19" ht="9.75" hidden="1" customHeight="1">
      <c r="A2586" s="1145"/>
      <c r="B2586" s="1145"/>
      <c r="C2586" s="1144"/>
      <c r="D2586" s="1147"/>
      <c r="E2586" s="1149"/>
      <c r="F2586" s="1213"/>
      <c r="G2586" s="1149"/>
      <c r="H2586" s="1238"/>
      <c r="I2586" s="782"/>
      <c r="J2586" s="1398"/>
      <c r="L2586" s="1399"/>
      <c r="R2586" s="1213"/>
      <c r="S2586" s="1213"/>
    </row>
    <row r="2587" spans="1:19" ht="9.75" hidden="1" customHeight="1">
      <c r="A2587" s="1145"/>
      <c r="B2587" s="1145"/>
      <c r="C2587" s="1144"/>
      <c r="D2587" s="1147"/>
      <c r="E2587" s="1149"/>
      <c r="F2587" s="1214"/>
      <c r="G2587" s="1149"/>
      <c r="H2587" s="1238"/>
      <c r="I2587" s="782"/>
      <c r="J2587" s="1398"/>
      <c r="L2587" s="1399"/>
      <c r="R2587" s="1214"/>
      <c r="S2587" s="1214"/>
    </row>
    <row r="2588" spans="1:19" ht="9.75" hidden="1" customHeight="1">
      <c r="A2588" s="1145"/>
      <c r="B2588" s="1145"/>
      <c r="C2588" s="1144"/>
      <c r="D2588" s="1147"/>
      <c r="E2588" s="1149"/>
      <c r="F2588" s="1212"/>
      <c r="G2588" s="1149">
        <f>+L2588</f>
        <v>0</v>
      </c>
      <c r="H2588" s="1238">
        <f>E2588*G2588</f>
        <v>0</v>
      </c>
      <c r="I2588" s="782"/>
      <c r="J2588" s="1397">
        <f>+F2588</f>
        <v>0</v>
      </c>
      <c r="L2588" s="1399">
        <f>J2588*$L$3</f>
        <v>0</v>
      </c>
      <c r="R2588" s="1212"/>
      <c r="S2588" s="1212"/>
    </row>
    <row r="2589" spans="1:19" ht="9.75" hidden="1" customHeight="1">
      <c r="A2589" s="1145"/>
      <c r="B2589" s="1145"/>
      <c r="C2589" s="1144"/>
      <c r="D2589" s="1147"/>
      <c r="E2589" s="1149"/>
      <c r="F2589" s="1213"/>
      <c r="G2589" s="1149"/>
      <c r="H2589" s="1238"/>
      <c r="I2589" s="782"/>
      <c r="J2589" s="1398"/>
      <c r="L2589" s="1399"/>
      <c r="R2589" s="1213"/>
      <c r="S2589" s="1213"/>
    </row>
    <row r="2590" spans="1:19" ht="9.75" hidden="1" customHeight="1">
      <c r="A2590" s="1145"/>
      <c r="B2590" s="1145"/>
      <c r="C2590" s="1144"/>
      <c r="D2590" s="1147"/>
      <c r="E2590" s="1149"/>
      <c r="F2590" s="1213"/>
      <c r="G2590" s="1149"/>
      <c r="H2590" s="1238"/>
      <c r="I2590" s="782"/>
      <c r="J2590" s="1398"/>
      <c r="L2590" s="1399"/>
      <c r="R2590" s="1213"/>
      <c r="S2590" s="1213"/>
    </row>
    <row r="2591" spans="1:19" ht="9.75" hidden="1" customHeight="1">
      <c r="A2591" s="1145"/>
      <c r="B2591" s="1145"/>
      <c r="C2591" s="1144"/>
      <c r="D2591" s="1147"/>
      <c r="E2591" s="1149"/>
      <c r="F2591" s="1213"/>
      <c r="G2591" s="1149"/>
      <c r="H2591" s="1238"/>
      <c r="I2591" s="782"/>
      <c r="J2591" s="1398"/>
      <c r="L2591" s="1399"/>
      <c r="R2591" s="1213"/>
      <c r="S2591" s="1213"/>
    </row>
    <row r="2592" spans="1:19" ht="9.75" hidden="1" customHeight="1">
      <c r="A2592" s="1145"/>
      <c r="B2592" s="1145"/>
      <c r="C2592" s="1144"/>
      <c r="D2592" s="1147"/>
      <c r="E2592" s="1149"/>
      <c r="F2592" s="1214"/>
      <c r="G2592" s="1149"/>
      <c r="H2592" s="1238"/>
      <c r="I2592" s="782"/>
      <c r="J2592" s="1398"/>
      <c r="L2592" s="1399"/>
      <c r="R2592" s="1214"/>
      <c r="S2592" s="1214"/>
    </row>
    <row r="2593" spans="1:19" ht="9.75" hidden="1" customHeight="1">
      <c r="A2593" s="1145"/>
      <c r="B2593" s="1145"/>
      <c r="C2593" s="1144"/>
      <c r="D2593" s="1147"/>
      <c r="E2593" s="1149"/>
      <c r="F2593" s="1212"/>
      <c r="G2593" s="1149">
        <f>+L2593</f>
        <v>0</v>
      </c>
      <c r="H2593" s="1238">
        <f>E2593*G2593</f>
        <v>0</v>
      </c>
      <c r="I2593" s="782"/>
      <c r="J2593" s="1397">
        <f>+F2593</f>
        <v>0</v>
      </c>
      <c r="L2593" s="1399">
        <f>J2593*$L$3</f>
        <v>0</v>
      </c>
      <c r="R2593" s="1212"/>
      <c r="S2593" s="1212"/>
    </row>
    <row r="2594" spans="1:19" ht="9.75" hidden="1" customHeight="1">
      <c r="A2594" s="1145"/>
      <c r="B2594" s="1145"/>
      <c r="C2594" s="1144"/>
      <c r="D2594" s="1147"/>
      <c r="E2594" s="1149"/>
      <c r="F2594" s="1213"/>
      <c r="G2594" s="1149"/>
      <c r="H2594" s="1238"/>
      <c r="I2594" s="782"/>
      <c r="J2594" s="1398"/>
      <c r="L2594" s="1399"/>
      <c r="R2594" s="1213"/>
      <c r="S2594" s="1213"/>
    </row>
    <row r="2595" spans="1:19" ht="9.75" hidden="1" customHeight="1">
      <c r="A2595" s="1145"/>
      <c r="B2595" s="1145"/>
      <c r="C2595" s="1144"/>
      <c r="D2595" s="1147"/>
      <c r="E2595" s="1149"/>
      <c r="F2595" s="1213"/>
      <c r="G2595" s="1149"/>
      <c r="H2595" s="1238"/>
      <c r="I2595" s="782"/>
      <c r="J2595" s="1398"/>
      <c r="L2595" s="1399"/>
      <c r="R2595" s="1213"/>
      <c r="S2595" s="1213"/>
    </row>
    <row r="2596" spans="1:19" ht="9.75" hidden="1" customHeight="1">
      <c r="A2596" s="1145"/>
      <c r="B2596" s="1145"/>
      <c r="C2596" s="1144"/>
      <c r="D2596" s="1147"/>
      <c r="E2596" s="1149"/>
      <c r="F2596" s="1213"/>
      <c r="G2596" s="1149"/>
      <c r="H2596" s="1238"/>
      <c r="I2596" s="782"/>
      <c r="J2596" s="1398"/>
      <c r="L2596" s="1399"/>
      <c r="R2596" s="1213"/>
      <c r="S2596" s="1213"/>
    </row>
    <row r="2597" spans="1:19" ht="9.75" hidden="1" customHeight="1">
      <c r="A2597" s="1145"/>
      <c r="B2597" s="1145"/>
      <c r="C2597" s="1144"/>
      <c r="D2597" s="1147"/>
      <c r="E2597" s="1149"/>
      <c r="F2597" s="1214"/>
      <c r="G2597" s="1149"/>
      <c r="H2597" s="1238"/>
      <c r="I2597" s="782"/>
      <c r="J2597" s="1398"/>
      <c r="L2597" s="1399"/>
      <c r="R2597" s="1214"/>
      <c r="S2597" s="1214"/>
    </row>
    <row r="2598" spans="1:19" ht="9.75" hidden="1" customHeight="1">
      <c r="A2598" s="1145"/>
      <c r="B2598" s="1145"/>
      <c r="C2598" s="1144"/>
      <c r="D2598" s="1147"/>
      <c r="E2598" s="1149"/>
      <c r="F2598" s="1212"/>
      <c r="G2598" s="1149">
        <f>+L2598</f>
        <v>0</v>
      </c>
      <c r="H2598" s="1238">
        <f>E2598*G2598</f>
        <v>0</v>
      </c>
      <c r="I2598" s="782"/>
      <c r="J2598" s="1397">
        <f>+F2598</f>
        <v>0</v>
      </c>
      <c r="L2598" s="1399">
        <f>J2598*$L$3</f>
        <v>0</v>
      </c>
      <c r="R2598" s="1212"/>
      <c r="S2598" s="1212"/>
    </row>
    <row r="2599" spans="1:19" ht="9.75" hidden="1" customHeight="1">
      <c r="A2599" s="1145"/>
      <c r="B2599" s="1145"/>
      <c r="C2599" s="1144"/>
      <c r="D2599" s="1147"/>
      <c r="E2599" s="1149"/>
      <c r="F2599" s="1213"/>
      <c r="G2599" s="1149"/>
      <c r="H2599" s="1238"/>
      <c r="I2599" s="782"/>
      <c r="J2599" s="1398"/>
      <c r="L2599" s="1399"/>
      <c r="R2599" s="1213"/>
      <c r="S2599" s="1213"/>
    </row>
    <row r="2600" spans="1:19" ht="9.75" hidden="1" customHeight="1">
      <c r="A2600" s="1145"/>
      <c r="B2600" s="1145"/>
      <c r="C2600" s="1144"/>
      <c r="D2600" s="1147"/>
      <c r="E2600" s="1149"/>
      <c r="F2600" s="1213"/>
      <c r="G2600" s="1149"/>
      <c r="H2600" s="1238"/>
      <c r="I2600" s="782"/>
      <c r="J2600" s="1398"/>
      <c r="L2600" s="1399"/>
      <c r="R2600" s="1213"/>
      <c r="S2600" s="1213"/>
    </row>
    <row r="2601" spans="1:19" ht="9.75" hidden="1" customHeight="1">
      <c r="A2601" s="1145"/>
      <c r="B2601" s="1145"/>
      <c r="C2601" s="1144"/>
      <c r="D2601" s="1147"/>
      <c r="E2601" s="1149"/>
      <c r="F2601" s="1213"/>
      <c r="G2601" s="1149"/>
      <c r="H2601" s="1238"/>
      <c r="I2601" s="782"/>
      <c r="J2601" s="1398"/>
      <c r="L2601" s="1399"/>
      <c r="R2601" s="1213"/>
      <c r="S2601" s="1213"/>
    </row>
    <row r="2602" spans="1:19" ht="7.5" hidden="1" customHeight="1">
      <c r="A2602" s="1145"/>
      <c r="B2602" s="1145"/>
      <c r="C2602" s="1144"/>
      <c r="D2602" s="1147"/>
      <c r="E2602" s="1149"/>
      <c r="F2602" s="1214"/>
      <c r="G2602" s="1149"/>
      <c r="H2602" s="1238"/>
      <c r="I2602" s="782"/>
      <c r="J2602" s="1398"/>
      <c r="L2602" s="1399"/>
      <c r="R2602" s="1214"/>
      <c r="S2602" s="1214"/>
    </row>
    <row r="2603" spans="1:19" ht="9.75" hidden="1" customHeight="1">
      <c r="A2603" s="1145"/>
      <c r="B2603" s="1145"/>
      <c r="C2603" s="1144"/>
      <c r="D2603" s="1147"/>
      <c r="E2603" s="1149"/>
      <c r="F2603" s="1212"/>
      <c r="G2603" s="1149">
        <f>+L2603</f>
        <v>0</v>
      </c>
      <c r="H2603" s="1238">
        <f>E2603*G2603</f>
        <v>0</v>
      </c>
      <c r="I2603" s="782"/>
      <c r="J2603" s="1397">
        <f>+F2603</f>
        <v>0</v>
      </c>
      <c r="L2603" s="1399">
        <f>J2603*$L$3</f>
        <v>0</v>
      </c>
      <c r="R2603" s="1212"/>
      <c r="S2603" s="1212"/>
    </row>
    <row r="2604" spans="1:19" ht="9.75" hidden="1" customHeight="1">
      <c r="A2604" s="1145"/>
      <c r="B2604" s="1145"/>
      <c r="C2604" s="1144"/>
      <c r="D2604" s="1147"/>
      <c r="E2604" s="1149"/>
      <c r="F2604" s="1213"/>
      <c r="G2604" s="1149"/>
      <c r="H2604" s="1238"/>
      <c r="I2604" s="782"/>
      <c r="J2604" s="1398"/>
      <c r="L2604" s="1399"/>
      <c r="R2604" s="1213"/>
      <c r="S2604" s="1213"/>
    </row>
    <row r="2605" spans="1:19" ht="9.75" hidden="1" customHeight="1">
      <c r="A2605" s="1145"/>
      <c r="B2605" s="1145"/>
      <c r="C2605" s="1144"/>
      <c r="D2605" s="1147"/>
      <c r="E2605" s="1149"/>
      <c r="F2605" s="1213"/>
      <c r="G2605" s="1149"/>
      <c r="H2605" s="1238"/>
      <c r="I2605" s="782"/>
      <c r="J2605" s="1398"/>
      <c r="L2605" s="1399"/>
      <c r="R2605" s="1213"/>
      <c r="S2605" s="1213"/>
    </row>
    <row r="2606" spans="1:19" ht="9.75" hidden="1" customHeight="1">
      <c r="A2606" s="1145"/>
      <c r="B2606" s="1145"/>
      <c r="C2606" s="1144"/>
      <c r="D2606" s="1147"/>
      <c r="E2606" s="1149"/>
      <c r="F2606" s="1213"/>
      <c r="G2606" s="1149"/>
      <c r="H2606" s="1238"/>
      <c r="I2606" s="782"/>
      <c r="J2606" s="1398"/>
      <c r="L2606" s="1399"/>
      <c r="R2606" s="1213"/>
      <c r="S2606" s="1213"/>
    </row>
    <row r="2607" spans="1:19" ht="9.75" hidden="1" customHeight="1">
      <c r="A2607" s="1145"/>
      <c r="B2607" s="1145"/>
      <c r="C2607" s="1144"/>
      <c r="D2607" s="1147"/>
      <c r="E2607" s="1149"/>
      <c r="F2607" s="1214"/>
      <c r="G2607" s="1149"/>
      <c r="H2607" s="1238"/>
      <c r="I2607" s="782"/>
      <c r="J2607" s="1398"/>
      <c r="L2607" s="1399"/>
      <c r="R2607" s="1214"/>
      <c r="S2607" s="1214"/>
    </row>
    <row r="2608" spans="1:19" ht="9.75" hidden="1" customHeight="1">
      <c r="A2608" s="1145"/>
      <c r="B2608" s="1145"/>
      <c r="C2608" s="1144"/>
      <c r="D2608" s="1147"/>
      <c r="E2608" s="1149"/>
      <c r="F2608" s="1212"/>
      <c r="G2608" s="1149">
        <f>+L2608</f>
        <v>0</v>
      </c>
      <c r="H2608" s="1238">
        <f>E2608*G2608</f>
        <v>0</v>
      </c>
      <c r="I2608" s="782"/>
      <c r="J2608" s="1397">
        <f>+F2608</f>
        <v>0</v>
      </c>
      <c r="L2608" s="1399">
        <f>J2608*$L$3</f>
        <v>0</v>
      </c>
      <c r="R2608" s="1212"/>
      <c r="S2608" s="1212"/>
    </row>
    <row r="2609" spans="1:19" ht="9.75" hidden="1" customHeight="1">
      <c r="A2609" s="1145"/>
      <c r="B2609" s="1145"/>
      <c r="C2609" s="1144"/>
      <c r="D2609" s="1147"/>
      <c r="E2609" s="1149"/>
      <c r="F2609" s="1213"/>
      <c r="G2609" s="1149"/>
      <c r="H2609" s="1238"/>
      <c r="I2609" s="782"/>
      <c r="J2609" s="1398"/>
      <c r="L2609" s="1399"/>
      <c r="R2609" s="1213"/>
      <c r="S2609" s="1213"/>
    </row>
    <row r="2610" spans="1:19" ht="9.75" hidden="1" customHeight="1">
      <c r="A2610" s="1145"/>
      <c r="B2610" s="1145"/>
      <c r="C2610" s="1144"/>
      <c r="D2610" s="1147"/>
      <c r="E2610" s="1149"/>
      <c r="F2610" s="1213"/>
      <c r="G2610" s="1149"/>
      <c r="H2610" s="1238"/>
      <c r="I2610" s="782"/>
      <c r="J2610" s="1398"/>
      <c r="L2610" s="1399"/>
      <c r="R2610" s="1213"/>
      <c r="S2610" s="1213"/>
    </row>
    <row r="2611" spans="1:19" ht="9.75" hidden="1" customHeight="1">
      <c r="A2611" s="1145"/>
      <c r="B2611" s="1145"/>
      <c r="C2611" s="1144"/>
      <c r="D2611" s="1147"/>
      <c r="E2611" s="1149"/>
      <c r="F2611" s="1213"/>
      <c r="G2611" s="1149"/>
      <c r="H2611" s="1238"/>
      <c r="I2611" s="782"/>
      <c r="J2611" s="1398"/>
      <c r="L2611" s="1399"/>
      <c r="R2611" s="1213"/>
      <c r="S2611" s="1213"/>
    </row>
    <row r="2612" spans="1:19" ht="6.75" hidden="1" customHeight="1">
      <c r="A2612" s="1145"/>
      <c r="B2612" s="1145"/>
      <c r="C2612" s="1144"/>
      <c r="D2612" s="1147"/>
      <c r="E2612" s="1149"/>
      <c r="F2612" s="1214"/>
      <c r="G2612" s="1149"/>
      <c r="H2612" s="1238"/>
      <c r="I2612" s="782"/>
      <c r="J2612" s="1398"/>
      <c r="L2612" s="1399"/>
      <c r="R2612" s="1214"/>
      <c r="S2612" s="1214"/>
    </row>
    <row r="2613" spans="1:19" ht="9.75" hidden="1" customHeight="1">
      <c r="A2613" s="1145"/>
      <c r="B2613" s="1145"/>
      <c r="C2613" s="1144"/>
      <c r="D2613" s="1147"/>
      <c r="E2613" s="1146"/>
      <c r="F2613" s="1154"/>
      <c r="G2613" s="1149">
        <f>+L2613</f>
        <v>0</v>
      </c>
      <c r="H2613" s="1238">
        <f>E2613*G2613</f>
        <v>0</v>
      </c>
      <c r="I2613" s="782"/>
      <c r="J2613" s="1397">
        <f>+F2613</f>
        <v>0</v>
      </c>
      <c r="L2613" s="1399">
        <f>J2613*$L$3</f>
        <v>0</v>
      </c>
      <c r="R2613" s="1154"/>
      <c r="S2613" s="1154"/>
    </row>
    <row r="2614" spans="1:19" ht="9.75" hidden="1" customHeight="1">
      <c r="A2614" s="1145"/>
      <c r="B2614" s="1145"/>
      <c r="C2614" s="1144"/>
      <c r="D2614" s="1147"/>
      <c r="E2614" s="1146"/>
      <c r="F2614" s="1155"/>
      <c r="G2614" s="1149"/>
      <c r="H2614" s="1238"/>
      <c r="I2614" s="782"/>
      <c r="J2614" s="1398"/>
      <c r="L2614" s="1399"/>
      <c r="R2614" s="1155"/>
      <c r="S2614" s="1155"/>
    </row>
    <row r="2615" spans="1:19" ht="9.75" hidden="1" customHeight="1">
      <c r="A2615" s="1145"/>
      <c r="B2615" s="1145"/>
      <c r="C2615" s="1144"/>
      <c r="D2615" s="1147"/>
      <c r="E2615" s="1146"/>
      <c r="F2615" s="1155"/>
      <c r="G2615" s="1149"/>
      <c r="H2615" s="1238"/>
      <c r="I2615" s="782"/>
      <c r="J2615" s="1398"/>
      <c r="L2615" s="1399"/>
      <c r="R2615" s="1155"/>
      <c r="S2615" s="1155"/>
    </row>
    <row r="2616" spans="1:19" ht="9.75" hidden="1" customHeight="1">
      <c r="A2616" s="1145"/>
      <c r="B2616" s="1145"/>
      <c r="C2616" s="1144"/>
      <c r="D2616" s="1147"/>
      <c r="E2616" s="1146"/>
      <c r="F2616" s="1155"/>
      <c r="G2616" s="1149"/>
      <c r="H2616" s="1238"/>
      <c r="I2616" s="782"/>
      <c r="J2616" s="1398"/>
      <c r="L2616" s="1399"/>
      <c r="R2616" s="1155"/>
      <c r="S2616" s="1155"/>
    </row>
    <row r="2617" spans="1:19" ht="9.75" hidden="1" customHeight="1">
      <c r="A2617" s="1145"/>
      <c r="B2617" s="1145"/>
      <c r="C2617" s="1144"/>
      <c r="D2617" s="1147"/>
      <c r="E2617" s="1146"/>
      <c r="F2617" s="1156"/>
      <c r="G2617" s="1149"/>
      <c r="H2617" s="1238"/>
      <c r="I2617" s="782"/>
      <c r="J2617" s="1398"/>
      <c r="L2617" s="1399"/>
      <c r="R2617" s="1156"/>
      <c r="S2617" s="1156"/>
    </row>
    <row r="2618" spans="1:19" ht="9.75" hidden="1" customHeight="1">
      <c r="A2618" s="1145"/>
      <c r="B2618" s="1145"/>
      <c r="C2618" s="1144"/>
      <c r="D2618" s="1147"/>
      <c r="E2618" s="1149"/>
      <c r="F2618" s="1212"/>
      <c r="G2618" s="1149">
        <f>+L2618</f>
        <v>0</v>
      </c>
      <c r="H2618" s="1238">
        <f>E2618*G2618</f>
        <v>0</v>
      </c>
      <c r="I2618" s="782"/>
      <c r="J2618" s="1397">
        <f>+F2618</f>
        <v>0</v>
      </c>
      <c r="L2618" s="1399">
        <f>J2618*$L$3</f>
        <v>0</v>
      </c>
      <c r="R2618" s="1212"/>
      <c r="S2618" s="1212"/>
    </row>
    <row r="2619" spans="1:19" ht="9.75" hidden="1" customHeight="1">
      <c r="A2619" s="1145"/>
      <c r="B2619" s="1145"/>
      <c r="C2619" s="1144"/>
      <c r="D2619" s="1147"/>
      <c r="E2619" s="1149"/>
      <c r="F2619" s="1213"/>
      <c r="G2619" s="1149"/>
      <c r="H2619" s="1238"/>
      <c r="I2619" s="782"/>
      <c r="J2619" s="1398"/>
      <c r="L2619" s="1399"/>
      <c r="R2619" s="1213"/>
      <c r="S2619" s="1213"/>
    </row>
    <row r="2620" spans="1:19" ht="9.75" hidden="1" customHeight="1">
      <c r="A2620" s="1145"/>
      <c r="B2620" s="1145"/>
      <c r="C2620" s="1144"/>
      <c r="D2620" s="1147"/>
      <c r="E2620" s="1149"/>
      <c r="F2620" s="1213"/>
      <c r="G2620" s="1149"/>
      <c r="H2620" s="1238"/>
      <c r="I2620" s="782"/>
      <c r="J2620" s="1398"/>
      <c r="L2620" s="1399"/>
      <c r="R2620" s="1213"/>
      <c r="S2620" s="1213"/>
    </row>
    <row r="2621" spans="1:19" ht="9.75" hidden="1" customHeight="1">
      <c r="A2621" s="1145"/>
      <c r="B2621" s="1145"/>
      <c r="C2621" s="1144"/>
      <c r="D2621" s="1147"/>
      <c r="E2621" s="1149"/>
      <c r="F2621" s="1213"/>
      <c r="G2621" s="1149"/>
      <c r="H2621" s="1238"/>
      <c r="I2621" s="782"/>
      <c r="J2621" s="1398"/>
      <c r="L2621" s="1399"/>
      <c r="R2621" s="1213"/>
      <c r="S2621" s="1213"/>
    </row>
    <row r="2622" spans="1:19" ht="9.75" hidden="1" customHeight="1">
      <c r="A2622" s="1145"/>
      <c r="B2622" s="1145"/>
      <c r="C2622" s="1144"/>
      <c r="D2622" s="1147"/>
      <c r="E2622" s="1149"/>
      <c r="F2622" s="1214"/>
      <c r="G2622" s="1149"/>
      <c r="H2622" s="1238"/>
      <c r="I2622" s="782"/>
      <c r="J2622" s="1398"/>
      <c r="L2622" s="1399"/>
      <c r="R2622" s="1214"/>
      <c r="S2622" s="1214"/>
    </row>
    <row r="2623" spans="1:19" ht="9.75" hidden="1" customHeight="1">
      <c r="A2623" s="1145"/>
      <c r="B2623" s="1145"/>
      <c r="C2623" s="1415"/>
      <c r="D2623" s="1147"/>
      <c r="E2623" s="1149"/>
      <c r="F2623" s="1212"/>
      <c r="G2623" s="1149">
        <f>+L2623</f>
        <v>0</v>
      </c>
      <c r="H2623" s="1238">
        <f>E2623*G2623</f>
        <v>0</v>
      </c>
      <c r="I2623" s="782"/>
      <c r="J2623" s="1397">
        <f>+F2623</f>
        <v>0</v>
      </c>
      <c r="L2623" s="1399">
        <f>J2623*$L$3</f>
        <v>0</v>
      </c>
      <c r="R2623" s="1212"/>
      <c r="S2623" s="1212"/>
    </row>
    <row r="2624" spans="1:19" ht="9.75" hidden="1" customHeight="1">
      <c r="A2624" s="1145"/>
      <c r="B2624" s="1145"/>
      <c r="C2624" s="1415"/>
      <c r="D2624" s="1147"/>
      <c r="E2624" s="1149"/>
      <c r="F2624" s="1213"/>
      <c r="G2624" s="1149"/>
      <c r="H2624" s="1238"/>
      <c r="I2624" s="782"/>
      <c r="J2624" s="1398"/>
      <c r="L2624" s="1399"/>
      <c r="R2624" s="1213"/>
      <c r="S2624" s="1213"/>
    </row>
    <row r="2625" spans="1:19" ht="9.75" hidden="1" customHeight="1">
      <c r="A2625" s="1145"/>
      <c r="B2625" s="1145"/>
      <c r="C2625" s="1415"/>
      <c r="D2625" s="1147"/>
      <c r="E2625" s="1149"/>
      <c r="F2625" s="1213"/>
      <c r="G2625" s="1149"/>
      <c r="H2625" s="1238"/>
      <c r="I2625" s="782"/>
      <c r="J2625" s="1398"/>
      <c r="L2625" s="1399"/>
      <c r="R2625" s="1213"/>
      <c r="S2625" s="1213"/>
    </row>
    <row r="2626" spans="1:19" ht="9.75" hidden="1" customHeight="1">
      <c r="A2626" s="1145"/>
      <c r="B2626" s="1145"/>
      <c r="C2626" s="1415"/>
      <c r="D2626" s="1147"/>
      <c r="E2626" s="1149"/>
      <c r="F2626" s="1213"/>
      <c r="G2626" s="1149"/>
      <c r="H2626" s="1238"/>
      <c r="I2626" s="782"/>
      <c r="J2626" s="1398"/>
      <c r="L2626" s="1399"/>
      <c r="R2626" s="1213"/>
      <c r="S2626" s="1213"/>
    </row>
    <row r="2627" spans="1:19" ht="9.75" hidden="1" customHeight="1">
      <c r="A2627" s="1145"/>
      <c r="B2627" s="1145"/>
      <c r="C2627" s="1415"/>
      <c r="D2627" s="1147"/>
      <c r="E2627" s="1149"/>
      <c r="F2627" s="1214"/>
      <c r="G2627" s="1149"/>
      <c r="H2627" s="1238"/>
      <c r="I2627" s="782"/>
      <c r="J2627" s="1398"/>
      <c r="L2627" s="1399"/>
      <c r="R2627" s="1214"/>
      <c r="S2627" s="1214"/>
    </row>
    <row r="2628" spans="1:19" ht="9.75" hidden="1" customHeight="1">
      <c r="A2628" s="1145"/>
      <c r="B2628" s="1145"/>
      <c r="C2628" s="1144"/>
      <c r="D2628" s="1147"/>
      <c r="E2628" s="1149"/>
      <c r="F2628" s="1212"/>
      <c r="G2628" s="1149">
        <f>+L2628</f>
        <v>0</v>
      </c>
      <c r="H2628" s="1238">
        <f>E2628*G2628</f>
        <v>0</v>
      </c>
      <c r="I2628" s="782"/>
      <c r="J2628" s="1397">
        <f>+F2628</f>
        <v>0</v>
      </c>
      <c r="L2628" s="1399">
        <f>J2628*$L$3</f>
        <v>0</v>
      </c>
      <c r="R2628" s="1212"/>
      <c r="S2628" s="1212"/>
    </row>
    <row r="2629" spans="1:19" ht="9.75" hidden="1" customHeight="1">
      <c r="A2629" s="1145"/>
      <c r="B2629" s="1145"/>
      <c r="C2629" s="1144"/>
      <c r="D2629" s="1147"/>
      <c r="E2629" s="1149"/>
      <c r="F2629" s="1213"/>
      <c r="G2629" s="1149"/>
      <c r="H2629" s="1238"/>
      <c r="I2629" s="782"/>
      <c r="J2629" s="1398"/>
      <c r="L2629" s="1399"/>
      <c r="R2629" s="1213"/>
      <c r="S2629" s="1213"/>
    </row>
    <row r="2630" spans="1:19" ht="9.75" hidden="1" customHeight="1">
      <c r="A2630" s="1145"/>
      <c r="B2630" s="1145"/>
      <c r="C2630" s="1144"/>
      <c r="D2630" s="1147"/>
      <c r="E2630" s="1149"/>
      <c r="F2630" s="1213"/>
      <c r="G2630" s="1149"/>
      <c r="H2630" s="1238"/>
      <c r="I2630" s="782"/>
      <c r="J2630" s="1398"/>
      <c r="L2630" s="1399"/>
      <c r="R2630" s="1213"/>
      <c r="S2630" s="1213"/>
    </row>
    <row r="2631" spans="1:19" ht="9.75" hidden="1" customHeight="1">
      <c r="A2631" s="1145"/>
      <c r="B2631" s="1145"/>
      <c r="C2631" s="1144"/>
      <c r="D2631" s="1147"/>
      <c r="E2631" s="1149"/>
      <c r="F2631" s="1213"/>
      <c r="G2631" s="1149"/>
      <c r="H2631" s="1238"/>
      <c r="I2631" s="782"/>
      <c r="J2631" s="1398"/>
      <c r="L2631" s="1399"/>
      <c r="R2631" s="1213"/>
      <c r="S2631" s="1213"/>
    </row>
    <row r="2632" spans="1:19" ht="9.75" hidden="1" customHeight="1">
      <c r="A2632" s="1145"/>
      <c r="B2632" s="1145"/>
      <c r="C2632" s="1144"/>
      <c r="D2632" s="1147"/>
      <c r="E2632" s="1149"/>
      <c r="F2632" s="1214"/>
      <c r="G2632" s="1149"/>
      <c r="H2632" s="1238"/>
      <c r="I2632" s="782"/>
      <c r="J2632" s="1398"/>
      <c r="L2632" s="1399"/>
      <c r="R2632" s="1214"/>
      <c r="S2632" s="1214"/>
    </row>
    <row r="2633" spans="1:19" ht="9.75" hidden="1" customHeight="1">
      <c r="A2633" s="1145"/>
      <c r="B2633" s="1145"/>
      <c r="C2633" s="1144"/>
      <c r="D2633" s="1147"/>
      <c r="E2633" s="1149"/>
      <c r="F2633" s="1212"/>
      <c r="G2633" s="1149">
        <f>+L2633</f>
        <v>0</v>
      </c>
      <c r="H2633" s="1238">
        <f>E2633*G2633</f>
        <v>0</v>
      </c>
      <c r="I2633" s="782"/>
      <c r="J2633" s="1397">
        <f>+F2633</f>
        <v>0</v>
      </c>
      <c r="L2633" s="1399">
        <f>J2633*$L$3</f>
        <v>0</v>
      </c>
      <c r="R2633" s="1212"/>
      <c r="S2633" s="1212"/>
    </row>
    <row r="2634" spans="1:19" ht="9.75" hidden="1" customHeight="1">
      <c r="A2634" s="1145"/>
      <c r="B2634" s="1145"/>
      <c r="C2634" s="1144"/>
      <c r="D2634" s="1147"/>
      <c r="E2634" s="1149"/>
      <c r="F2634" s="1213"/>
      <c r="G2634" s="1149"/>
      <c r="H2634" s="1238"/>
      <c r="I2634" s="782"/>
      <c r="J2634" s="1398"/>
      <c r="L2634" s="1399"/>
      <c r="R2634" s="1213"/>
      <c r="S2634" s="1213"/>
    </row>
    <row r="2635" spans="1:19" ht="9.75" hidden="1" customHeight="1">
      <c r="A2635" s="1145"/>
      <c r="B2635" s="1145"/>
      <c r="C2635" s="1144"/>
      <c r="D2635" s="1147"/>
      <c r="E2635" s="1149"/>
      <c r="F2635" s="1213"/>
      <c r="G2635" s="1149"/>
      <c r="H2635" s="1238"/>
      <c r="I2635" s="782"/>
      <c r="J2635" s="1398"/>
      <c r="L2635" s="1399"/>
      <c r="R2635" s="1213"/>
      <c r="S2635" s="1213"/>
    </row>
    <row r="2636" spans="1:19" ht="9.75" hidden="1" customHeight="1">
      <c r="A2636" s="1145"/>
      <c r="B2636" s="1145"/>
      <c r="C2636" s="1144"/>
      <c r="D2636" s="1147"/>
      <c r="E2636" s="1149"/>
      <c r="F2636" s="1213"/>
      <c r="G2636" s="1149"/>
      <c r="H2636" s="1238"/>
      <c r="I2636" s="782"/>
      <c r="J2636" s="1398"/>
      <c r="L2636" s="1399"/>
      <c r="R2636" s="1213"/>
      <c r="S2636" s="1213"/>
    </row>
    <row r="2637" spans="1:19" ht="9.75" hidden="1" customHeight="1">
      <c r="A2637" s="1145"/>
      <c r="B2637" s="1145"/>
      <c r="C2637" s="1144"/>
      <c r="D2637" s="1147"/>
      <c r="E2637" s="1149"/>
      <c r="F2637" s="1214"/>
      <c r="G2637" s="1149"/>
      <c r="H2637" s="1238"/>
      <c r="I2637" s="782"/>
      <c r="J2637" s="1398"/>
      <c r="L2637" s="1399"/>
      <c r="R2637" s="1214"/>
      <c r="S2637" s="1214"/>
    </row>
    <row r="2638" spans="1:19" ht="9.75" hidden="1" customHeight="1">
      <c r="A2638" s="1145"/>
      <c r="B2638" s="1145"/>
      <c r="C2638" s="1144"/>
      <c r="D2638" s="1147"/>
      <c r="E2638" s="1149"/>
      <c r="F2638" s="1212"/>
      <c r="G2638" s="1149">
        <f>+L2638</f>
        <v>0</v>
      </c>
      <c r="H2638" s="1238">
        <f>E2638*G2638</f>
        <v>0</v>
      </c>
      <c r="I2638" s="782"/>
      <c r="J2638" s="1397">
        <f>+F2638</f>
        <v>0</v>
      </c>
      <c r="L2638" s="1399">
        <f>J2638*$L$3</f>
        <v>0</v>
      </c>
      <c r="R2638" s="1212"/>
      <c r="S2638" s="1212"/>
    </row>
    <row r="2639" spans="1:19" ht="9.75" hidden="1" customHeight="1">
      <c r="A2639" s="1145"/>
      <c r="B2639" s="1145"/>
      <c r="C2639" s="1144"/>
      <c r="D2639" s="1147"/>
      <c r="E2639" s="1149"/>
      <c r="F2639" s="1213"/>
      <c r="G2639" s="1149"/>
      <c r="H2639" s="1238"/>
      <c r="I2639" s="782"/>
      <c r="J2639" s="1398"/>
      <c r="L2639" s="1399"/>
      <c r="R2639" s="1213"/>
      <c r="S2639" s="1213"/>
    </row>
    <row r="2640" spans="1:19" ht="9.75" hidden="1" customHeight="1">
      <c r="A2640" s="1145"/>
      <c r="B2640" s="1145"/>
      <c r="C2640" s="1144"/>
      <c r="D2640" s="1147"/>
      <c r="E2640" s="1149"/>
      <c r="F2640" s="1213"/>
      <c r="G2640" s="1149"/>
      <c r="H2640" s="1238"/>
      <c r="I2640" s="782"/>
      <c r="J2640" s="1398"/>
      <c r="L2640" s="1399"/>
      <c r="R2640" s="1213"/>
      <c r="S2640" s="1213"/>
    </row>
    <row r="2641" spans="1:19" ht="9.75" hidden="1" customHeight="1">
      <c r="A2641" s="1145"/>
      <c r="B2641" s="1145"/>
      <c r="C2641" s="1144"/>
      <c r="D2641" s="1147"/>
      <c r="E2641" s="1149"/>
      <c r="F2641" s="1213"/>
      <c r="G2641" s="1149"/>
      <c r="H2641" s="1238"/>
      <c r="I2641" s="782"/>
      <c r="J2641" s="1398"/>
      <c r="L2641" s="1399"/>
      <c r="R2641" s="1213"/>
      <c r="S2641" s="1213"/>
    </row>
    <row r="2642" spans="1:19" ht="9.75" hidden="1" customHeight="1">
      <c r="A2642" s="1145"/>
      <c r="B2642" s="1145"/>
      <c r="C2642" s="1144"/>
      <c r="D2642" s="1147"/>
      <c r="E2642" s="1149"/>
      <c r="F2642" s="1214"/>
      <c r="G2642" s="1149"/>
      <c r="H2642" s="1238"/>
      <c r="I2642" s="782"/>
      <c r="J2642" s="1398"/>
      <c r="L2642" s="1399"/>
      <c r="R2642" s="1214"/>
      <c r="S2642" s="1214"/>
    </row>
    <row r="2643" spans="1:19" ht="9.75" hidden="1" customHeight="1">
      <c r="A2643" s="1145"/>
      <c r="B2643" s="1145"/>
      <c r="C2643" s="1144"/>
      <c r="D2643" s="1147"/>
      <c r="E2643" s="1149"/>
      <c r="F2643" s="1212"/>
      <c r="G2643" s="1149">
        <f>+L2643</f>
        <v>0</v>
      </c>
      <c r="H2643" s="1238">
        <f>E2643*G2643</f>
        <v>0</v>
      </c>
      <c r="I2643" s="782"/>
      <c r="J2643" s="1397">
        <f>+F2643</f>
        <v>0</v>
      </c>
      <c r="L2643" s="1399">
        <f>J2643*$L$3</f>
        <v>0</v>
      </c>
      <c r="R2643" s="1212"/>
      <c r="S2643" s="1212"/>
    </row>
    <row r="2644" spans="1:19" ht="9.75" hidden="1" customHeight="1">
      <c r="A2644" s="1145"/>
      <c r="B2644" s="1145"/>
      <c r="C2644" s="1144"/>
      <c r="D2644" s="1147"/>
      <c r="E2644" s="1149"/>
      <c r="F2644" s="1213"/>
      <c r="G2644" s="1149"/>
      <c r="H2644" s="1238"/>
      <c r="I2644" s="782"/>
      <c r="J2644" s="1398"/>
      <c r="L2644" s="1399"/>
      <c r="R2644" s="1213"/>
      <c r="S2644" s="1213"/>
    </row>
    <row r="2645" spans="1:19" ht="9.75" hidden="1" customHeight="1">
      <c r="A2645" s="1145"/>
      <c r="B2645" s="1145"/>
      <c r="C2645" s="1144"/>
      <c r="D2645" s="1147"/>
      <c r="E2645" s="1149"/>
      <c r="F2645" s="1213"/>
      <c r="G2645" s="1149"/>
      <c r="H2645" s="1238"/>
      <c r="I2645" s="782"/>
      <c r="J2645" s="1398"/>
      <c r="L2645" s="1399"/>
      <c r="R2645" s="1213"/>
      <c r="S2645" s="1213"/>
    </row>
    <row r="2646" spans="1:19" ht="9.75" hidden="1" customHeight="1">
      <c r="A2646" s="1145"/>
      <c r="B2646" s="1145"/>
      <c r="C2646" s="1144"/>
      <c r="D2646" s="1147"/>
      <c r="E2646" s="1149"/>
      <c r="F2646" s="1213"/>
      <c r="G2646" s="1149"/>
      <c r="H2646" s="1238"/>
      <c r="I2646" s="782"/>
      <c r="J2646" s="1398"/>
      <c r="L2646" s="1399"/>
      <c r="R2646" s="1213"/>
      <c r="S2646" s="1213"/>
    </row>
    <row r="2647" spans="1:19" ht="9.75" hidden="1" customHeight="1">
      <c r="A2647" s="1145"/>
      <c r="B2647" s="1145"/>
      <c r="C2647" s="1144"/>
      <c r="D2647" s="1147"/>
      <c r="E2647" s="1149"/>
      <c r="F2647" s="1214"/>
      <c r="G2647" s="1149"/>
      <c r="H2647" s="1238"/>
      <c r="I2647" s="782"/>
      <c r="J2647" s="1398"/>
      <c r="L2647" s="1399"/>
      <c r="R2647" s="1214"/>
      <c r="S2647" s="1214"/>
    </row>
    <row r="2648" spans="1:19" ht="9.75" hidden="1" customHeight="1">
      <c r="A2648" s="1145"/>
      <c r="B2648" s="1145"/>
      <c r="C2648" s="1144"/>
      <c r="D2648" s="1147"/>
      <c r="E2648" s="1149"/>
      <c r="F2648" s="1212"/>
      <c r="G2648" s="1149">
        <f>+L2648</f>
        <v>0</v>
      </c>
      <c r="H2648" s="1238">
        <f>E2648*G2648</f>
        <v>0</v>
      </c>
      <c r="I2648" s="782"/>
      <c r="J2648" s="1397">
        <f>+F2648</f>
        <v>0</v>
      </c>
      <c r="L2648" s="1399">
        <f>J2648*$L$3</f>
        <v>0</v>
      </c>
      <c r="R2648" s="1212"/>
      <c r="S2648" s="1212"/>
    </row>
    <row r="2649" spans="1:19" ht="9.75" hidden="1" customHeight="1">
      <c r="A2649" s="1145"/>
      <c r="B2649" s="1145"/>
      <c r="C2649" s="1144"/>
      <c r="D2649" s="1147"/>
      <c r="E2649" s="1149"/>
      <c r="F2649" s="1213"/>
      <c r="G2649" s="1149"/>
      <c r="H2649" s="1238"/>
      <c r="I2649" s="782"/>
      <c r="J2649" s="1398"/>
      <c r="L2649" s="1399"/>
      <c r="R2649" s="1213"/>
      <c r="S2649" s="1213"/>
    </row>
    <row r="2650" spans="1:19" ht="9.75" hidden="1" customHeight="1">
      <c r="A2650" s="1145"/>
      <c r="B2650" s="1145"/>
      <c r="C2650" s="1144"/>
      <c r="D2650" s="1147"/>
      <c r="E2650" s="1149"/>
      <c r="F2650" s="1213"/>
      <c r="G2650" s="1149"/>
      <c r="H2650" s="1238"/>
      <c r="I2650" s="782"/>
      <c r="J2650" s="1398"/>
      <c r="L2650" s="1399"/>
      <c r="R2650" s="1213"/>
      <c r="S2650" s="1213"/>
    </row>
    <row r="2651" spans="1:19" ht="9.75" hidden="1" customHeight="1">
      <c r="A2651" s="1145"/>
      <c r="B2651" s="1145"/>
      <c r="C2651" s="1144"/>
      <c r="D2651" s="1147"/>
      <c r="E2651" s="1149"/>
      <c r="F2651" s="1213"/>
      <c r="G2651" s="1149"/>
      <c r="H2651" s="1238"/>
      <c r="I2651" s="782"/>
      <c r="J2651" s="1398"/>
      <c r="L2651" s="1399"/>
      <c r="R2651" s="1213"/>
      <c r="S2651" s="1213"/>
    </row>
    <row r="2652" spans="1:19" ht="9.75" hidden="1" customHeight="1">
      <c r="A2652" s="1145"/>
      <c r="B2652" s="1145"/>
      <c r="C2652" s="1144"/>
      <c r="D2652" s="1147"/>
      <c r="E2652" s="1149"/>
      <c r="F2652" s="1214"/>
      <c r="G2652" s="1149"/>
      <c r="H2652" s="1238"/>
      <c r="I2652" s="782"/>
      <c r="J2652" s="1398"/>
      <c r="L2652" s="1399"/>
      <c r="R2652" s="1214"/>
      <c r="S2652" s="1214"/>
    </row>
    <row r="2653" spans="1:19" ht="9.75" hidden="1" customHeight="1">
      <c r="A2653" s="1145"/>
      <c r="B2653" s="1145"/>
      <c r="C2653" s="1144"/>
      <c r="D2653" s="1147"/>
      <c r="E2653" s="1149"/>
      <c r="F2653" s="1212"/>
      <c r="G2653" s="1149">
        <f>+L2653</f>
        <v>0</v>
      </c>
      <c r="H2653" s="1238">
        <f>E2653*G2653</f>
        <v>0</v>
      </c>
      <c r="I2653" s="782"/>
      <c r="J2653" s="1397">
        <f>+F2653</f>
        <v>0</v>
      </c>
      <c r="L2653" s="1399">
        <f>J2653*$L$3</f>
        <v>0</v>
      </c>
      <c r="R2653" s="1212"/>
      <c r="S2653" s="1212"/>
    </row>
    <row r="2654" spans="1:19" ht="9.75" hidden="1" customHeight="1">
      <c r="A2654" s="1145"/>
      <c r="B2654" s="1145"/>
      <c r="C2654" s="1144"/>
      <c r="D2654" s="1147"/>
      <c r="E2654" s="1149"/>
      <c r="F2654" s="1213"/>
      <c r="G2654" s="1149"/>
      <c r="H2654" s="1238"/>
      <c r="I2654" s="782"/>
      <c r="J2654" s="1398"/>
      <c r="L2654" s="1399"/>
      <c r="R2654" s="1213"/>
      <c r="S2654" s="1213"/>
    </row>
    <row r="2655" spans="1:19" ht="9.75" hidden="1" customHeight="1">
      <c r="A2655" s="1145"/>
      <c r="B2655" s="1145"/>
      <c r="C2655" s="1144"/>
      <c r="D2655" s="1147"/>
      <c r="E2655" s="1149"/>
      <c r="F2655" s="1213"/>
      <c r="G2655" s="1149"/>
      <c r="H2655" s="1238"/>
      <c r="I2655" s="782"/>
      <c r="J2655" s="1398"/>
      <c r="L2655" s="1399"/>
      <c r="R2655" s="1213"/>
      <c r="S2655" s="1213"/>
    </row>
    <row r="2656" spans="1:19" ht="9.75" hidden="1" customHeight="1">
      <c r="A2656" s="1145"/>
      <c r="B2656" s="1145"/>
      <c r="C2656" s="1144"/>
      <c r="D2656" s="1147"/>
      <c r="E2656" s="1149"/>
      <c r="F2656" s="1213"/>
      <c r="G2656" s="1149"/>
      <c r="H2656" s="1238"/>
      <c r="I2656" s="782"/>
      <c r="J2656" s="1398"/>
      <c r="L2656" s="1399"/>
      <c r="R2656" s="1213"/>
      <c r="S2656" s="1213"/>
    </row>
    <row r="2657" spans="1:19" ht="9.75" hidden="1" customHeight="1">
      <c r="A2657" s="1145"/>
      <c r="B2657" s="1145"/>
      <c r="C2657" s="1144"/>
      <c r="D2657" s="1147"/>
      <c r="E2657" s="1149"/>
      <c r="F2657" s="1214"/>
      <c r="G2657" s="1149"/>
      <c r="H2657" s="1238"/>
      <c r="I2657" s="782"/>
      <c r="J2657" s="1398"/>
      <c r="L2657" s="1399"/>
      <c r="R2657" s="1214"/>
      <c r="S2657" s="1214"/>
    </row>
    <row r="2658" spans="1:19" ht="9.75" hidden="1" customHeight="1">
      <c r="A2658" s="1145"/>
      <c r="B2658" s="1145"/>
      <c r="C2658" s="1144"/>
      <c r="D2658" s="1147"/>
      <c r="E2658" s="1149"/>
      <c r="F2658" s="1212"/>
      <c r="G2658" s="1149">
        <f>+L2658</f>
        <v>0</v>
      </c>
      <c r="H2658" s="1238">
        <f>E2658*G2658</f>
        <v>0</v>
      </c>
      <c r="I2658" s="782"/>
      <c r="J2658" s="1397">
        <f>+F2658</f>
        <v>0</v>
      </c>
      <c r="L2658" s="1399">
        <f>J2658*$L$3</f>
        <v>0</v>
      </c>
      <c r="R2658" s="1212"/>
      <c r="S2658" s="1212"/>
    </row>
    <row r="2659" spans="1:19" ht="9.75" hidden="1" customHeight="1">
      <c r="A2659" s="1145"/>
      <c r="B2659" s="1145"/>
      <c r="C2659" s="1144"/>
      <c r="D2659" s="1147"/>
      <c r="E2659" s="1149"/>
      <c r="F2659" s="1213"/>
      <c r="G2659" s="1149"/>
      <c r="H2659" s="1238"/>
      <c r="I2659" s="782"/>
      <c r="J2659" s="1398"/>
      <c r="L2659" s="1399"/>
      <c r="R2659" s="1213"/>
      <c r="S2659" s="1213"/>
    </row>
    <row r="2660" spans="1:19" ht="9.75" hidden="1" customHeight="1">
      <c r="A2660" s="1145"/>
      <c r="B2660" s="1145"/>
      <c r="C2660" s="1144"/>
      <c r="D2660" s="1147"/>
      <c r="E2660" s="1149"/>
      <c r="F2660" s="1213"/>
      <c r="G2660" s="1149"/>
      <c r="H2660" s="1238"/>
      <c r="I2660" s="782"/>
      <c r="J2660" s="1398"/>
      <c r="L2660" s="1399"/>
      <c r="R2660" s="1213"/>
      <c r="S2660" s="1213"/>
    </row>
    <row r="2661" spans="1:19" ht="9.75" hidden="1" customHeight="1">
      <c r="A2661" s="1145"/>
      <c r="B2661" s="1145"/>
      <c r="C2661" s="1144"/>
      <c r="D2661" s="1147"/>
      <c r="E2661" s="1149"/>
      <c r="F2661" s="1213"/>
      <c r="G2661" s="1149"/>
      <c r="H2661" s="1238"/>
      <c r="I2661" s="782"/>
      <c r="J2661" s="1398"/>
      <c r="L2661" s="1399"/>
      <c r="R2661" s="1213"/>
      <c r="S2661" s="1213"/>
    </row>
    <row r="2662" spans="1:19" ht="9.75" hidden="1" customHeight="1">
      <c r="A2662" s="1145"/>
      <c r="B2662" s="1145"/>
      <c r="C2662" s="1144"/>
      <c r="D2662" s="1147"/>
      <c r="E2662" s="1149"/>
      <c r="F2662" s="1214"/>
      <c r="G2662" s="1149"/>
      <c r="H2662" s="1238"/>
      <c r="I2662" s="782"/>
      <c r="J2662" s="1398"/>
      <c r="L2662" s="1399"/>
      <c r="R2662" s="1214"/>
      <c r="S2662" s="1214"/>
    </row>
    <row r="2663" spans="1:19" ht="9.75" hidden="1" customHeight="1">
      <c r="A2663" s="1145"/>
      <c r="B2663" s="1145"/>
      <c r="C2663" s="1144"/>
      <c r="D2663" s="1147"/>
      <c r="E2663" s="1149"/>
      <c r="F2663" s="1212"/>
      <c r="G2663" s="1149">
        <f>+L2663</f>
        <v>0</v>
      </c>
      <c r="H2663" s="1238">
        <f>E2663*G2663</f>
        <v>0</v>
      </c>
      <c r="I2663" s="782"/>
      <c r="J2663" s="1397">
        <f>+F2663</f>
        <v>0</v>
      </c>
      <c r="L2663" s="1399">
        <f>J2663*$L$3</f>
        <v>0</v>
      </c>
      <c r="R2663" s="1212"/>
      <c r="S2663" s="1212"/>
    </row>
    <row r="2664" spans="1:19" ht="9.75" hidden="1" customHeight="1">
      <c r="A2664" s="1145"/>
      <c r="B2664" s="1145"/>
      <c r="C2664" s="1144"/>
      <c r="D2664" s="1147"/>
      <c r="E2664" s="1149"/>
      <c r="F2664" s="1213"/>
      <c r="G2664" s="1149"/>
      <c r="H2664" s="1238"/>
      <c r="I2664" s="782"/>
      <c r="J2664" s="1398"/>
      <c r="L2664" s="1399"/>
      <c r="R2664" s="1213"/>
      <c r="S2664" s="1213"/>
    </row>
    <row r="2665" spans="1:19" ht="9.75" hidden="1" customHeight="1">
      <c r="A2665" s="1145"/>
      <c r="B2665" s="1145"/>
      <c r="C2665" s="1144"/>
      <c r="D2665" s="1147"/>
      <c r="E2665" s="1149"/>
      <c r="F2665" s="1213"/>
      <c r="G2665" s="1149"/>
      <c r="H2665" s="1238"/>
      <c r="I2665" s="782"/>
      <c r="J2665" s="1398"/>
      <c r="L2665" s="1399"/>
      <c r="R2665" s="1213"/>
      <c r="S2665" s="1213"/>
    </row>
    <row r="2666" spans="1:19" ht="9.75" hidden="1" customHeight="1">
      <c r="A2666" s="1145"/>
      <c r="B2666" s="1145"/>
      <c r="C2666" s="1144"/>
      <c r="D2666" s="1147"/>
      <c r="E2666" s="1149"/>
      <c r="F2666" s="1213"/>
      <c r="G2666" s="1149"/>
      <c r="H2666" s="1238"/>
      <c r="I2666" s="782"/>
      <c r="J2666" s="1398"/>
      <c r="L2666" s="1399"/>
      <c r="R2666" s="1213"/>
      <c r="S2666" s="1213"/>
    </row>
    <row r="2667" spans="1:19" ht="9.75" hidden="1" customHeight="1">
      <c r="A2667" s="1145"/>
      <c r="B2667" s="1145"/>
      <c r="C2667" s="1144"/>
      <c r="D2667" s="1147"/>
      <c r="E2667" s="1149"/>
      <c r="F2667" s="1214"/>
      <c r="G2667" s="1149"/>
      <c r="H2667" s="1238"/>
      <c r="I2667" s="782"/>
      <c r="J2667" s="1398"/>
      <c r="L2667" s="1399"/>
      <c r="R2667" s="1214"/>
      <c r="S2667" s="1214"/>
    </row>
    <row r="2668" spans="1:19" ht="9.75" hidden="1" customHeight="1">
      <c r="A2668" s="1145"/>
      <c r="B2668" s="1145"/>
      <c r="C2668" s="1144"/>
      <c r="D2668" s="1147"/>
      <c r="E2668" s="1149"/>
      <c r="F2668" s="1212"/>
      <c r="G2668" s="1149">
        <f>+L2668</f>
        <v>0</v>
      </c>
      <c r="H2668" s="1238">
        <f>E2668*G2668</f>
        <v>0</v>
      </c>
      <c r="I2668" s="782"/>
      <c r="J2668" s="1397">
        <f>+F2668</f>
        <v>0</v>
      </c>
      <c r="L2668" s="1399">
        <f>J2668*$L$3</f>
        <v>0</v>
      </c>
      <c r="R2668" s="1212"/>
      <c r="S2668" s="1212"/>
    </row>
    <row r="2669" spans="1:19" ht="9.75" hidden="1" customHeight="1">
      <c r="A2669" s="1145"/>
      <c r="B2669" s="1145"/>
      <c r="C2669" s="1144"/>
      <c r="D2669" s="1147"/>
      <c r="E2669" s="1149"/>
      <c r="F2669" s="1213"/>
      <c r="G2669" s="1149"/>
      <c r="H2669" s="1238"/>
      <c r="I2669" s="782"/>
      <c r="J2669" s="1398"/>
      <c r="L2669" s="1399"/>
      <c r="R2669" s="1213"/>
      <c r="S2669" s="1213"/>
    </row>
    <row r="2670" spans="1:19" ht="9.75" hidden="1" customHeight="1">
      <c r="A2670" s="1145"/>
      <c r="B2670" s="1145"/>
      <c r="C2670" s="1144"/>
      <c r="D2670" s="1147"/>
      <c r="E2670" s="1149"/>
      <c r="F2670" s="1213"/>
      <c r="G2670" s="1149"/>
      <c r="H2670" s="1238"/>
      <c r="I2670" s="782"/>
      <c r="J2670" s="1398"/>
      <c r="L2670" s="1399"/>
      <c r="R2670" s="1213"/>
      <c r="S2670" s="1213"/>
    </row>
    <row r="2671" spans="1:19" ht="9.75" hidden="1" customHeight="1">
      <c r="A2671" s="1145"/>
      <c r="B2671" s="1145"/>
      <c r="C2671" s="1144"/>
      <c r="D2671" s="1147"/>
      <c r="E2671" s="1149"/>
      <c r="F2671" s="1213"/>
      <c r="G2671" s="1149"/>
      <c r="H2671" s="1238"/>
      <c r="I2671" s="782"/>
      <c r="J2671" s="1398"/>
      <c r="L2671" s="1399"/>
      <c r="R2671" s="1213"/>
      <c r="S2671" s="1213"/>
    </row>
    <row r="2672" spans="1:19" ht="9.75" hidden="1" customHeight="1">
      <c r="A2672" s="1145"/>
      <c r="B2672" s="1145"/>
      <c r="C2672" s="1144"/>
      <c r="D2672" s="1147"/>
      <c r="E2672" s="1149"/>
      <c r="F2672" s="1214"/>
      <c r="G2672" s="1149"/>
      <c r="H2672" s="1238"/>
      <c r="I2672" s="782"/>
      <c r="J2672" s="1398"/>
      <c r="L2672" s="1399"/>
      <c r="R2672" s="1214"/>
      <c r="S2672" s="1214"/>
    </row>
    <row r="2673" spans="1:19" ht="9.75" hidden="1" customHeight="1">
      <c r="A2673" s="1145"/>
      <c r="B2673" s="1145"/>
      <c r="C2673" s="1415"/>
      <c r="D2673" s="1147"/>
      <c r="E2673" s="1149"/>
      <c r="F2673" s="1212"/>
      <c r="G2673" s="1149">
        <f>+L2673</f>
        <v>0</v>
      </c>
      <c r="H2673" s="1238">
        <f>E2673*G2673</f>
        <v>0</v>
      </c>
      <c r="I2673" s="782"/>
      <c r="J2673" s="1397">
        <f>+F2673</f>
        <v>0</v>
      </c>
      <c r="L2673" s="1399">
        <f>J2673*$L$3</f>
        <v>0</v>
      </c>
      <c r="R2673" s="1212"/>
      <c r="S2673" s="1212"/>
    </row>
    <row r="2674" spans="1:19" ht="9.75" hidden="1" customHeight="1">
      <c r="A2674" s="1145"/>
      <c r="B2674" s="1145"/>
      <c r="C2674" s="1415"/>
      <c r="D2674" s="1147"/>
      <c r="E2674" s="1149"/>
      <c r="F2674" s="1213"/>
      <c r="G2674" s="1149"/>
      <c r="H2674" s="1238"/>
      <c r="I2674" s="782"/>
      <c r="J2674" s="1398"/>
      <c r="L2674" s="1399"/>
      <c r="R2674" s="1213"/>
      <c r="S2674" s="1213"/>
    </row>
    <row r="2675" spans="1:19" ht="9.75" hidden="1" customHeight="1">
      <c r="A2675" s="1145"/>
      <c r="B2675" s="1145"/>
      <c r="C2675" s="1415"/>
      <c r="D2675" s="1147"/>
      <c r="E2675" s="1149"/>
      <c r="F2675" s="1213"/>
      <c r="G2675" s="1149"/>
      <c r="H2675" s="1238"/>
      <c r="I2675" s="782"/>
      <c r="J2675" s="1398"/>
      <c r="L2675" s="1399"/>
      <c r="R2675" s="1213"/>
      <c r="S2675" s="1213"/>
    </row>
    <row r="2676" spans="1:19" ht="9.75" hidden="1" customHeight="1">
      <c r="A2676" s="1145"/>
      <c r="B2676" s="1145"/>
      <c r="C2676" s="1415"/>
      <c r="D2676" s="1147"/>
      <c r="E2676" s="1149"/>
      <c r="F2676" s="1213"/>
      <c r="G2676" s="1149"/>
      <c r="H2676" s="1238"/>
      <c r="I2676" s="782"/>
      <c r="J2676" s="1398"/>
      <c r="L2676" s="1399"/>
      <c r="R2676" s="1213"/>
      <c r="S2676" s="1213"/>
    </row>
    <row r="2677" spans="1:19" ht="9.75" hidden="1" customHeight="1">
      <c r="A2677" s="1145"/>
      <c r="B2677" s="1145"/>
      <c r="C2677" s="1415"/>
      <c r="D2677" s="1147"/>
      <c r="E2677" s="1149"/>
      <c r="F2677" s="1214"/>
      <c r="G2677" s="1149"/>
      <c r="H2677" s="1238"/>
      <c r="I2677" s="782"/>
      <c r="J2677" s="1398"/>
      <c r="L2677" s="1399"/>
      <c r="R2677" s="1214"/>
      <c r="S2677" s="1214"/>
    </row>
    <row r="2678" spans="1:19" ht="9.75" hidden="1" customHeight="1">
      <c r="A2678" s="1145"/>
      <c r="B2678" s="1145"/>
      <c r="C2678" s="1415"/>
      <c r="D2678" s="1147"/>
      <c r="E2678" s="1149"/>
      <c r="F2678" s="1212"/>
      <c r="G2678" s="1149">
        <f>+L2678</f>
        <v>0</v>
      </c>
      <c r="H2678" s="1238">
        <f>E2678*G2678</f>
        <v>0</v>
      </c>
      <c r="I2678" s="782"/>
      <c r="J2678" s="1397">
        <f>+F2678</f>
        <v>0</v>
      </c>
      <c r="L2678" s="1399">
        <f>J2678*$L$3</f>
        <v>0</v>
      </c>
      <c r="R2678" s="1212"/>
      <c r="S2678" s="1212"/>
    </row>
    <row r="2679" spans="1:19" ht="9.75" hidden="1" customHeight="1">
      <c r="A2679" s="1145"/>
      <c r="B2679" s="1145"/>
      <c r="C2679" s="1415"/>
      <c r="D2679" s="1147"/>
      <c r="E2679" s="1149"/>
      <c r="F2679" s="1213"/>
      <c r="G2679" s="1149"/>
      <c r="H2679" s="1238"/>
      <c r="I2679" s="782"/>
      <c r="J2679" s="1398"/>
      <c r="L2679" s="1399"/>
      <c r="R2679" s="1213"/>
      <c r="S2679" s="1213"/>
    </row>
    <row r="2680" spans="1:19" ht="9.75" hidden="1" customHeight="1">
      <c r="A2680" s="1145"/>
      <c r="B2680" s="1145"/>
      <c r="C2680" s="1415"/>
      <c r="D2680" s="1147"/>
      <c r="E2680" s="1149"/>
      <c r="F2680" s="1213"/>
      <c r="G2680" s="1149"/>
      <c r="H2680" s="1238"/>
      <c r="I2680" s="782"/>
      <c r="J2680" s="1398"/>
      <c r="L2680" s="1399"/>
      <c r="R2680" s="1213"/>
      <c r="S2680" s="1213"/>
    </row>
    <row r="2681" spans="1:19" ht="9.75" hidden="1" customHeight="1">
      <c r="A2681" s="1145"/>
      <c r="B2681" s="1145"/>
      <c r="C2681" s="1415"/>
      <c r="D2681" s="1147"/>
      <c r="E2681" s="1149"/>
      <c r="F2681" s="1213"/>
      <c r="G2681" s="1149"/>
      <c r="H2681" s="1238"/>
      <c r="I2681" s="782"/>
      <c r="J2681" s="1398"/>
      <c r="L2681" s="1399"/>
      <c r="R2681" s="1213"/>
      <c r="S2681" s="1213"/>
    </row>
    <row r="2682" spans="1:19" ht="9.75" hidden="1" customHeight="1">
      <c r="A2682" s="1145"/>
      <c r="B2682" s="1145"/>
      <c r="C2682" s="1415"/>
      <c r="D2682" s="1147"/>
      <c r="E2682" s="1149"/>
      <c r="F2682" s="1214"/>
      <c r="G2682" s="1149"/>
      <c r="H2682" s="1238"/>
      <c r="I2682" s="782"/>
      <c r="J2682" s="1398"/>
      <c r="L2682" s="1399"/>
      <c r="R2682" s="1214"/>
      <c r="S2682" s="1214"/>
    </row>
    <row r="2683" spans="1:19" ht="9.75" hidden="1" customHeight="1">
      <c r="A2683" s="1145"/>
      <c r="B2683" s="1145"/>
      <c r="C2683" s="1144"/>
      <c r="D2683" s="1147"/>
      <c r="E2683" s="1149"/>
      <c r="F2683" s="1212"/>
      <c r="G2683" s="1149">
        <f>+L2683</f>
        <v>0</v>
      </c>
      <c r="H2683" s="1238">
        <f>E2683*G2683</f>
        <v>0</v>
      </c>
      <c r="I2683" s="782"/>
      <c r="J2683" s="1397">
        <f>+F2683</f>
        <v>0</v>
      </c>
      <c r="L2683" s="1399">
        <f>J2683*$L$3</f>
        <v>0</v>
      </c>
      <c r="R2683" s="1212"/>
      <c r="S2683" s="1212"/>
    </row>
    <row r="2684" spans="1:19" ht="9.75" hidden="1" customHeight="1">
      <c r="A2684" s="1145"/>
      <c r="B2684" s="1145"/>
      <c r="C2684" s="1144"/>
      <c r="D2684" s="1147"/>
      <c r="E2684" s="1149"/>
      <c r="F2684" s="1213"/>
      <c r="G2684" s="1149"/>
      <c r="H2684" s="1238"/>
      <c r="I2684" s="782"/>
      <c r="J2684" s="1398"/>
      <c r="L2684" s="1399"/>
      <c r="R2684" s="1213"/>
      <c r="S2684" s="1213"/>
    </row>
    <row r="2685" spans="1:19" ht="9.75" hidden="1" customHeight="1">
      <c r="A2685" s="1145"/>
      <c r="B2685" s="1145"/>
      <c r="C2685" s="1144"/>
      <c r="D2685" s="1147"/>
      <c r="E2685" s="1149"/>
      <c r="F2685" s="1213"/>
      <c r="G2685" s="1149"/>
      <c r="H2685" s="1238"/>
      <c r="I2685" s="782"/>
      <c r="J2685" s="1398"/>
      <c r="L2685" s="1399"/>
      <c r="R2685" s="1213"/>
      <c r="S2685" s="1213"/>
    </row>
    <row r="2686" spans="1:19" ht="9.75" hidden="1" customHeight="1">
      <c r="A2686" s="1145"/>
      <c r="B2686" s="1145"/>
      <c r="C2686" s="1144"/>
      <c r="D2686" s="1147"/>
      <c r="E2686" s="1149"/>
      <c r="F2686" s="1213"/>
      <c r="G2686" s="1149"/>
      <c r="H2686" s="1238"/>
      <c r="I2686" s="782"/>
      <c r="J2686" s="1398"/>
      <c r="L2686" s="1399"/>
      <c r="R2686" s="1213"/>
      <c r="S2686" s="1213"/>
    </row>
    <row r="2687" spans="1:19" ht="7.5" hidden="1" customHeight="1">
      <c r="A2687" s="1145"/>
      <c r="B2687" s="1145"/>
      <c r="C2687" s="1144"/>
      <c r="D2687" s="1147"/>
      <c r="E2687" s="1149"/>
      <c r="F2687" s="1214"/>
      <c r="G2687" s="1149"/>
      <c r="H2687" s="1238"/>
      <c r="I2687" s="782"/>
      <c r="J2687" s="1398"/>
      <c r="L2687" s="1399"/>
      <c r="R2687" s="1214"/>
      <c r="S2687" s="1214"/>
    </row>
    <row r="2688" spans="1:19" ht="9.75" hidden="1" customHeight="1">
      <c r="A2688" s="1145"/>
      <c r="B2688" s="1145"/>
      <c r="C2688" s="1144"/>
      <c r="D2688" s="1147"/>
      <c r="E2688" s="1149"/>
      <c r="F2688" s="1212"/>
      <c r="G2688" s="1149">
        <f>+L2688</f>
        <v>0</v>
      </c>
      <c r="H2688" s="1238">
        <f>E2688*G2688</f>
        <v>0</v>
      </c>
      <c r="I2688" s="782"/>
      <c r="J2688" s="1397">
        <f>+F2688</f>
        <v>0</v>
      </c>
      <c r="L2688" s="1399">
        <f>J2688*$L$3</f>
        <v>0</v>
      </c>
      <c r="R2688" s="1212"/>
      <c r="S2688" s="1212"/>
    </row>
    <row r="2689" spans="1:19" ht="9.75" hidden="1" customHeight="1">
      <c r="A2689" s="1145"/>
      <c r="B2689" s="1145"/>
      <c r="C2689" s="1144"/>
      <c r="D2689" s="1147"/>
      <c r="E2689" s="1149"/>
      <c r="F2689" s="1213"/>
      <c r="G2689" s="1149"/>
      <c r="H2689" s="1238"/>
      <c r="I2689" s="782"/>
      <c r="J2689" s="1398"/>
      <c r="L2689" s="1399"/>
      <c r="R2689" s="1213"/>
      <c r="S2689" s="1213"/>
    </row>
    <row r="2690" spans="1:19" ht="9.75" hidden="1" customHeight="1">
      <c r="A2690" s="1145"/>
      <c r="B2690" s="1145"/>
      <c r="C2690" s="1144"/>
      <c r="D2690" s="1147"/>
      <c r="E2690" s="1149"/>
      <c r="F2690" s="1213"/>
      <c r="G2690" s="1149"/>
      <c r="H2690" s="1238"/>
      <c r="I2690" s="782"/>
      <c r="J2690" s="1398"/>
      <c r="L2690" s="1399"/>
      <c r="R2690" s="1213"/>
      <c r="S2690" s="1213"/>
    </row>
    <row r="2691" spans="1:19" ht="9.75" hidden="1" customHeight="1">
      <c r="A2691" s="1145"/>
      <c r="B2691" s="1145"/>
      <c r="C2691" s="1144"/>
      <c r="D2691" s="1147"/>
      <c r="E2691" s="1149"/>
      <c r="F2691" s="1213"/>
      <c r="G2691" s="1149"/>
      <c r="H2691" s="1238"/>
      <c r="I2691" s="782"/>
      <c r="J2691" s="1398"/>
      <c r="L2691" s="1399"/>
      <c r="R2691" s="1213"/>
      <c r="S2691" s="1213"/>
    </row>
    <row r="2692" spans="1:19" ht="9.75" hidden="1" customHeight="1">
      <c r="A2692" s="1145"/>
      <c r="B2692" s="1145"/>
      <c r="C2692" s="1144"/>
      <c r="D2692" s="1147"/>
      <c r="E2692" s="1149"/>
      <c r="F2692" s="1214"/>
      <c r="G2692" s="1149"/>
      <c r="H2692" s="1238"/>
      <c r="I2692" s="782"/>
      <c r="J2692" s="1398"/>
      <c r="L2692" s="1399"/>
      <c r="R2692" s="1214"/>
      <c r="S2692" s="1214"/>
    </row>
    <row r="2693" spans="1:19" ht="9.75" hidden="1" customHeight="1">
      <c r="A2693" s="1145"/>
      <c r="B2693" s="1145"/>
      <c r="C2693" s="1144"/>
      <c r="D2693" s="1147"/>
      <c r="E2693" s="1149"/>
      <c r="F2693" s="1212"/>
      <c r="G2693" s="1149">
        <f>+L2693</f>
        <v>0</v>
      </c>
      <c r="H2693" s="1238">
        <f>E2693*G2693</f>
        <v>0</v>
      </c>
      <c r="I2693" s="782"/>
      <c r="J2693" s="1397">
        <f>+F2693</f>
        <v>0</v>
      </c>
      <c r="L2693" s="1399">
        <f>J2693*$L$3</f>
        <v>0</v>
      </c>
      <c r="R2693" s="1212"/>
      <c r="S2693" s="1212"/>
    </row>
    <row r="2694" spans="1:19" ht="9.75" hidden="1" customHeight="1">
      <c r="A2694" s="1145"/>
      <c r="B2694" s="1145"/>
      <c r="C2694" s="1144"/>
      <c r="D2694" s="1147"/>
      <c r="E2694" s="1149"/>
      <c r="F2694" s="1213"/>
      <c r="G2694" s="1149"/>
      <c r="H2694" s="1238"/>
      <c r="I2694" s="782"/>
      <c r="J2694" s="1398"/>
      <c r="L2694" s="1399"/>
      <c r="R2694" s="1213"/>
      <c r="S2694" s="1213"/>
    </row>
    <row r="2695" spans="1:19" ht="9.75" hidden="1" customHeight="1">
      <c r="A2695" s="1145"/>
      <c r="B2695" s="1145"/>
      <c r="C2695" s="1144"/>
      <c r="D2695" s="1147"/>
      <c r="E2695" s="1149"/>
      <c r="F2695" s="1213"/>
      <c r="G2695" s="1149"/>
      <c r="H2695" s="1238"/>
      <c r="I2695" s="782"/>
      <c r="J2695" s="1398"/>
      <c r="L2695" s="1399"/>
      <c r="R2695" s="1213"/>
      <c r="S2695" s="1213"/>
    </row>
    <row r="2696" spans="1:19" ht="9.75" hidden="1" customHeight="1">
      <c r="A2696" s="1145"/>
      <c r="B2696" s="1145"/>
      <c r="C2696" s="1144"/>
      <c r="D2696" s="1147"/>
      <c r="E2696" s="1149"/>
      <c r="F2696" s="1213"/>
      <c r="G2696" s="1149"/>
      <c r="H2696" s="1238"/>
      <c r="I2696" s="782"/>
      <c r="J2696" s="1398"/>
      <c r="L2696" s="1399"/>
      <c r="R2696" s="1213"/>
      <c r="S2696" s="1213"/>
    </row>
    <row r="2697" spans="1:19" ht="9.75" hidden="1" customHeight="1">
      <c r="A2697" s="1145"/>
      <c r="B2697" s="1145"/>
      <c r="C2697" s="1144"/>
      <c r="D2697" s="1147"/>
      <c r="E2697" s="1149"/>
      <c r="F2697" s="1214"/>
      <c r="G2697" s="1149"/>
      <c r="H2697" s="1238"/>
      <c r="I2697" s="782"/>
      <c r="J2697" s="1398"/>
      <c r="L2697" s="1399"/>
      <c r="R2697" s="1214"/>
      <c r="S2697" s="1214"/>
    </row>
    <row r="2698" spans="1:19" ht="9.75" hidden="1" customHeight="1">
      <c r="A2698" s="1145"/>
      <c r="B2698" s="1145"/>
      <c r="C2698" s="1144"/>
      <c r="D2698" s="1147"/>
      <c r="E2698" s="1149"/>
      <c r="F2698" s="1212"/>
      <c r="G2698" s="1149">
        <f>+L2698</f>
        <v>0</v>
      </c>
      <c r="H2698" s="1238">
        <f>E2698*G2698</f>
        <v>0</v>
      </c>
      <c r="I2698" s="782"/>
      <c r="J2698" s="1397">
        <f>+F2698</f>
        <v>0</v>
      </c>
      <c r="L2698" s="1399">
        <f>J2698*$L$3</f>
        <v>0</v>
      </c>
      <c r="R2698" s="1212"/>
      <c r="S2698" s="1212"/>
    </row>
    <row r="2699" spans="1:19" ht="9.75" hidden="1" customHeight="1">
      <c r="A2699" s="1145"/>
      <c r="B2699" s="1145"/>
      <c r="C2699" s="1144"/>
      <c r="D2699" s="1147"/>
      <c r="E2699" s="1149"/>
      <c r="F2699" s="1213"/>
      <c r="G2699" s="1149"/>
      <c r="H2699" s="1238"/>
      <c r="I2699" s="782"/>
      <c r="J2699" s="1398"/>
      <c r="L2699" s="1399"/>
      <c r="R2699" s="1213"/>
      <c r="S2699" s="1213"/>
    </row>
    <row r="2700" spans="1:19" ht="9.75" hidden="1" customHeight="1">
      <c r="A2700" s="1145"/>
      <c r="B2700" s="1145"/>
      <c r="C2700" s="1144"/>
      <c r="D2700" s="1147"/>
      <c r="E2700" s="1149"/>
      <c r="F2700" s="1213"/>
      <c r="G2700" s="1149"/>
      <c r="H2700" s="1238"/>
      <c r="I2700" s="782"/>
      <c r="J2700" s="1398"/>
      <c r="L2700" s="1399"/>
      <c r="R2700" s="1213"/>
      <c r="S2700" s="1213"/>
    </row>
    <row r="2701" spans="1:19" ht="9.75" hidden="1" customHeight="1">
      <c r="A2701" s="1145"/>
      <c r="B2701" s="1145"/>
      <c r="C2701" s="1144"/>
      <c r="D2701" s="1147"/>
      <c r="E2701" s="1149"/>
      <c r="F2701" s="1213"/>
      <c r="G2701" s="1149"/>
      <c r="H2701" s="1238"/>
      <c r="I2701" s="782"/>
      <c r="J2701" s="1398"/>
      <c r="L2701" s="1399"/>
      <c r="R2701" s="1213"/>
      <c r="S2701" s="1213"/>
    </row>
    <row r="2702" spans="1:19" ht="9.75" hidden="1" customHeight="1">
      <c r="A2702" s="1145"/>
      <c r="B2702" s="1145"/>
      <c r="C2702" s="1144"/>
      <c r="D2702" s="1147"/>
      <c r="E2702" s="1149"/>
      <c r="F2702" s="1214"/>
      <c r="G2702" s="1149"/>
      <c r="H2702" s="1238"/>
      <c r="I2702" s="782"/>
      <c r="J2702" s="1398"/>
      <c r="L2702" s="1399"/>
      <c r="R2702" s="1214"/>
      <c r="S2702" s="1214"/>
    </row>
    <row r="2703" spans="1:19" ht="9.75" hidden="1" customHeight="1">
      <c r="A2703" s="1145"/>
      <c r="B2703" s="1145"/>
      <c r="C2703" s="1144"/>
      <c r="D2703" s="1147"/>
      <c r="E2703" s="1149"/>
      <c r="F2703" s="1212"/>
      <c r="G2703" s="1149">
        <f>+L2703</f>
        <v>0</v>
      </c>
      <c r="H2703" s="1238">
        <f>E2703*G2703</f>
        <v>0</v>
      </c>
      <c r="I2703" s="782"/>
      <c r="J2703" s="1397">
        <f>+F2703</f>
        <v>0</v>
      </c>
      <c r="L2703" s="1399">
        <f>J2703*$L$3</f>
        <v>0</v>
      </c>
      <c r="R2703" s="1212"/>
      <c r="S2703" s="1212"/>
    </row>
    <row r="2704" spans="1:19" ht="9.75" hidden="1" customHeight="1">
      <c r="A2704" s="1145"/>
      <c r="B2704" s="1145"/>
      <c r="C2704" s="1144"/>
      <c r="D2704" s="1147"/>
      <c r="E2704" s="1149"/>
      <c r="F2704" s="1213"/>
      <c r="G2704" s="1149"/>
      <c r="H2704" s="1238"/>
      <c r="I2704" s="782"/>
      <c r="J2704" s="1398"/>
      <c r="L2704" s="1399"/>
      <c r="R2704" s="1213"/>
      <c r="S2704" s="1213"/>
    </row>
    <row r="2705" spans="1:19" ht="9.75" hidden="1" customHeight="1">
      <c r="A2705" s="1145"/>
      <c r="B2705" s="1145"/>
      <c r="C2705" s="1144"/>
      <c r="D2705" s="1147"/>
      <c r="E2705" s="1149"/>
      <c r="F2705" s="1213"/>
      <c r="G2705" s="1149"/>
      <c r="H2705" s="1238"/>
      <c r="I2705" s="782"/>
      <c r="J2705" s="1398"/>
      <c r="L2705" s="1399"/>
      <c r="R2705" s="1213"/>
      <c r="S2705" s="1213"/>
    </row>
    <row r="2706" spans="1:19" ht="9.75" hidden="1" customHeight="1">
      <c r="A2706" s="1145"/>
      <c r="B2706" s="1145"/>
      <c r="C2706" s="1144"/>
      <c r="D2706" s="1147"/>
      <c r="E2706" s="1149"/>
      <c r="F2706" s="1213"/>
      <c r="G2706" s="1149"/>
      <c r="H2706" s="1238"/>
      <c r="I2706" s="782"/>
      <c r="J2706" s="1398"/>
      <c r="L2706" s="1399"/>
      <c r="R2706" s="1213"/>
      <c r="S2706" s="1213"/>
    </row>
    <row r="2707" spans="1:19" ht="9.75" hidden="1" customHeight="1">
      <c r="A2707" s="1145"/>
      <c r="B2707" s="1145"/>
      <c r="C2707" s="1144"/>
      <c r="D2707" s="1147"/>
      <c r="E2707" s="1149"/>
      <c r="F2707" s="1214"/>
      <c r="G2707" s="1149"/>
      <c r="H2707" s="1238"/>
      <c r="I2707" s="782"/>
      <c r="J2707" s="1398"/>
      <c r="L2707" s="1399"/>
      <c r="R2707" s="1214"/>
      <c r="S2707" s="1214"/>
    </row>
    <row r="2708" spans="1:19" ht="9.75" hidden="1" customHeight="1">
      <c r="A2708" s="1145"/>
      <c r="B2708" s="1145"/>
      <c r="C2708" s="1415"/>
      <c r="D2708" s="1147"/>
      <c r="E2708" s="1149"/>
      <c r="F2708" s="1212"/>
      <c r="G2708" s="1149">
        <f>+L2708</f>
        <v>0</v>
      </c>
      <c r="H2708" s="1238">
        <f>E2708*G2708</f>
        <v>0</v>
      </c>
      <c r="I2708" s="782"/>
      <c r="J2708" s="1397">
        <f>+F2708</f>
        <v>0</v>
      </c>
      <c r="L2708" s="1399">
        <f>J2708*$L$3</f>
        <v>0</v>
      </c>
      <c r="R2708" s="1212"/>
      <c r="S2708" s="1212"/>
    </row>
    <row r="2709" spans="1:19" ht="9.75" hidden="1" customHeight="1">
      <c r="A2709" s="1145"/>
      <c r="B2709" s="1145"/>
      <c r="C2709" s="1415"/>
      <c r="D2709" s="1147"/>
      <c r="E2709" s="1149"/>
      <c r="F2709" s="1213"/>
      <c r="G2709" s="1149"/>
      <c r="H2709" s="1238"/>
      <c r="I2709" s="782"/>
      <c r="J2709" s="1398"/>
      <c r="L2709" s="1399"/>
      <c r="R2709" s="1213"/>
      <c r="S2709" s="1213"/>
    </row>
    <row r="2710" spans="1:19" ht="9.75" hidden="1" customHeight="1">
      <c r="A2710" s="1145"/>
      <c r="B2710" s="1145"/>
      <c r="C2710" s="1415"/>
      <c r="D2710" s="1147"/>
      <c r="E2710" s="1149"/>
      <c r="F2710" s="1213"/>
      <c r="G2710" s="1149"/>
      <c r="H2710" s="1238"/>
      <c r="I2710" s="782"/>
      <c r="J2710" s="1398"/>
      <c r="L2710" s="1399"/>
      <c r="R2710" s="1213"/>
      <c r="S2710" s="1213"/>
    </row>
    <row r="2711" spans="1:19" ht="9.75" hidden="1" customHeight="1">
      <c r="A2711" s="1145"/>
      <c r="B2711" s="1145"/>
      <c r="C2711" s="1415"/>
      <c r="D2711" s="1147"/>
      <c r="E2711" s="1149"/>
      <c r="F2711" s="1213"/>
      <c r="G2711" s="1149"/>
      <c r="H2711" s="1238"/>
      <c r="I2711" s="782"/>
      <c r="J2711" s="1398"/>
      <c r="L2711" s="1399"/>
      <c r="R2711" s="1213"/>
      <c r="S2711" s="1213"/>
    </row>
    <row r="2712" spans="1:19" ht="9.75" hidden="1" customHeight="1">
      <c r="A2712" s="1145"/>
      <c r="B2712" s="1145"/>
      <c r="C2712" s="1415"/>
      <c r="D2712" s="1147"/>
      <c r="E2712" s="1149"/>
      <c r="F2712" s="1214"/>
      <c r="G2712" s="1149"/>
      <c r="H2712" s="1238"/>
      <c r="I2712" s="782"/>
      <c r="J2712" s="1398"/>
      <c r="L2712" s="1399"/>
      <c r="R2712" s="1214"/>
      <c r="S2712" s="1214"/>
    </row>
    <row r="2713" spans="1:19" ht="9.75" hidden="1" customHeight="1">
      <c r="A2713" s="1145"/>
      <c r="B2713" s="1145"/>
      <c r="C2713" s="1415"/>
      <c r="D2713" s="1147"/>
      <c r="E2713" s="1149"/>
      <c r="F2713" s="1212"/>
      <c r="G2713" s="1149">
        <f>+L2713</f>
        <v>0</v>
      </c>
      <c r="H2713" s="1238">
        <f>E2713*G2713</f>
        <v>0</v>
      </c>
      <c r="I2713" s="782"/>
      <c r="J2713" s="1397">
        <f>+F2713</f>
        <v>0</v>
      </c>
      <c r="L2713" s="1399">
        <f>J2713*$L$3</f>
        <v>0</v>
      </c>
      <c r="R2713" s="1212"/>
      <c r="S2713" s="1212"/>
    </row>
    <row r="2714" spans="1:19" ht="9.75" hidden="1" customHeight="1">
      <c r="A2714" s="1145"/>
      <c r="B2714" s="1145"/>
      <c r="C2714" s="1415"/>
      <c r="D2714" s="1147"/>
      <c r="E2714" s="1149"/>
      <c r="F2714" s="1213"/>
      <c r="G2714" s="1149"/>
      <c r="H2714" s="1238"/>
      <c r="I2714" s="782"/>
      <c r="J2714" s="1398"/>
      <c r="L2714" s="1399"/>
      <c r="R2714" s="1213"/>
      <c r="S2714" s="1213"/>
    </row>
    <row r="2715" spans="1:19" ht="9.75" hidden="1" customHeight="1">
      <c r="A2715" s="1145"/>
      <c r="B2715" s="1145"/>
      <c r="C2715" s="1415"/>
      <c r="D2715" s="1147"/>
      <c r="E2715" s="1149"/>
      <c r="F2715" s="1213"/>
      <c r="G2715" s="1149"/>
      <c r="H2715" s="1238"/>
      <c r="I2715" s="782"/>
      <c r="J2715" s="1398"/>
      <c r="L2715" s="1399"/>
      <c r="R2715" s="1213"/>
      <c r="S2715" s="1213"/>
    </row>
    <row r="2716" spans="1:19" ht="9.75" hidden="1" customHeight="1">
      <c r="A2716" s="1145"/>
      <c r="B2716" s="1145"/>
      <c r="C2716" s="1415"/>
      <c r="D2716" s="1147"/>
      <c r="E2716" s="1149"/>
      <c r="F2716" s="1213"/>
      <c r="G2716" s="1149"/>
      <c r="H2716" s="1238"/>
      <c r="I2716" s="782"/>
      <c r="J2716" s="1398"/>
      <c r="L2716" s="1399"/>
      <c r="R2716" s="1213"/>
      <c r="S2716" s="1213"/>
    </row>
    <row r="2717" spans="1:19" ht="9.75" hidden="1" customHeight="1">
      <c r="A2717" s="1145"/>
      <c r="B2717" s="1145"/>
      <c r="C2717" s="1415"/>
      <c r="D2717" s="1147"/>
      <c r="E2717" s="1149"/>
      <c r="F2717" s="1214"/>
      <c r="G2717" s="1149"/>
      <c r="H2717" s="1238"/>
      <c r="I2717" s="782"/>
      <c r="J2717" s="1398"/>
      <c r="L2717" s="1399"/>
      <c r="R2717" s="1214"/>
      <c r="S2717" s="1214"/>
    </row>
    <row r="2718" spans="1:19" ht="9.75" hidden="1" customHeight="1">
      <c r="A2718" s="1145"/>
      <c r="B2718" s="1145"/>
      <c r="C2718" s="1144"/>
      <c r="D2718" s="1147"/>
      <c r="E2718" s="1149"/>
      <c r="F2718" s="1212"/>
      <c r="G2718" s="1149">
        <f>+L2718</f>
        <v>0</v>
      </c>
      <c r="H2718" s="1238">
        <f>E2718*G2718</f>
        <v>0</v>
      </c>
      <c r="I2718" s="782"/>
      <c r="J2718" s="1397">
        <f>+F2718</f>
        <v>0</v>
      </c>
      <c r="L2718" s="1399">
        <f>J2718*$L$3</f>
        <v>0</v>
      </c>
      <c r="R2718" s="1212"/>
      <c r="S2718" s="1212"/>
    </row>
    <row r="2719" spans="1:19" ht="9.75" hidden="1" customHeight="1">
      <c r="A2719" s="1145"/>
      <c r="B2719" s="1145"/>
      <c r="C2719" s="1144"/>
      <c r="D2719" s="1147"/>
      <c r="E2719" s="1149"/>
      <c r="F2719" s="1213"/>
      <c r="G2719" s="1149"/>
      <c r="H2719" s="1238"/>
      <c r="I2719" s="782"/>
      <c r="J2719" s="1398"/>
      <c r="L2719" s="1399"/>
      <c r="R2719" s="1213"/>
      <c r="S2719" s="1213"/>
    </row>
    <row r="2720" spans="1:19" ht="9.75" hidden="1" customHeight="1">
      <c r="A2720" s="1145"/>
      <c r="B2720" s="1145"/>
      <c r="C2720" s="1144"/>
      <c r="D2720" s="1147"/>
      <c r="E2720" s="1149"/>
      <c r="F2720" s="1213"/>
      <c r="G2720" s="1149"/>
      <c r="H2720" s="1238"/>
      <c r="I2720" s="782"/>
      <c r="J2720" s="1398"/>
      <c r="L2720" s="1399"/>
      <c r="R2720" s="1213"/>
      <c r="S2720" s="1213"/>
    </row>
    <row r="2721" spans="1:19" ht="9.75" hidden="1" customHeight="1">
      <c r="A2721" s="1145"/>
      <c r="B2721" s="1145"/>
      <c r="C2721" s="1144"/>
      <c r="D2721" s="1147"/>
      <c r="E2721" s="1149"/>
      <c r="F2721" s="1213"/>
      <c r="G2721" s="1149"/>
      <c r="H2721" s="1238"/>
      <c r="I2721" s="782"/>
      <c r="J2721" s="1398"/>
      <c r="L2721" s="1399"/>
      <c r="R2721" s="1213"/>
      <c r="S2721" s="1213"/>
    </row>
    <row r="2722" spans="1:19" ht="9.75" hidden="1" customHeight="1">
      <c r="A2722" s="1145"/>
      <c r="B2722" s="1145"/>
      <c r="C2722" s="1144"/>
      <c r="D2722" s="1147"/>
      <c r="E2722" s="1149"/>
      <c r="F2722" s="1214"/>
      <c r="G2722" s="1149"/>
      <c r="H2722" s="1238"/>
      <c r="I2722" s="782"/>
      <c r="J2722" s="1398"/>
      <c r="L2722" s="1399"/>
      <c r="R2722" s="1214"/>
      <c r="S2722" s="1214"/>
    </row>
    <row r="2723" spans="1:19" ht="9.75" hidden="1" customHeight="1">
      <c r="A2723" s="1145"/>
      <c r="B2723" s="1145"/>
      <c r="C2723" s="1144"/>
      <c r="D2723" s="1147"/>
      <c r="E2723" s="1149"/>
      <c r="F2723" s="1212"/>
      <c r="G2723" s="1149">
        <f>+L2723</f>
        <v>0</v>
      </c>
      <c r="H2723" s="1238">
        <f>E2723*G2723</f>
        <v>0</v>
      </c>
      <c r="I2723" s="782"/>
      <c r="J2723" s="1397">
        <f>+F2723</f>
        <v>0</v>
      </c>
      <c r="L2723" s="1399">
        <f>J2723*$L$3</f>
        <v>0</v>
      </c>
      <c r="R2723" s="1212"/>
      <c r="S2723" s="1212"/>
    </row>
    <row r="2724" spans="1:19" ht="9.75" hidden="1" customHeight="1">
      <c r="A2724" s="1145"/>
      <c r="B2724" s="1145"/>
      <c r="C2724" s="1144"/>
      <c r="D2724" s="1147"/>
      <c r="E2724" s="1149"/>
      <c r="F2724" s="1213"/>
      <c r="G2724" s="1149"/>
      <c r="H2724" s="1238"/>
      <c r="I2724" s="782"/>
      <c r="J2724" s="1398"/>
      <c r="L2724" s="1399"/>
      <c r="R2724" s="1213"/>
      <c r="S2724" s="1213"/>
    </row>
    <row r="2725" spans="1:19" ht="9.75" hidden="1" customHeight="1">
      <c r="A2725" s="1145"/>
      <c r="B2725" s="1145"/>
      <c r="C2725" s="1144"/>
      <c r="D2725" s="1147"/>
      <c r="E2725" s="1149"/>
      <c r="F2725" s="1213"/>
      <c r="G2725" s="1149"/>
      <c r="H2725" s="1238"/>
      <c r="I2725" s="782"/>
      <c r="J2725" s="1398"/>
      <c r="L2725" s="1399"/>
      <c r="R2725" s="1213"/>
      <c r="S2725" s="1213"/>
    </row>
    <row r="2726" spans="1:19" ht="9.75" hidden="1" customHeight="1">
      <c r="A2726" s="1145"/>
      <c r="B2726" s="1145"/>
      <c r="C2726" s="1144"/>
      <c r="D2726" s="1147"/>
      <c r="E2726" s="1149"/>
      <c r="F2726" s="1213"/>
      <c r="G2726" s="1149"/>
      <c r="H2726" s="1238"/>
      <c r="I2726" s="782"/>
      <c r="J2726" s="1398"/>
      <c r="L2726" s="1399"/>
      <c r="R2726" s="1213"/>
      <c r="S2726" s="1213"/>
    </row>
    <row r="2727" spans="1:19" ht="9.75" hidden="1" customHeight="1">
      <c r="A2727" s="1145"/>
      <c r="B2727" s="1145"/>
      <c r="C2727" s="1144"/>
      <c r="D2727" s="1147"/>
      <c r="E2727" s="1149"/>
      <c r="F2727" s="1214"/>
      <c r="G2727" s="1149"/>
      <c r="H2727" s="1238"/>
      <c r="I2727" s="782"/>
      <c r="J2727" s="1398"/>
      <c r="L2727" s="1399"/>
      <c r="R2727" s="1214"/>
      <c r="S2727" s="1214"/>
    </row>
    <row r="2728" spans="1:19" ht="9.75" hidden="1" customHeight="1">
      <c r="A2728" s="1145"/>
      <c r="B2728" s="1145"/>
      <c r="C2728" s="1144"/>
      <c r="D2728" s="1147"/>
      <c r="E2728" s="1149"/>
      <c r="F2728" s="1212"/>
      <c r="G2728" s="1149">
        <f>+L2728</f>
        <v>0</v>
      </c>
      <c r="H2728" s="1238">
        <f>E2728*G2728</f>
        <v>0</v>
      </c>
      <c r="I2728" s="782"/>
      <c r="J2728" s="1397">
        <f>+F2728</f>
        <v>0</v>
      </c>
      <c r="L2728" s="1399">
        <f>J2728*$L$3</f>
        <v>0</v>
      </c>
      <c r="R2728" s="1212"/>
      <c r="S2728" s="1212"/>
    </row>
    <row r="2729" spans="1:19" ht="9.75" hidden="1" customHeight="1">
      <c r="A2729" s="1145"/>
      <c r="B2729" s="1145"/>
      <c r="C2729" s="1144"/>
      <c r="D2729" s="1147"/>
      <c r="E2729" s="1149"/>
      <c r="F2729" s="1213"/>
      <c r="G2729" s="1149"/>
      <c r="H2729" s="1238"/>
      <c r="I2729" s="782"/>
      <c r="J2729" s="1398"/>
      <c r="L2729" s="1399"/>
      <c r="R2729" s="1213"/>
      <c r="S2729" s="1213"/>
    </row>
    <row r="2730" spans="1:19" ht="9.75" hidden="1" customHeight="1">
      <c r="A2730" s="1145"/>
      <c r="B2730" s="1145"/>
      <c r="C2730" s="1144"/>
      <c r="D2730" s="1147"/>
      <c r="E2730" s="1149"/>
      <c r="F2730" s="1213"/>
      <c r="G2730" s="1149"/>
      <c r="H2730" s="1238"/>
      <c r="I2730" s="782"/>
      <c r="J2730" s="1398"/>
      <c r="L2730" s="1399"/>
      <c r="R2730" s="1213"/>
      <c r="S2730" s="1213"/>
    </row>
    <row r="2731" spans="1:19" ht="9.75" hidden="1" customHeight="1">
      <c r="A2731" s="1145"/>
      <c r="B2731" s="1145"/>
      <c r="C2731" s="1144"/>
      <c r="D2731" s="1147"/>
      <c r="E2731" s="1149"/>
      <c r="F2731" s="1213"/>
      <c r="G2731" s="1149"/>
      <c r="H2731" s="1238"/>
      <c r="I2731" s="782"/>
      <c r="J2731" s="1398"/>
      <c r="L2731" s="1399"/>
      <c r="R2731" s="1213"/>
      <c r="S2731" s="1213"/>
    </row>
    <row r="2732" spans="1:19" ht="9.75" hidden="1" customHeight="1">
      <c r="A2732" s="1145"/>
      <c r="B2732" s="1145"/>
      <c r="C2732" s="1144"/>
      <c r="D2732" s="1147"/>
      <c r="E2732" s="1149"/>
      <c r="F2732" s="1214"/>
      <c r="G2732" s="1149"/>
      <c r="H2732" s="1238"/>
      <c r="I2732" s="782"/>
      <c r="J2732" s="1398"/>
      <c r="L2732" s="1399"/>
      <c r="R2732" s="1214"/>
      <c r="S2732" s="1214"/>
    </row>
    <row r="2733" spans="1:19" ht="9.75" hidden="1" customHeight="1">
      <c r="A2733" s="1145"/>
      <c r="B2733" s="1145"/>
      <c r="C2733" s="1144"/>
      <c r="D2733" s="1147"/>
      <c r="E2733" s="1149"/>
      <c r="F2733" s="1212"/>
      <c r="G2733" s="1149">
        <f>+L2733</f>
        <v>0</v>
      </c>
      <c r="H2733" s="1238">
        <f>E2733*G2733</f>
        <v>0</v>
      </c>
      <c r="I2733" s="782"/>
      <c r="J2733" s="1397">
        <f>+F2733</f>
        <v>0</v>
      </c>
      <c r="L2733" s="1399">
        <f>J2733*$L$3</f>
        <v>0</v>
      </c>
      <c r="R2733" s="1212"/>
      <c r="S2733" s="1212"/>
    </row>
    <row r="2734" spans="1:19" ht="9.75" hidden="1" customHeight="1">
      <c r="A2734" s="1145"/>
      <c r="B2734" s="1145"/>
      <c r="C2734" s="1144"/>
      <c r="D2734" s="1147"/>
      <c r="E2734" s="1149"/>
      <c r="F2734" s="1213"/>
      <c r="G2734" s="1149"/>
      <c r="H2734" s="1238"/>
      <c r="I2734" s="782"/>
      <c r="J2734" s="1398"/>
      <c r="L2734" s="1399"/>
      <c r="R2734" s="1213"/>
      <c r="S2734" s="1213"/>
    </row>
    <row r="2735" spans="1:19" ht="9.75" hidden="1" customHeight="1">
      <c r="A2735" s="1145"/>
      <c r="B2735" s="1145"/>
      <c r="C2735" s="1144"/>
      <c r="D2735" s="1147"/>
      <c r="E2735" s="1149"/>
      <c r="F2735" s="1213"/>
      <c r="G2735" s="1149"/>
      <c r="H2735" s="1238"/>
      <c r="I2735" s="782"/>
      <c r="J2735" s="1398"/>
      <c r="L2735" s="1399"/>
      <c r="R2735" s="1213"/>
      <c r="S2735" s="1213"/>
    </row>
    <row r="2736" spans="1:19" ht="9.75" hidden="1" customHeight="1">
      <c r="A2736" s="1145"/>
      <c r="B2736" s="1145"/>
      <c r="C2736" s="1144"/>
      <c r="D2736" s="1147"/>
      <c r="E2736" s="1149"/>
      <c r="F2736" s="1213"/>
      <c r="G2736" s="1149"/>
      <c r="H2736" s="1238"/>
      <c r="I2736" s="782"/>
      <c r="J2736" s="1398"/>
      <c r="L2736" s="1399"/>
      <c r="R2736" s="1213"/>
      <c r="S2736" s="1213"/>
    </row>
    <row r="2737" spans="1:19" ht="9.75" hidden="1" customHeight="1">
      <c r="A2737" s="1145"/>
      <c r="B2737" s="1145"/>
      <c r="C2737" s="1144"/>
      <c r="D2737" s="1147"/>
      <c r="E2737" s="1149"/>
      <c r="F2737" s="1214"/>
      <c r="G2737" s="1149"/>
      <c r="H2737" s="1238"/>
      <c r="I2737" s="782"/>
      <c r="J2737" s="1398"/>
      <c r="L2737" s="1399"/>
      <c r="R2737" s="1214"/>
      <c r="S2737" s="1214"/>
    </row>
    <row r="2738" spans="1:19" ht="9.75" hidden="1" customHeight="1">
      <c r="A2738" s="1145"/>
      <c r="B2738" s="1145"/>
      <c r="C2738" s="1144"/>
      <c r="D2738" s="1147"/>
      <c r="E2738" s="1149"/>
      <c r="F2738" s="1212"/>
      <c r="G2738" s="1149">
        <f>+L2738</f>
        <v>0</v>
      </c>
      <c r="H2738" s="1238">
        <f>E2738*G2738</f>
        <v>0</v>
      </c>
      <c r="I2738" s="782"/>
      <c r="J2738" s="1397">
        <f>+F2738</f>
        <v>0</v>
      </c>
      <c r="L2738" s="1399">
        <f>J2738*$L$3</f>
        <v>0</v>
      </c>
      <c r="R2738" s="1212"/>
      <c r="S2738" s="1212"/>
    </row>
    <row r="2739" spans="1:19" ht="9.75" hidden="1" customHeight="1">
      <c r="A2739" s="1145"/>
      <c r="B2739" s="1145"/>
      <c r="C2739" s="1144"/>
      <c r="D2739" s="1147"/>
      <c r="E2739" s="1149"/>
      <c r="F2739" s="1213"/>
      <c r="G2739" s="1149"/>
      <c r="H2739" s="1238"/>
      <c r="I2739" s="782"/>
      <c r="J2739" s="1398"/>
      <c r="L2739" s="1399"/>
      <c r="R2739" s="1213"/>
      <c r="S2739" s="1213"/>
    </row>
    <row r="2740" spans="1:19" ht="9.75" hidden="1" customHeight="1">
      <c r="A2740" s="1145"/>
      <c r="B2740" s="1145"/>
      <c r="C2740" s="1144"/>
      <c r="D2740" s="1147"/>
      <c r="E2740" s="1149"/>
      <c r="F2740" s="1213"/>
      <c r="G2740" s="1149"/>
      <c r="H2740" s="1238"/>
      <c r="I2740" s="782"/>
      <c r="J2740" s="1398"/>
      <c r="L2740" s="1399"/>
      <c r="R2740" s="1213"/>
      <c r="S2740" s="1213"/>
    </row>
    <row r="2741" spans="1:19" ht="9.75" hidden="1" customHeight="1">
      <c r="A2741" s="1145"/>
      <c r="B2741" s="1145"/>
      <c r="C2741" s="1144"/>
      <c r="D2741" s="1147"/>
      <c r="E2741" s="1149"/>
      <c r="F2741" s="1213"/>
      <c r="G2741" s="1149"/>
      <c r="H2741" s="1238"/>
      <c r="I2741" s="782"/>
      <c r="J2741" s="1398"/>
      <c r="L2741" s="1399"/>
      <c r="R2741" s="1213"/>
      <c r="S2741" s="1213"/>
    </row>
    <row r="2742" spans="1:19" ht="9.75" hidden="1" customHeight="1">
      <c r="A2742" s="1145"/>
      <c r="B2742" s="1145"/>
      <c r="C2742" s="1144"/>
      <c r="D2742" s="1147"/>
      <c r="E2742" s="1149"/>
      <c r="F2742" s="1214"/>
      <c r="G2742" s="1149"/>
      <c r="H2742" s="1238"/>
      <c r="I2742" s="782"/>
      <c r="J2742" s="1398"/>
      <c r="L2742" s="1399"/>
      <c r="R2742" s="1214"/>
      <c r="S2742" s="1214"/>
    </row>
    <row r="2743" spans="1:19" ht="9.75" hidden="1" customHeight="1">
      <c r="A2743" s="1145"/>
      <c r="B2743" s="1145"/>
      <c r="C2743" s="1144"/>
      <c r="D2743" s="1147"/>
      <c r="E2743" s="1149"/>
      <c r="F2743" s="1212"/>
      <c r="G2743" s="1149">
        <f>+L2743</f>
        <v>0</v>
      </c>
      <c r="H2743" s="1238">
        <f>E2743*G2743</f>
        <v>0</v>
      </c>
      <c r="I2743" s="782"/>
      <c r="J2743" s="1397">
        <f>+F2743</f>
        <v>0</v>
      </c>
      <c r="L2743" s="1399">
        <f>J2743*$L$3</f>
        <v>0</v>
      </c>
      <c r="R2743" s="1212"/>
      <c r="S2743" s="1212"/>
    </row>
    <row r="2744" spans="1:19" ht="9.75" hidden="1" customHeight="1">
      <c r="A2744" s="1145"/>
      <c r="B2744" s="1145"/>
      <c r="C2744" s="1144"/>
      <c r="D2744" s="1147"/>
      <c r="E2744" s="1149"/>
      <c r="F2744" s="1213"/>
      <c r="G2744" s="1149"/>
      <c r="H2744" s="1238"/>
      <c r="I2744" s="782"/>
      <c r="J2744" s="1398"/>
      <c r="L2744" s="1399"/>
      <c r="R2744" s="1213"/>
      <c r="S2744" s="1213"/>
    </row>
    <row r="2745" spans="1:19" ht="9.75" hidden="1" customHeight="1">
      <c r="A2745" s="1145"/>
      <c r="B2745" s="1145"/>
      <c r="C2745" s="1144"/>
      <c r="D2745" s="1147"/>
      <c r="E2745" s="1149"/>
      <c r="F2745" s="1213"/>
      <c r="G2745" s="1149"/>
      <c r="H2745" s="1238"/>
      <c r="I2745" s="782"/>
      <c r="J2745" s="1398"/>
      <c r="L2745" s="1399"/>
      <c r="R2745" s="1213"/>
      <c r="S2745" s="1213"/>
    </row>
    <row r="2746" spans="1:19" ht="9.75" hidden="1" customHeight="1">
      <c r="A2746" s="1145"/>
      <c r="B2746" s="1145"/>
      <c r="C2746" s="1144"/>
      <c r="D2746" s="1147"/>
      <c r="E2746" s="1149"/>
      <c r="F2746" s="1213"/>
      <c r="G2746" s="1149"/>
      <c r="H2746" s="1238"/>
      <c r="I2746" s="782"/>
      <c r="J2746" s="1398"/>
      <c r="L2746" s="1399"/>
      <c r="R2746" s="1213"/>
      <c r="S2746" s="1213"/>
    </row>
    <row r="2747" spans="1:19" ht="9.75" hidden="1" customHeight="1">
      <c r="A2747" s="1145"/>
      <c r="B2747" s="1145"/>
      <c r="C2747" s="1144"/>
      <c r="D2747" s="1147"/>
      <c r="E2747" s="1149"/>
      <c r="F2747" s="1214"/>
      <c r="G2747" s="1149"/>
      <c r="H2747" s="1238"/>
      <c r="I2747" s="782"/>
      <c r="J2747" s="1398"/>
      <c r="L2747" s="1399"/>
      <c r="R2747" s="1214"/>
      <c r="S2747" s="1214"/>
    </row>
    <row r="2748" spans="1:19" ht="9.75" hidden="1" customHeight="1">
      <c r="A2748" s="1145"/>
      <c r="B2748" s="1145"/>
      <c r="C2748" s="1144"/>
      <c r="D2748" s="1147"/>
      <c r="E2748" s="1149"/>
      <c r="F2748" s="1212"/>
      <c r="G2748" s="1149">
        <f>+L2748</f>
        <v>0</v>
      </c>
      <c r="H2748" s="1238">
        <f>E2748*G2748</f>
        <v>0</v>
      </c>
      <c r="I2748" s="782"/>
      <c r="J2748" s="1397">
        <f>+F2748</f>
        <v>0</v>
      </c>
      <c r="L2748" s="1399">
        <f>J2748*$L$3</f>
        <v>0</v>
      </c>
      <c r="R2748" s="1212"/>
      <c r="S2748" s="1212"/>
    </row>
    <row r="2749" spans="1:19" ht="9.75" hidden="1" customHeight="1">
      <c r="A2749" s="1145"/>
      <c r="B2749" s="1145"/>
      <c r="C2749" s="1144"/>
      <c r="D2749" s="1147"/>
      <c r="E2749" s="1149"/>
      <c r="F2749" s="1213"/>
      <c r="G2749" s="1149"/>
      <c r="H2749" s="1238"/>
      <c r="I2749" s="782"/>
      <c r="J2749" s="1398"/>
      <c r="L2749" s="1399"/>
      <c r="R2749" s="1213"/>
      <c r="S2749" s="1213"/>
    </row>
    <row r="2750" spans="1:19" ht="9.75" hidden="1" customHeight="1">
      <c r="A2750" s="1145"/>
      <c r="B2750" s="1145"/>
      <c r="C2750" s="1144"/>
      <c r="D2750" s="1147"/>
      <c r="E2750" s="1149"/>
      <c r="F2750" s="1213"/>
      <c r="G2750" s="1149"/>
      <c r="H2750" s="1238"/>
      <c r="I2750" s="782"/>
      <c r="J2750" s="1398"/>
      <c r="L2750" s="1399"/>
      <c r="R2750" s="1213"/>
      <c r="S2750" s="1213"/>
    </row>
    <row r="2751" spans="1:19" ht="9.75" hidden="1" customHeight="1">
      <c r="A2751" s="1145"/>
      <c r="B2751" s="1145"/>
      <c r="C2751" s="1144"/>
      <c r="D2751" s="1147"/>
      <c r="E2751" s="1149"/>
      <c r="F2751" s="1213"/>
      <c r="G2751" s="1149"/>
      <c r="H2751" s="1238"/>
      <c r="I2751" s="782"/>
      <c r="J2751" s="1398"/>
      <c r="L2751" s="1399"/>
      <c r="R2751" s="1213"/>
      <c r="S2751" s="1213"/>
    </row>
    <row r="2752" spans="1:19" ht="9.75" hidden="1" customHeight="1">
      <c r="A2752" s="1145"/>
      <c r="B2752" s="1145"/>
      <c r="C2752" s="1144"/>
      <c r="D2752" s="1147"/>
      <c r="E2752" s="1149"/>
      <c r="F2752" s="1214"/>
      <c r="G2752" s="1149"/>
      <c r="H2752" s="1238"/>
      <c r="I2752" s="782"/>
      <c r="J2752" s="1398"/>
      <c r="L2752" s="1399"/>
      <c r="R2752" s="1214"/>
      <c r="S2752" s="1214"/>
    </row>
    <row r="2753" spans="1:19" ht="9.75" hidden="1" customHeight="1">
      <c r="A2753" s="1145"/>
      <c r="B2753" s="1145"/>
      <c r="C2753" s="1144"/>
      <c r="D2753" s="1147"/>
      <c r="E2753" s="1149"/>
      <c r="F2753" s="1212"/>
      <c r="G2753" s="1149">
        <f>+L2753</f>
        <v>0</v>
      </c>
      <c r="H2753" s="1238">
        <f>E2753*G2753</f>
        <v>0</v>
      </c>
      <c r="I2753" s="782"/>
      <c r="J2753" s="1397">
        <f>+F2753</f>
        <v>0</v>
      </c>
      <c r="L2753" s="1399">
        <f>J2753*$L$3</f>
        <v>0</v>
      </c>
      <c r="R2753" s="1212"/>
      <c r="S2753" s="1212"/>
    </row>
    <row r="2754" spans="1:19" ht="9.75" hidden="1" customHeight="1">
      <c r="A2754" s="1145"/>
      <c r="B2754" s="1145"/>
      <c r="C2754" s="1144"/>
      <c r="D2754" s="1147"/>
      <c r="E2754" s="1149"/>
      <c r="F2754" s="1213"/>
      <c r="G2754" s="1149"/>
      <c r="H2754" s="1238"/>
      <c r="I2754" s="782"/>
      <c r="J2754" s="1398"/>
      <c r="L2754" s="1399"/>
      <c r="R2754" s="1213"/>
      <c r="S2754" s="1213"/>
    </row>
    <row r="2755" spans="1:19" ht="9.75" hidden="1" customHeight="1">
      <c r="A2755" s="1145"/>
      <c r="B2755" s="1145"/>
      <c r="C2755" s="1144"/>
      <c r="D2755" s="1147"/>
      <c r="E2755" s="1149"/>
      <c r="F2755" s="1213"/>
      <c r="G2755" s="1149"/>
      <c r="H2755" s="1238"/>
      <c r="I2755" s="782"/>
      <c r="J2755" s="1398"/>
      <c r="L2755" s="1399"/>
      <c r="R2755" s="1213"/>
      <c r="S2755" s="1213"/>
    </row>
    <row r="2756" spans="1:19" ht="9.75" hidden="1" customHeight="1">
      <c r="A2756" s="1145"/>
      <c r="B2756" s="1145"/>
      <c r="C2756" s="1144"/>
      <c r="D2756" s="1147"/>
      <c r="E2756" s="1149"/>
      <c r="F2756" s="1213"/>
      <c r="G2756" s="1149"/>
      <c r="H2756" s="1238"/>
      <c r="I2756" s="782"/>
      <c r="J2756" s="1398"/>
      <c r="L2756" s="1399"/>
      <c r="R2756" s="1213"/>
      <c r="S2756" s="1213"/>
    </row>
    <row r="2757" spans="1:19" ht="9.75" hidden="1" customHeight="1">
      <c r="A2757" s="1145"/>
      <c r="B2757" s="1145"/>
      <c r="C2757" s="1144"/>
      <c r="D2757" s="1147"/>
      <c r="E2757" s="1149"/>
      <c r="F2757" s="1214"/>
      <c r="G2757" s="1149"/>
      <c r="H2757" s="1238"/>
      <c r="I2757" s="782"/>
      <c r="J2757" s="1398"/>
      <c r="L2757" s="1399"/>
      <c r="R2757" s="1214"/>
      <c r="S2757" s="1214"/>
    </row>
    <row r="2758" spans="1:19" ht="9.75" hidden="1" customHeight="1">
      <c r="A2758" s="1145"/>
      <c r="B2758" s="1145"/>
      <c r="C2758" s="1144"/>
      <c r="D2758" s="1147"/>
      <c r="E2758" s="1149"/>
      <c r="F2758" s="1212"/>
      <c r="G2758" s="1149">
        <f>+L2758</f>
        <v>0</v>
      </c>
      <c r="H2758" s="1238">
        <f>E2758*G2758</f>
        <v>0</v>
      </c>
      <c r="I2758" s="782"/>
      <c r="J2758" s="1397">
        <f>+F2758</f>
        <v>0</v>
      </c>
      <c r="L2758" s="1399">
        <f>J2758*$L$3</f>
        <v>0</v>
      </c>
      <c r="R2758" s="1212"/>
      <c r="S2758" s="1212"/>
    </row>
    <row r="2759" spans="1:19" ht="9.75" hidden="1" customHeight="1">
      <c r="A2759" s="1145"/>
      <c r="B2759" s="1145"/>
      <c r="C2759" s="1144"/>
      <c r="D2759" s="1147"/>
      <c r="E2759" s="1149"/>
      <c r="F2759" s="1213"/>
      <c r="G2759" s="1149"/>
      <c r="H2759" s="1238"/>
      <c r="I2759" s="782"/>
      <c r="J2759" s="1398"/>
      <c r="L2759" s="1399"/>
      <c r="R2759" s="1213"/>
      <c r="S2759" s="1213"/>
    </row>
    <row r="2760" spans="1:19" ht="9.75" hidden="1" customHeight="1">
      <c r="A2760" s="1145"/>
      <c r="B2760" s="1145"/>
      <c r="C2760" s="1144"/>
      <c r="D2760" s="1147"/>
      <c r="E2760" s="1149"/>
      <c r="F2760" s="1213"/>
      <c r="G2760" s="1149"/>
      <c r="H2760" s="1238"/>
      <c r="I2760" s="782"/>
      <c r="J2760" s="1398"/>
      <c r="L2760" s="1399"/>
      <c r="R2760" s="1213"/>
      <c r="S2760" s="1213"/>
    </row>
    <row r="2761" spans="1:19" ht="9.75" hidden="1" customHeight="1">
      <c r="A2761" s="1145"/>
      <c r="B2761" s="1145"/>
      <c r="C2761" s="1144"/>
      <c r="D2761" s="1147"/>
      <c r="E2761" s="1149"/>
      <c r="F2761" s="1213"/>
      <c r="G2761" s="1149"/>
      <c r="H2761" s="1238"/>
      <c r="I2761" s="782"/>
      <c r="J2761" s="1398"/>
      <c r="L2761" s="1399"/>
      <c r="R2761" s="1213"/>
      <c r="S2761" s="1213"/>
    </row>
    <row r="2762" spans="1:19" ht="9.75" hidden="1" customHeight="1">
      <c r="A2762" s="1145"/>
      <c r="B2762" s="1145"/>
      <c r="C2762" s="1144"/>
      <c r="D2762" s="1147"/>
      <c r="E2762" s="1149"/>
      <c r="F2762" s="1214"/>
      <c r="G2762" s="1149"/>
      <c r="H2762" s="1238"/>
      <c r="I2762" s="782"/>
      <c r="J2762" s="1398"/>
      <c r="L2762" s="1399"/>
      <c r="R2762" s="1214"/>
      <c r="S2762" s="1214"/>
    </row>
    <row r="2763" spans="1:19" ht="9.75" hidden="1" customHeight="1">
      <c r="A2763" s="1145"/>
      <c r="B2763" s="1145"/>
      <c r="C2763" s="1144"/>
      <c r="D2763" s="1147"/>
      <c r="E2763" s="1149"/>
      <c r="F2763" s="1212"/>
      <c r="G2763" s="1149">
        <f>+L2763</f>
        <v>0</v>
      </c>
      <c r="H2763" s="1238">
        <f>E2763*G2763</f>
        <v>0</v>
      </c>
      <c r="I2763" s="782"/>
      <c r="J2763" s="1397">
        <f>+F2763</f>
        <v>0</v>
      </c>
      <c r="L2763" s="1399">
        <f>J2763*$L$3</f>
        <v>0</v>
      </c>
      <c r="R2763" s="1212"/>
      <c r="S2763" s="1212"/>
    </row>
    <row r="2764" spans="1:19" ht="9.75" hidden="1" customHeight="1">
      <c r="A2764" s="1145"/>
      <c r="B2764" s="1145"/>
      <c r="C2764" s="1144"/>
      <c r="D2764" s="1147"/>
      <c r="E2764" s="1149"/>
      <c r="F2764" s="1213"/>
      <c r="G2764" s="1149"/>
      <c r="H2764" s="1238"/>
      <c r="I2764" s="782"/>
      <c r="J2764" s="1398"/>
      <c r="L2764" s="1399"/>
      <c r="R2764" s="1213"/>
      <c r="S2764" s="1213"/>
    </row>
    <row r="2765" spans="1:19" ht="9.75" hidden="1" customHeight="1">
      <c r="A2765" s="1145"/>
      <c r="B2765" s="1145"/>
      <c r="C2765" s="1144"/>
      <c r="D2765" s="1147"/>
      <c r="E2765" s="1149"/>
      <c r="F2765" s="1213"/>
      <c r="G2765" s="1149"/>
      <c r="H2765" s="1238"/>
      <c r="I2765" s="782"/>
      <c r="J2765" s="1398"/>
      <c r="L2765" s="1399"/>
      <c r="R2765" s="1213"/>
      <c r="S2765" s="1213"/>
    </row>
    <row r="2766" spans="1:19" ht="9.75" hidden="1" customHeight="1">
      <c r="A2766" s="1145"/>
      <c r="B2766" s="1145"/>
      <c r="C2766" s="1144"/>
      <c r="D2766" s="1147"/>
      <c r="E2766" s="1149"/>
      <c r="F2766" s="1213"/>
      <c r="G2766" s="1149"/>
      <c r="H2766" s="1238"/>
      <c r="I2766" s="782"/>
      <c r="J2766" s="1398"/>
      <c r="L2766" s="1399"/>
      <c r="R2766" s="1213"/>
      <c r="S2766" s="1213"/>
    </row>
    <row r="2767" spans="1:19" ht="8.25" hidden="1" customHeight="1">
      <c r="A2767" s="1145"/>
      <c r="B2767" s="1145"/>
      <c r="C2767" s="1144"/>
      <c r="D2767" s="1147"/>
      <c r="E2767" s="1149"/>
      <c r="F2767" s="1214"/>
      <c r="G2767" s="1149"/>
      <c r="H2767" s="1238"/>
      <c r="I2767" s="782"/>
      <c r="J2767" s="1398"/>
      <c r="L2767" s="1399"/>
      <c r="R2767" s="1214"/>
      <c r="S2767" s="1214"/>
    </row>
    <row r="2768" spans="1:19" ht="9.75" hidden="1" customHeight="1">
      <c r="A2768" s="1145"/>
      <c r="B2768" s="1145"/>
      <c r="C2768" s="1144"/>
      <c r="D2768" s="1147"/>
      <c r="E2768" s="1149"/>
      <c r="F2768" s="1212"/>
      <c r="G2768" s="1149">
        <f>+L2768</f>
        <v>0</v>
      </c>
      <c r="H2768" s="1238">
        <f>E2768*G2768</f>
        <v>0</v>
      </c>
      <c r="I2768" s="782"/>
      <c r="J2768" s="1397">
        <f>+F2768</f>
        <v>0</v>
      </c>
      <c r="L2768" s="1399">
        <f>J2768*$L$3</f>
        <v>0</v>
      </c>
      <c r="R2768" s="1212"/>
      <c r="S2768" s="1212"/>
    </row>
    <row r="2769" spans="1:19" ht="9.75" hidden="1" customHeight="1">
      <c r="A2769" s="1145"/>
      <c r="B2769" s="1145"/>
      <c r="C2769" s="1144"/>
      <c r="D2769" s="1147"/>
      <c r="E2769" s="1149"/>
      <c r="F2769" s="1213"/>
      <c r="G2769" s="1149"/>
      <c r="H2769" s="1238"/>
      <c r="I2769" s="782"/>
      <c r="J2769" s="1398"/>
      <c r="L2769" s="1399"/>
      <c r="R2769" s="1213"/>
      <c r="S2769" s="1213"/>
    </row>
    <row r="2770" spans="1:19" ht="9.75" hidden="1" customHeight="1">
      <c r="A2770" s="1145"/>
      <c r="B2770" s="1145"/>
      <c r="C2770" s="1144"/>
      <c r="D2770" s="1147"/>
      <c r="E2770" s="1149"/>
      <c r="F2770" s="1213"/>
      <c r="G2770" s="1149"/>
      <c r="H2770" s="1238"/>
      <c r="I2770" s="782"/>
      <c r="J2770" s="1398"/>
      <c r="L2770" s="1399"/>
      <c r="R2770" s="1213"/>
      <c r="S2770" s="1213"/>
    </row>
    <row r="2771" spans="1:19" ht="9.75" hidden="1" customHeight="1">
      <c r="A2771" s="1145"/>
      <c r="B2771" s="1145"/>
      <c r="C2771" s="1144"/>
      <c r="D2771" s="1147"/>
      <c r="E2771" s="1149"/>
      <c r="F2771" s="1213"/>
      <c r="G2771" s="1149"/>
      <c r="H2771" s="1238"/>
      <c r="I2771" s="782"/>
      <c r="J2771" s="1398"/>
      <c r="L2771" s="1399"/>
      <c r="R2771" s="1213"/>
      <c r="S2771" s="1213"/>
    </row>
    <row r="2772" spans="1:19" ht="9.75" hidden="1" customHeight="1">
      <c r="A2772" s="1145"/>
      <c r="B2772" s="1145"/>
      <c r="C2772" s="1144"/>
      <c r="D2772" s="1147"/>
      <c r="E2772" s="1149"/>
      <c r="F2772" s="1214"/>
      <c r="G2772" s="1149"/>
      <c r="H2772" s="1238"/>
      <c r="I2772" s="782"/>
      <c r="J2772" s="1398"/>
      <c r="L2772" s="1399"/>
      <c r="R2772" s="1214"/>
      <c r="S2772" s="1214"/>
    </row>
    <row r="2773" spans="1:19" ht="9.75" hidden="1" customHeight="1">
      <c r="A2773" s="1145"/>
      <c r="B2773" s="1145"/>
      <c r="C2773" s="1144"/>
      <c r="D2773" s="1147"/>
      <c r="E2773" s="1149"/>
      <c r="F2773" s="1212"/>
      <c r="G2773" s="1149">
        <f>+L2773</f>
        <v>0</v>
      </c>
      <c r="H2773" s="1238">
        <f>E2773*G2773</f>
        <v>0</v>
      </c>
      <c r="I2773" s="782"/>
      <c r="J2773" s="1397">
        <f>+F2773</f>
        <v>0</v>
      </c>
      <c r="L2773" s="1399">
        <f>J2773*$L$3</f>
        <v>0</v>
      </c>
      <c r="R2773" s="1212"/>
      <c r="S2773" s="1212"/>
    </row>
    <row r="2774" spans="1:19" ht="9.75" hidden="1" customHeight="1">
      <c r="A2774" s="1145"/>
      <c r="B2774" s="1145"/>
      <c r="C2774" s="1144"/>
      <c r="D2774" s="1147"/>
      <c r="E2774" s="1149"/>
      <c r="F2774" s="1213"/>
      <c r="G2774" s="1149"/>
      <c r="H2774" s="1238"/>
      <c r="I2774" s="782"/>
      <c r="J2774" s="1398"/>
      <c r="L2774" s="1399"/>
      <c r="R2774" s="1213"/>
      <c r="S2774" s="1213"/>
    </row>
    <row r="2775" spans="1:19" ht="9.75" hidden="1" customHeight="1">
      <c r="A2775" s="1145"/>
      <c r="B2775" s="1145"/>
      <c r="C2775" s="1144"/>
      <c r="D2775" s="1147"/>
      <c r="E2775" s="1149"/>
      <c r="F2775" s="1213"/>
      <c r="G2775" s="1149"/>
      <c r="H2775" s="1238"/>
      <c r="I2775" s="782"/>
      <c r="J2775" s="1398"/>
      <c r="L2775" s="1399"/>
      <c r="R2775" s="1213"/>
      <c r="S2775" s="1213"/>
    </row>
    <row r="2776" spans="1:19" ht="9.75" hidden="1" customHeight="1">
      <c r="A2776" s="1145"/>
      <c r="B2776" s="1145"/>
      <c r="C2776" s="1144"/>
      <c r="D2776" s="1147"/>
      <c r="E2776" s="1149"/>
      <c r="F2776" s="1213"/>
      <c r="G2776" s="1149"/>
      <c r="H2776" s="1238"/>
      <c r="I2776" s="782"/>
      <c r="J2776" s="1398"/>
      <c r="L2776" s="1399"/>
      <c r="R2776" s="1213"/>
      <c r="S2776" s="1213"/>
    </row>
    <row r="2777" spans="1:19" ht="9.75" hidden="1" customHeight="1">
      <c r="A2777" s="1145"/>
      <c r="B2777" s="1145"/>
      <c r="C2777" s="1144"/>
      <c r="D2777" s="1147"/>
      <c r="E2777" s="1149"/>
      <c r="F2777" s="1214"/>
      <c r="G2777" s="1149"/>
      <c r="H2777" s="1238"/>
      <c r="I2777" s="782"/>
      <c r="J2777" s="1398"/>
      <c r="L2777" s="1399"/>
      <c r="R2777" s="1214"/>
      <c r="S2777" s="1214"/>
    </row>
    <row r="2778" spans="1:19" ht="9.75" hidden="1" customHeight="1">
      <c r="A2778" s="1145"/>
      <c r="B2778" s="1145"/>
      <c r="C2778" s="1144"/>
      <c r="D2778" s="1147"/>
      <c r="E2778" s="1149"/>
      <c r="F2778" s="1212"/>
      <c r="G2778" s="1149">
        <f>+L2778</f>
        <v>0</v>
      </c>
      <c r="H2778" s="1238">
        <f>E2778*G2778</f>
        <v>0</v>
      </c>
      <c r="I2778" s="782"/>
      <c r="J2778" s="1397">
        <f>+F2778</f>
        <v>0</v>
      </c>
      <c r="L2778" s="1399">
        <f>J2778*$L$3</f>
        <v>0</v>
      </c>
      <c r="R2778" s="1212"/>
      <c r="S2778" s="1212"/>
    </row>
    <row r="2779" spans="1:19" ht="9.75" hidden="1" customHeight="1">
      <c r="A2779" s="1145"/>
      <c r="B2779" s="1145"/>
      <c r="C2779" s="1144"/>
      <c r="D2779" s="1147"/>
      <c r="E2779" s="1149"/>
      <c r="F2779" s="1213"/>
      <c r="G2779" s="1149"/>
      <c r="H2779" s="1238"/>
      <c r="I2779" s="782"/>
      <c r="J2779" s="1398"/>
      <c r="L2779" s="1399"/>
      <c r="R2779" s="1213"/>
      <c r="S2779" s="1213"/>
    </row>
    <row r="2780" spans="1:19" ht="9.75" hidden="1" customHeight="1">
      <c r="A2780" s="1145"/>
      <c r="B2780" s="1145"/>
      <c r="C2780" s="1144"/>
      <c r="D2780" s="1147"/>
      <c r="E2780" s="1149"/>
      <c r="F2780" s="1213"/>
      <c r="G2780" s="1149"/>
      <c r="H2780" s="1238"/>
      <c r="I2780" s="782"/>
      <c r="J2780" s="1398"/>
      <c r="L2780" s="1399"/>
      <c r="R2780" s="1213"/>
      <c r="S2780" s="1213"/>
    </row>
    <row r="2781" spans="1:19" ht="9.75" hidden="1" customHeight="1">
      <c r="A2781" s="1145"/>
      <c r="B2781" s="1145"/>
      <c r="C2781" s="1144"/>
      <c r="D2781" s="1147"/>
      <c r="E2781" s="1149"/>
      <c r="F2781" s="1213"/>
      <c r="G2781" s="1149"/>
      <c r="H2781" s="1238"/>
      <c r="I2781" s="782"/>
      <c r="J2781" s="1398"/>
      <c r="L2781" s="1399"/>
      <c r="R2781" s="1213"/>
      <c r="S2781" s="1213"/>
    </row>
    <row r="2782" spans="1:19" ht="9.75" hidden="1" customHeight="1">
      <c r="A2782" s="1145"/>
      <c r="B2782" s="1145"/>
      <c r="C2782" s="1144"/>
      <c r="D2782" s="1147"/>
      <c r="E2782" s="1149"/>
      <c r="F2782" s="1214"/>
      <c r="G2782" s="1149"/>
      <c r="H2782" s="1238"/>
      <c r="I2782" s="782"/>
      <c r="J2782" s="1398"/>
      <c r="L2782" s="1399"/>
      <c r="R2782" s="1214"/>
      <c r="S2782" s="1214"/>
    </row>
    <row r="2783" spans="1:19" ht="9.75" hidden="1" customHeight="1">
      <c r="A2783" s="1145"/>
      <c r="B2783" s="1145"/>
      <c r="C2783" s="1144"/>
      <c r="D2783" s="1147"/>
      <c r="E2783" s="1149"/>
      <c r="F2783" s="1212"/>
      <c r="G2783" s="1149">
        <f>+L2783</f>
        <v>0</v>
      </c>
      <c r="H2783" s="1238">
        <f>E2783*G2783</f>
        <v>0</v>
      </c>
      <c r="I2783" s="782"/>
      <c r="J2783" s="1397">
        <f>+F2783</f>
        <v>0</v>
      </c>
      <c r="L2783" s="1399">
        <f>J2783*$L$3</f>
        <v>0</v>
      </c>
      <c r="R2783" s="1212"/>
      <c r="S2783" s="1212"/>
    </row>
    <row r="2784" spans="1:19" ht="9.75" hidden="1" customHeight="1">
      <c r="A2784" s="1145"/>
      <c r="B2784" s="1145"/>
      <c r="C2784" s="1144"/>
      <c r="D2784" s="1147"/>
      <c r="E2784" s="1149"/>
      <c r="F2784" s="1213"/>
      <c r="G2784" s="1149"/>
      <c r="H2784" s="1238"/>
      <c r="I2784" s="782"/>
      <c r="J2784" s="1398"/>
      <c r="L2784" s="1399"/>
      <c r="R2784" s="1213"/>
      <c r="S2784" s="1213"/>
    </row>
    <row r="2785" spans="1:19" ht="9.75" hidden="1" customHeight="1">
      <c r="A2785" s="1145"/>
      <c r="B2785" s="1145"/>
      <c r="C2785" s="1144"/>
      <c r="D2785" s="1147"/>
      <c r="E2785" s="1149"/>
      <c r="F2785" s="1213"/>
      <c r="G2785" s="1149"/>
      <c r="H2785" s="1238"/>
      <c r="I2785" s="782"/>
      <c r="J2785" s="1398"/>
      <c r="L2785" s="1399"/>
      <c r="R2785" s="1213"/>
      <c r="S2785" s="1213"/>
    </row>
    <row r="2786" spans="1:19" ht="9.75" hidden="1" customHeight="1">
      <c r="A2786" s="1145"/>
      <c r="B2786" s="1145"/>
      <c r="C2786" s="1144"/>
      <c r="D2786" s="1147"/>
      <c r="E2786" s="1149"/>
      <c r="F2786" s="1213"/>
      <c r="G2786" s="1149"/>
      <c r="H2786" s="1238"/>
      <c r="I2786" s="782"/>
      <c r="J2786" s="1398"/>
      <c r="L2786" s="1399"/>
      <c r="R2786" s="1213"/>
      <c r="S2786" s="1213"/>
    </row>
    <row r="2787" spans="1:19" ht="9.75" hidden="1" customHeight="1">
      <c r="A2787" s="1145"/>
      <c r="B2787" s="1145"/>
      <c r="C2787" s="1144"/>
      <c r="D2787" s="1147"/>
      <c r="E2787" s="1149"/>
      <c r="F2787" s="1214"/>
      <c r="G2787" s="1149"/>
      <c r="H2787" s="1238"/>
      <c r="I2787" s="782"/>
      <c r="J2787" s="1398"/>
      <c r="L2787" s="1399"/>
      <c r="R2787" s="1214"/>
      <c r="S2787" s="1214"/>
    </row>
    <row r="2788" spans="1:19" ht="9.75" hidden="1" customHeight="1">
      <c r="A2788" s="1145"/>
      <c r="B2788" s="1145"/>
      <c r="C2788" s="1144"/>
      <c r="D2788" s="1147"/>
      <c r="E2788" s="1149"/>
      <c r="F2788" s="1212"/>
      <c r="G2788" s="1149">
        <f>+L2788</f>
        <v>0</v>
      </c>
      <c r="H2788" s="1238">
        <f>E2788*G2788</f>
        <v>0</v>
      </c>
      <c r="I2788" s="782"/>
      <c r="J2788" s="1397">
        <f>+F2788</f>
        <v>0</v>
      </c>
      <c r="L2788" s="1399">
        <f>J2788*$L$3</f>
        <v>0</v>
      </c>
      <c r="R2788" s="1212"/>
      <c r="S2788" s="1212"/>
    </row>
    <row r="2789" spans="1:19" ht="9.75" hidden="1" customHeight="1">
      <c r="A2789" s="1145"/>
      <c r="B2789" s="1145"/>
      <c r="C2789" s="1144"/>
      <c r="D2789" s="1147"/>
      <c r="E2789" s="1149"/>
      <c r="F2789" s="1213"/>
      <c r="G2789" s="1149"/>
      <c r="H2789" s="1238"/>
      <c r="I2789" s="782"/>
      <c r="J2789" s="1398"/>
      <c r="L2789" s="1399"/>
      <c r="R2789" s="1213"/>
      <c r="S2789" s="1213"/>
    </row>
    <row r="2790" spans="1:19" ht="9.75" hidden="1" customHeight="1">
      <c r="A2790" s="1145"/>
      <c r="B2790" s="1145"/>
      <c r="C2790" s="1144"/>
      <c r="D2790" s="1147"/>
      <c r="E2790" s="1149"/>
      <c r="F2790" s="1213"/>
      <c r="G2790" s="1149"/>
      <c r="H2790" s="1238"/>
      <c r="I2790" s="782"/>
      <c r="J2790" s="1398"/>
      <c r="L2790" s="1399"/>
      <c r="R2790" s="1213"/>
      <c r="S2790" s="1213"/>
    </row>
    <row r="2791" spans="1:19" ht="9.75" hidden="1" customHeight="1">
      <c r="A2791" s="1145"/>
      <c r="B2791" s="1145"/>
      <c r="C2791" s="1144"/>
      <c r="D2791" s="1147"/>
      <c r="E2791" s="1149"/>
      <c r="F2791" s="1213"/>
      <c r="G2791" s="1149"/>
      <c r="H2791" s="1238"/>
      <c r="I2791" s="782"/>
      <c r="J2791" s="1398"/>
      <c r="L2791" s="1399"/>
      <c r="R2791" s="1213"/>
      <c r="S2791" s="1213"/>
    </row>
    <row r="2792" spans="1:19" ht="9.75" hidden="1" customHeight="1">
      <c r="A2792" s="1145"/>
      <c r="B2792" s="1145"/>
      <c r="C2792" s="1144"/>
      <c r="D2792" s="1147"/>
      <c r="E2792" s="1149"/>
      <c r="F2792" s="1214"/>
      <c r="G2792" s="1149"/>
      <c r="H2792" s="1238"/>
      <c r="I2792" s="782"/>
      <c r="J2792" s="1398"/>
      <c r="L2792" s="1399"/>
      <c r="R2792" s="1214"/>
      <c r="S2792" s="1214"/>
    </row>
    <row r="2793" spans="1:19" ht="9.75" hidden="1" customHeight="1">
      <c r="A2793" s="1145"/>
      <c r="B2793" s="1145"/>
      <c r="C2793" s="1415"/>
      <c r="D2793" s="1147"/>
      <c r="E2793" s="1149"/>
      <c r="F2793" s="1212"/>
      <c r="G2793" s="1149">
        <f>+L2793</f>
        <v>0</v>
      </c>
      <c r="H2793" s="1238">
        <f>E2793*G2793</f>
        <v>0</v>
      </c>
      <c r="I2793" s="782"/>
      <c r="J2793" s="1397">
        <f>+F2793</f>
        <v>0</v>
      </c>
      <c r="L2793" s="1399">
        <f>J2793*$L$3</f>
        <v>0</v>
      </c>
      <c r="R2793" s="1212"/>
      <c r="S2793" s="1212"/>
    </row>
    <row r="2794" spans="1:19" ht="9.75" hidden="1" customHeight="1">
      <c r="A2794" s="1145"/>
      <c r="B2794" s="1145"/>
      <c r="C2794" s="1415"/>
      <c r="D2794" s="1147"/>
      <c r="E2794" s="1149"/>
      <c r="F2794" s="1213"/>
      <c r="G2794" s="1149"/>
      <c r="H2794" s="1238"/>
      <c r="I2794" s="782"/>
      <c r="J2794" s="1398"/>
      <c r="L2794" s="1399"/>
      <c r="R2794" s="1213"/>
      <c r="S2794" s="1213"/>
    </row>
    <row r="2795" spans="1:19" ht="9.75" hidden="1" customHeight="1">
      <c r="A2795" s="1145"/>
      <c r="B2795" s="1145"/>
      <c r="C2795" s="1415"/>
      <c r="D2795" s="1147"/>
      <c r="E2795" s="1149"/>
      <c r="F2795" s="1213"/>
      <c r="G2795" s="1149"/>
      <c r="H2795" s="1238"/>
      <c r="I2795" s="782"/>
      <c r="J2795" s="1398"/>
      <c r="L2795" s="1399"/>
      <c r="R2795" s="1213"/>
      <c r="S2795" s="1213"/>
    </row>
    <row r="2796" spans="1:19" ht="9.75" hidden="1" customHeight="1">
      <c r="A2796" s="1145"/>
      <c r="B2796" s="1145"/>
      <c r="C2796" s="1415"/>
      <c r="D2796" s="1147"/>
      <c r="E2796" s="1149"/>
      <c r="F2796" s="1213"/>
      <c r="G2796" s="1149"/>
      <c r="H2796" s="1238"/>
      <c r="I2796" s="782"/>
      <c r="J2796" s="1398"/>
      <c r="L2796" s="1399"/>
      <c r="R2796" s="1213"/>
      <c r="S2796" s="1213"/>
    </row>
    <row r="2797" spans="1:19" ht="9.75" hidden="1" customHeight="1">
      <c r="A2797" s="1145"/>
      <c r="B2797" s="1145"/>
      <c r="C2797" s="1415"/>
      <c r="D2797" s="1147"/>
      <c r="E2797" s="1149"/>
      <c r="F2797" s="1214"/>
      <c r="G2797" s="1149"/>
      <c r="H2797" s="1238"/>
      <c r="I2797" s="782"/>
      <c r="J2797" s="1398"/>
      <c r="L2797" s="1399"/>
      <c r="R2797" s="1214"/>
      <c r="S2797" s="1214"/>
    </row>
    <row r="2798" spans="1:19" ht="9.75" hidden="1" customHeight="1">
      <c r="A2798" s="1145"/>
      <c r="B2798" s="1145"/>
      <c r="C2798" s="1415"/>
      <c r="D2798" s="1147"/>
      <c r="E2798" s="1149"/>
      <c r="F2798" s="1212"/>
      <c r="G2798" s="1149">
        <f>+L2798</f>
        <v>0</v>
      </c>
      <c r="H2798" s="1238">
        <f>E2798*G2798</f>
        <v>0</v>
      </c>
      <c r="I2798" s="782"/>
      <c r="J2798" s="1397">
        <f>+F2798</f>
        <v>0</v>
      </c>
      <c r="L2798" s="1399">
        <f>J2798*$L$3</f>
        <v>0</v>
      </c>
      <c r="R2798" s="1212"/>
      <c r="S2798" s="1212"/>
    </row>
    <row r="2799" spans="1:19" ht="9.75" hidden="1" customHeight="1">
      <c r="A2799" s="1145"/>
      <c r="B2799" s="1145"/>
      <c r="C2799" s="1415"/>
      <c r="D2799" s="1147"/>
      <c r="E2799" s="1149"/>
      <c r="F2799" s="1213"/>
      <c r="G2799" s="1149"/>
      <c r="H2799" s="1238"/>
      <c r="I2799" s="782"/>
      <c r="J2799" s="1398"/>
      <c r="L2799" s="1399"/>
      <c r="R2799" s="1213"/>
      <c r="S2799" s="1213"/>
    </row>
    <row r="2800" spans="1:19" ht="9.75" hidden="1" customHeight="1">
      <c r="A2800" s="1145"/>
      <c r="B2800" s="1145"/>
      <c r="C2800" s="1415"/>
      <c r="D2800" s="1147"/>
      <c r="E2800" s="1149"/>
      <c r="F2800" s="1213"/>
      <c r="G2800" s="1149"/>
      <c r="H2800" s="1238"/>
      <c r="I2800" s="782"/>
      <c r="J2800" s="1398"/>
      <c r="L2800" s="1399"/>
      <c r="R2800" s="1213"/>
      <c r="S2800" s="1213"/>
    </row>
    <row r="2801" spans="1:19" ht="9.75" hidden="1" customHeight="1">
      <c r="A2801" s="1145"/>
      <c r="B2801" s="1145"/>
      <c r="C2801" s="1415"/>
      <c r="D2801" s="1147"/>
      <c r="E2801" s="1149"/>
      <c r="F2801" s="1213"/>
      <c r="G2801" s="1149"/>
      <c r="H2801" s="1238"/>
      <c r="I2801" s="782"/>
      <c r="J2801" s="1398"/>
      <c r="L2801" s="1399"/>
      <c r="R2801" s="1213"/>
      <c r="S2801" s="1213"/>
    </row>
    <row r="2802" spans="1:19" ht="9.75" hidden="1" customHeight="1">
      <c r="A2802" s="1145"/>
      <c r="B2802" s="1145"/>
      <c r="C2802" s="1415"/>
      <c r="D2802" s="1147"/>
      <c r="E2802" s="1149"/>
      <c r="F2802" s="1214"/>
      <c r="G2802" s="1149"/>
      <c r="H2802" s="1238"/>
      <c r="I2802" s="782"/>
      <c r="J2802" s="1398"/>
      <c r="L2802" s="1399"/>
      <c r="R2802" s="1214"/>
      <c r="S2802" s="1214"/>
    </row>
    <row r="2803" spans="1:19" ht="9.75" hidden="1" customHeight="1">
      <c r="A2803" s="1145"/>
      <c r="B2803" s="1145"/>
      <c r="C2803" s="1144"/>
      <c r="D2803" s="1147"/>
      <c r="E2803" s="1149"/>
      <c r="F2803" s="1212"/>
      <c r="G2803" s="1149">
        <f>+L2803</f>
        <v>0</v>
      </c>
      <c r="H2803" s="1238">
        <f>E2803*G2803</f>
        <v>0</v>
      </c>
      <c r="I2803" s="782"/>
      <c r="J2803" s="1397">
        <f>+F2803</f>
        <v>0</v>
      </c>
      <c r="L2803" s="1399">
        <f>J2803*$L$3</f>
        <v>0</v>
      </c>
      <c r="R2803" s="1212"/>
      <c r="S2803" s="1212"/>
    </row>
    <row r="2804" spans="1:19" ht="9.75" hidden="1" customHeight="1">
      <c r="A2804" s="1145"/>
      <c r="B2804" s="1145"/>
      <c r="C2804" s="1144"/>
      <c r="D2804" s="1147"/>
      <c r="E2804" s="1149"/>
      <c r="F2804" s="1213"/>
      <c r="G2804" s="1149"/>
      <c r="H2804" s="1238"/>
      <c r="I2804" s="782"/>
      <c r="J2804" s="1398"/>
      <c r="L2804" s="1399"/>
      <c r="R2804" s="1213"/>
      <c r="S2804" s="1213"/>
    </row>
    <row r="2805" spans="1:19" ht="9.75" hidden="1" customHeight="1">
      <c r="A2805" s="1145"/>
      <c r="B2805" s="1145"/>
      <c r="C2805" s="1144"/>
      <c r="D2805" s="1147"/>
      <c r="E2805" s="1149"/>
      <c r="F2805" s="1213"/>
      <c r="G2805" s="1149"/>
      <c r="H2805" s="1238"/>
      <c r="I2805" s="782"/>
      <c r="J2805" s="1398"/>
      <c r="L2805" s="1399"/>
      <c r="R2805" s="1213"/>
      <c r="S2805" s="1213"/>
    </row>
    <row r="2806" spans="1:19" ht="9.75" hidden="1" customHeight="1">
      <c r="A2806" s="1145"/>
      <c r="B2806" s="1145"/>
      <c r="C2806" s="1144"/>
      <c r="D2806" s="1147"/>
      <c r="E2806" s="1149"/>
      <c r="F2806" s="1213"/>
      <c r="G2806" s="1149"/>
      <c r="H2806" s="1238"/>
      <c r="I2806" s="782"/>
      <c r="J2806" s="1398"/>
      <c r="L2806" s="1399"/>
      <c r="R2806" s="1213"/>
      <c r="S2806" s="1213"/>
    </row>
    <row r="2807" spans="1:19" ht="9.75" hidden="1" customHeight="1">
      <c r="A2807" s="1145"/>
      <c r="B2807" s="1145"/>
      <c r="C2807" s="1144"/>
      <c r="D2807" s="1147"/>
      <c r="E2807" s="1149"/>
      <c r="F2807" s="1214"/>
      <c r="G2807" s="1149"/>
      <c r="H2807" s="1238"/>
      <c r="I2807" s="782"/>
      <c r="J2807" s="1398"/>
      <c r="L2807" s="1399"/>
      <c r="R2807" s="1214"/>
      <c r="S2807" s="1214"/>
    </row>
    <row r="2808" spans="1:19" ht="9.75" hidden="1" customHeight="1">
      <c r="A2808" s="1145"/>
      <c r="B2808" s="1145"/>
      <c r="C2808" s="1144"/>
      <c r="D2808" s="1147"/>
      <c r="E2808" s="1149"/>
      <c r="F2808" s="1212"/>
      <c r="G2808" s="1149">
        <f>+L2808</f>
        <v>0</v>
      </c>
      <c r="H2808" s="1238">
        <f>E2808*G2808</f>
        <v>0</v>
      </c>
      <c r="I2808" s="782"/>
      <c r="J2808" s="1397">
        <f>+F2808</f>
        <v>0</v>
      </c>
      <c r="L2808" s="1399">
        <f>J2808*$L$3</f>
        <v>0</v>
      </c>
      <c r="R2808" s="1212"/>
      <c r="S2808" s="1212"/>
    </row>
    <row r="2809" spans="1:19" ht="9.75" hidden="1" customHeight="1">
      <c r="A2809" s="1145"/>
      <c r="B2809" s="1145"/>
      <c r="C2809" s="1144"/>
      <c r="D2809" s="1147"/>
      <c r="E2809" s="1149"/>
      <c r="F2809" s="1213"/>
      <c r="G2809" s="1149"/>
      <c r="H2809" s="1238"/>
      <c r="I2809" s="782"/>
      <c r="J2809" s="1398"/>
      <c r="L2809" s="1399"/>
      <c r="R2809" s="1213"/>
      <c r="S2809" s="1213"/>
    </row>
    <row r="2810" spans="1:19" ht="9.75" hidden="1" customHeight="1">
      <c r="A2810" s="1145"/>
      <c r="B2810" s="1145"/>
      <c r="C2810" s="1144"/>
      <c r="D2810" s="1147"/>
      <c r="E2810" s="1149"/>
      <c r="F2810" s="1213"/>
      <c r="G2810" s="1149"/>
      <c r="H2810" s="1238"/>
      <c r="I2810" s="782"/>
      <c r="J2810" s="1398"/>
      <c r="L2810" s="1399"/>
      <c r="R2810" s="1213"/>
      <c r="S2810" s="1213"/>
    </row>
    <row r="2811" spans="1:19" ht="9.75" hidden="1" customHeight="1">
      <c r="A2811" s="1145"/>
      <c r="B2811" s="1145"/>
      <c r="C2811" s="1144"/>
      <c r="D2811" s="1147"/>
      <c r="E2811" s="1149"/>
      <c r="F2811" s="1213"/>
      <c r="G2811" s="1149"/>
      <c r="H2811" s="1238"/>
      <c r="I2811" s="782"/>
      <c r="J2811" s="1398"/>
      <c r="L2811" s="1399"/>
      <c r="R2811" s="1213"/>
      <c r="S2811" s="1213"/>
    </row>
    <row r="2812" spans="1:19" ht="9.75" hidden="1" customHeight="1">
      <c r="A2812" s="1145"/>
      <c r="B2812" s="1145"/>
      <c r="C2812" s="1144"/>
      <c r="D2812" s="1147"/>
      <c r="E2812" s="1149"/>
      <c r="F2812" s="1214"/>
      <c r="G2812" s="1149"/>
      <c r="H2812" s="1238"/>
      <c r="I2812" s="782"/>
      <c r="J2812" s="1398"/>
      <c r="L2812" s="1399"/>
      <c r="R2812" s="1214"/>
      <c r="S2812" s="1214"/>
    </row>
    <row r="2813" spans="1:19" ht="9.75" hidden="1" customHeight="1">
      <c r="A2813" s="1145"/>
      <c r="B2813" s="1145"/>
      <c r="C2813" s="1144"/>
      <c r="D2813" s="1147"/>
      <c r="E2813" s="1149"/>
      <c r="F2813" s="1212"/>
      <c r="G2813" s="1149">
        <f>+L2813</f>
        <v>0</v>
      </c>
      <c r="H2813" s="1238">
        <f>E2813*G2813</f>
        <v>0</v>
      </c>
      <c r="I2813" s="782"/>
      <c r="J2813" s="1397">
        <f>+F2813</f>
        <v>0</v>
      </c>
      <c r="L2813" s="1399">
        <f>J2813*$L$3</f>
        <v>0</v>
      </c>
      <c r="R2813" s="1212"/>
      <c r="S2813" s="1212"/>
    </row>
    <row r="2814" spans="1:19" ht="9.75" hidden="1" customHeight="1">
      <c r="A2814" s="1145"/>
      <c r="B2814" s="1145"/>
      <c r="C2814" s="1144"/>
      <c r="D2814" s="1147"/>
      <c r="E2814" s="1149"/>
      <c r="F2814" s="1213"/>
      <c r="G2814" s="1149"/>
      <c r="H2814" s="1238"/>
      <c r="I2814" s="782"/>
      <c r="J2814" s="1398"/>
      <c r="L2814" s="1399"/>
      <c r="R2814" s="1213"/>
      <c r="S2814" s="1213"/>
    </row>
    <row r="2815" spans="1:19" ht="9.75" hidden="1" customHeight="1">
      <c r="A2815" s="1145"/>
      <c r="B2815" s="1145"/>
      <c r="C2815" s="1144"/>
      <c r="D2815" s="1147"/>
      <c r="E2815" s="1149"/>
      <c r="F2815" s="1213"/>
      <c r="G2815" s="1149"/>
      <c r="H2815" s="1238"/>
      <c r="I2815" s="782"/>
      <c r="J2815" s="1398"/>
      <c r="L2815" s="1399"/>
      <c r="R2815" s="1213"/>
      <c r="S2815" s="1213"/>
    </row>
    <row r="2816" spans="1:19" ht="9.75" hidden="1" customHeight="1">
      <c r="A2816" s="1145"/>
      <c r="B2816" s="1145"/>
      <c r="C2816" s="1144"/>
      <c r="D2816" s="1147"/>
      <c r="E2816" s="1149"/>
      <c r="F2816" s="1213"/>
      <c r="G2816" s="1149"/>
      <c r="H2816" s="1238"/>
      <c r="I2816" s="782"/>
      <c r="J2816" s="1398"/>
      <c r="L2816" s="1399"/>
      <c r="R2816" s="1213"/>
      <c r="S2816" s="1213"/>
    </row>
    <row r="2817" spans="1:19" ht="9.75" hidden="1" customHeight="1">
      <c r="A2817" s="1145"/>
      <c r="B2817" s="1145"/>
      <c r="C2817" s="1144"/>
      <c r="D2817" s="1147"/>
      <c r="E2817" s="1149"/>
      <c r="F2817" s="1214"/>
      <c r="G2817" s="1149"/>
      <c r="H2817" s="1238"/>
      <c r="I2817" s="782"/>
      <c r="J2817" s="1398"/>
      <c r="L2817" s="1399"/>
      <c r="R2817" s="1214"/>
      <c r="S2817" s="1214"/>
    </row>
    <row r="2818" spans="1:19" ht="9.75" hidden="1" customHeight="1">
      <c r="A2818" s="1145"/>
      <c r="B2818" s="1145"/>
      <c r="C2818" s="1144"/>
      <c r="D2818" s="1147"/>
      <c r="E2818" s="1149"/>
      <c r="F2818" s="1212"/>
      <c r="G2818" s="1149">
        <f>+L2818</f>
        <v>0</v>
      </c>
      <c r="H2818" s="1238">
        <f>E2818*G2818</f>
        <v>0</v>
      </c>
      <c r="I2818" s="782"/>
      <c r="J2818" s="1397">
        <f>+F2818</f>
        <v>0</v>
      </c>
      <c r="L2818" s="1399">
        <f>J2818*$L$3</f>
        <v>0</v>
      </c>
      <c r="R2818" s="1212"/>
      <c r="S2818" s="1212"/>
    </row>
    <row r="2819" spans="1:19" ht="9.75" hidden="1" customHeight="1">
      <c r="A2819" s="1145"/>
      <c r="B2819" s="1145"/>
      <c r="C2819" s="1144"/>
      <c r="D2819" s="1147"/>
      <c r="E2819" s="1149"/>
      <c r="F2819" s="1213"/>
      <c r="G2819" s="1149"/>
      <c r="H2819" s="1238"/>
      <c r="I2819" s="782"/>
      <c r="J2819" s="1398"/>
      <c r="L2819" s="1399"/>
      <c r="R2819" s="1213"/>
      <c r="S2819" s="1213"/>
    </row>
    <row r="2820" spans="1:19" ht="9.75" hidden="1" customHeight="1">
      <c r="A2820" s="1145"/>
      <c r="B2820" s="1145"/>
      <c r="C2820" s="1144"/>
      <c r="D2820" s="1147"/>
      <c r="E2820" s="1149"/>
      <c r="F2820" s="1213"/>
      <c r="G2820" s="1149"/>
      <c r="H2820" s="1238"/>
      <c r="I2820" s="782"/>
      <c r="J2820" s="1398"/>
      <c r="L2820" s="1399"/>
      <c r="R2820" s="1213"/>
      <c r="S2820" s="1213"/>
    </row>
    <row r="2821" spans="1:19" ht="9.75" hidden="1" customHeight="1">
      <c r="A2821" s="1145"/>
      <c r="B2821" s="1145"/>
      <c r="C2821" s="1144"/>
      <c r="D2821" s="1147"/>
      <c r="E2821" s="1149"/>
      <c r="F2821" s="1213"/>
      <c r="G2821" s="1149"/>
      <c r="H2821" s="1238"/>
      <c r="I2821" s="782"/>
      <c r="J2821" s="1398"/>
      <c r="L2821" s="1399"/>
      <c r="R2821" s="1213"/>
      <c r="S2821" s="1213"/>
    </row>
    <row r="2822" spans="1:19" ht="9.75" hidden="1" customHeight="1">
      <c r="A2822" s="1145"/>
      <c r="B2822" s="1145"/>
      <c r="C2822" s="1144"/>
      <c r="D2822" s="1147"/>
      <c r="E2822" s="1149"/>
      <c r="F2822" s="1214"/>
      <c r="G2822" s="1149"/>
      <c r="H2822" s="1238"/>
      <c r="I2822" s="782"/>
      <c r="J2822" s="1398"/>
      <c r="L2822" s="1399"/>
      <c r="R2822" s="1214"/>
      <c r="S2822" s="1214"/>
    </row>
    <row r="2823" spans="1:19" ht="9.75" hidden="1" customHeight="1">
      <c r="A2823" s="1145"/>
      <c r="B2823" s="1145"/>
      <c r="C2823" s="1144"/>
      <c r="D2823" s="1147"/>
      <c r="E2823" s="1149"/>
      <c r="F2823" s="1212"/>
      <c r="G2823" s="1149">
        <f>+L2823</f>
        <v>0</v>
      </c>
      <c r="H2823" s="1238">
        <f>E2823*G2823</f>
        <v>0</v>
      </c>
      <c r="I2823" s="782"/>
      <c r="J2823" s="1397">
        <f>+F2823</f>
        <v>0</v>
      </c>
      <c r="L2823" s="1399">
        <f>J2823*$L$3</f>
        <v>0</v>
      </c>
      <c r="R2823" s="1212"/>
      <c r="S2823" s="1212"/>
    </row>
    <row r="2824" spans="1:19" ht="9.75" hidden="1" customHeight="1">
      <c r="A2824" s="1145"/>
      <c r="B2824" s="1145"/>
      <c r="C2824" s="1144"/>
      <c r="D2824" s="1147"/>
      <c r="E2824" s="1149"/>
      <c r="F2824" s="1213"/>
      <c r="G2824" s="1149"/>
      <c r="H2824" s="1238"/>
      <c r="I2824" s="782"/>
      <c r="J2824" s="1398"/>
      <c r="L2824" s="1399"/>
      <c r="R2824" s="1213"/>
      <c r="S2824" s="1213"/>
    </row>
    <row r="2825" spans="1:19" ht="9.75" hidden="1" customHeight="1">
      <c r="A2825" s="1145"/>
      <c r="B2825" s="1145"/>
      <c r="C2825" s="1144"/>
      <c r="D2825" s="1147"/>
      <c r="E2825" s="1149"/>
      <c r="F2825" s="1213"/>
      <c r="G2825" s="1149"/>
      <c r="H2825" s="1238"/>
      <c r="I2825" s="782"/>
      <c r="J2825" s="1398"/>
      <c r="L2825" s="1399"/>
      <c r="R2825" s="1213"/>
      <c r="S2825" s="1213"/>
    </row>
    <row r="2826" spans="1:19" ht="9.75" hidden="1" customHeight="1">
      <c r="A2826" s="1145"/>
      <c r="B2826" s="1145"/>
      <c r="C2826" s="1144"/>
      <c r="D2826" s="1147"/>
      <c r="E2826" s="1149"/>
      <c r="F2826" s="1213"/>
      <c r="G2826" s="1149"/>
      <c r="H2826" s="1238"/>
      <c r="I2826" s="782"/>
      <c r="J2826" s="1398"/>
      <c r="L2826" s="1399"/>
      <c r="R2826" s="1213"/>
      <c r="S2826" s="1213"/>
    </row>
    <row r="2827" spans="1:19" ht="9.75" hidden="1" customHeight="1">
      <c r="A2827" s="1145"/>
      <c r="B2827" s="1145"/>
      <c r="C2827" s="1144"/>
      <c r="D2827" s="1147"/>
      <c r="E2827" s="1149"/>
      <c r="F2827" s="1214"/>
      <c r="G2827" s="1149"/>
      <c r="H2827" s="1238"/>
      <c r="I2827" s="782"/>
      <c r="J2827" s="1398"/>
      <c r="L2827" s="1399"/>
      <c r="R2827" s="1214"/>
      <c r="S2827" s="1214"/>
    </row>
    <row r="2828" spans="1:19" ht="9.75" hidden="1" customHeight="1">
      <c r="A2828" s="1145"/>
      <c r="B2828" s="1145"/>
      <c r="C2828" s="1144"/>
      <c r="D2828" s="1147"/>
      <c r="E2828" s="1149"/>
      <c r="F2828" s="1212"/>
      <c r="G2828" s="1149">
        <f>+L2828</f>
        <v>0</v>
      </c>
      <c r="H2828" s="1238">
        <f>E2828*G2828</f>
        <v>0</v>
      </c>
      <c r="I2828" s="782"/>
      <c r="J2828" s="1397">
        <f>+F2828</f>
        <v>0</v>
      </c>
      <c r="L2828" s="1399">
        <f>J2828*$L$3</f>
        <v>0</v>
      </c>
      <c r="R2828" s="1212"/>
      <c r="S2828" s="1212"/>
    </row>
    <row r="2829" spans="1:19" ht="9.75" hidden="1" customHeight="1">
      <c r="A2829" s="1145"/>
      <c r="B2829" s="1145"/>
      <c r="C2829" s="1144"/>
      <c r="D2829" s="1147"/>
      <c r="E2829" s="1149"/>
      <c r="F2829" s="1213"/>
      <c r="G2829" s="1149"/>
      <c r="H2829" s="1238"/>
      <c r="I2829" s="782"/>
      <c r="J2829" s="1398"/>
      <c r="L2829" s="1399"/>
      <c r="R2829" s="1213"/>
      <c r="S2829" s="1213"/>
    </row>
    <row r="2830" spans="1:19" ht="9.75" hidden="1" customHeight="1">
      <c r="A2830" s="1145"/>
      <c r="B2830" s="1145"/>
      <c r="C2830" s="1144"/>
      <c r="D2830" s="1147"/>
      <c r="E2830" s="1149"/>
      <c r="F2830" s="1213"/>
      <c r="G2830" s="1149"/>
      <c r="H2830" s="1238"/>
      <c r="I2830" s="782"/>
      <c r="J2830" s="1398"/>
      <c r="L2830" s="1399"/>
      <c r="R2830" s="1213"/>
      <c r="S2830" s="1213"/>
    </row>
    <row r="2831" spans="1:19" ht="9.75" hidden="1" customHeight="1">
      <c r="A2831" s="1145"/>
      <c r="B2831" s="1145"/>
      <c r="C2831" s="1144"/>
      <c r="D2831" s="1147"/>
      <c r="E2831" s="1149"/>
      <c r="F2831" s="1213"/>
      <c r="G2831" s="1149"/>
      <c r="H2831" s="1238"/>
      <c r="I2831" s="782"/>
      <c r="J2831" s="1398"/>
      <c r="L2831" s="1399"/>
      <c r="R2831" s="1213"/>
      <c r="S2831" s="1213"/>
    </row>
    <row r="2832" spans="1:19" ht="9.75" hidden="1" customHeight="1">
      <c r="A2832" s="1145"/>
      <c r="B2832" s="1145"/>
      <c r="C2832" s="1144"/>
      <c r="D2832" s="1147"/>
      <c r="E2832" s="1149"/>
      <c r="F2832" s="1214"/>
      <c r="G2832" s="1149"/>
      <c r="H2832" s="1238"/>
      <c r="I2832" s="782"/>
      <c r="J2832" s="1398"/>
      <c r="L2832" s="1399"/>
      <c r="R2832" s="1214"/>
      <c r="S2832" s="1214"/>
    </row>
    <row r="2833" spans="1:19" ht="9.75" hidden="1" customHeight="1">
      <c r="A2833" s="1145"/>
      <c r="B2833" s="1145"/>
      <c r="C2833" s="1144"/>
      <c r="D2833" s="1147"/>
      <c r="E2833" s="1149"/>
      <c r="F2833" s="1212"/>
      <c r="G2833" s="1149">
        <f>+L2833</f>
        <v>0</v>
      </c>
      <c r="H2833" s="1238">
        <f>E2833*G2833</f>
        <v>0</v>
      </c>
      <c r="I2833" s="782"/>
      <c r="J2833" s="1397">
        <f>+F2833</f>
        <v>0</v>
      </c>
      <c r="L2833" s="1399">
        <f>J2833*$L$3</f>
        <v>0</v>
      </c>
      <c r="R2833" s="1212"/>
      <c r="S2833" s="1212"/>
    </row>
    <row r="2834" spans="1:19" ht="9.75" hidden="1" customHeight="1">
      <c r="A2834" s="1145"/>
      <c r="B2834" s="1145"/>
      <c r="C2834" s="1144"/>
      <c r="D2834" s="1147"/>
      <c r="E2834" s="1149"/>
      <c r="F2834" s="1213"/>
      <c r="G2834" s="1149"/>
      <c r="H2834" s="1238"/>
      <c r="I2834" s="782"/>
      <c r="J2834" s="1398"/>
      <c r="L2834" s="1399"/>
      <c r="R2834" s="1213"/>
      <c r="S2834" s="1213"/>
    </row>
    <row r="2835" spans="1:19" ht="9.75" hidden="1" customHeight="1">
      <c r="A2835" s="1145"/>
      <c r="B2835" s="1145"/>
      <c r="C2835" s="1144"/>
      <c r="D2835" s="1147"/>
      <c r="E2835" s="1149"/>
      <c r="F2835" s="1213"/>
      <c r="G2835" s="1149"/>
      <c r="H2835" s="1238"/>
      <c r="I2835" s="782"/>
      <c r="J2835" s="1398"/>
      <c r="L2835" s="1399"/>
      <c r="R2835" s="1213"/>
      <c r="S2835" s="1213"/>
    </row>
    <row r="2836" spans="1:19" ht="9.75" hidden="1" customHeight="1">
      <c r="A2836" s="1145"/>
      <c r="B2836" s="1145"/>
      <c r="C2836" s="1144"/>
      <c r="D2836" s="1147"/>
      <c r="E2836" s="1149"/>
      <c r="F2836" s="1213"/>
      <c r="G2836" s="1149"/>
      <c r="H2836" s="1238"/>
      <c r="I2836" s="782"/>
      <c r="J2836" s="1398"/>
      <c r="L2836" s="1399"/>
      <c r="R2836" s="1213"/>
      <c r="S2836" s="1213"/>
    </row>
    <row r="2837" spans="1:19" ht="9.75" hidden="1" customHeight="1">
      <c r="A2837" s="1145"/>
      <c r="B2837" s="1145"/>
      <c r="C2837" s="1144"/>
      <c r="D2837" s="1147"/>
      <c r="E2837" s="1149"/>
      <c r="F2837" s="1214"/>
      <c r="G2837" s="1149"/>
      <c r="H2837" s="1238"/>
      <c r="I2837" s="782"/>
      <c r="J2837" s="1398"/>
      <c r="L2837" s="1399"/>
      <c r="R2837" s="1214"/>
      <c r="S2837" s="1214"/>
    </row>
    <row r="2838" spans="1:19" ht="9.75" hidden="1" customHeight="1">
      <c r="A2838" s="1145"/>
      <c r="B2838" s="1145"/>
      <c r="C2838" s="1144"/>
      <c r="D2838" s="1147"/>
      <c r="E2838" s="1149"/>
      <c r="F2838" s="1212"/>
      <c r="G2838" s="1149">
        <f>+L2838</f>
        <v>0</v>
      </c>
      <c r="H2838" s="1238">
        <f>E2838*G2838</f>
        <v>0</v>
      </c>
      <c r="I2838" s="782"/>
      <c r="J2838" s="1397">
        <f>+F2838</f>
        <v>0</v>
      </c>
      <c r="L2838" s="1399">
        <f>J2838*$L$3</f>
        <v>0</v>
      </c>
      <c r="R2838" s="1212"/>
      <c r="S2838" s="1212"/>
    </row>
    <row r="2839" spans="1:19" ht="9.75" hidden="1" customHeight="1">
      <c r="A2839" s="1145"/>
      <c r="B2839" s="1145"/>
      <c r="C2839" s="1144"/>
      <c r="D2839" s="1147"/>
      <c r="E2839" s="1149"/>
      <c r="F2839" s="1213"/>
      <c r="G2839" s="1149"/>
      <c r="H2839" s="1238"/>
      <c r="I2839" s="782"/>
      <c r="J2839" s="1398"/>
      <c r="L2839" s="1399"/>
      <c r="R2839" s="1213"/>
      <c r="S2839" s="1213"/>
    </row>
    <row r="2840" spans="1:19" ht="9.75" hidden="1" customHeight="1">
      <c r="A2840" s="1145"/>
      <c r="B2840" s="1145"/>
      <c r="C2840" s="1144"/>
      <c r="D2840" s="1147"/>
      <c r="E2840" s="1149"/>
      <c r="F2840" s="1213"/>
      <c r="G2840" s="1149"/>
      <c r="H2840" s="1238"/>
      <c r="I2840" s="782"/>
      <c r="J2840" s="1398"/>
      <c r="L2840" s="1399"/>
      <c r="R2840" s="1213"/>
      <c r="S2840" s="1213"/>
    </row>
    <row r="2841" spans="1:19" ht="9.75" hidden="1" customHeight="1">
      <c r="A2841" s="1145"/>
      <c r="B2841" s="1145"/>
      <c r="C2841" s="1144"/>
      <c r="D2841" s="1147"/>
      <c r="E2841" s="1149"/>
      <c r="F2841" s="1213"/>
      <c r="G2841" s="1149"/>
      <c r="H2841" s="1238"/>
      <c r="I2841" s="782"/>
      <c r="J2841" s="1398"/>
      <c r="L2841" s="1399"/>
      <c r="R2841" s="1213"/>
      <c r="S2841" s="1213"/>
    </row>
    <row r="2842" spans="1:19" ht="6.75" hidden="1" customHeight="1">
      <c r="A2842" s="1145"/>
      <c r="B2842" s="1145"/>
      <c r="C2842" s="1144"/>
      <c r="D2842" s="1147"/>
      <c r="E2842" s="1149"/>
      <c r="F2842" s="1214"/>
      <c r="G2842" s="1149"/>
      <c r="H2842" s="1238"/>
      <c r="I2842" s="782"/>
      <c r="J2842" s="1398"/>
      <c r="L2842" s="1399"/>
      <c r="R2842" s="1214"/>
      <c r="S2842" s="1214"/>
    </row>
    <row r="2843" spans="1:19" ht="9.75" hidden="1" customHeight="1">
      <c r="A2843" s="1145"/>
      <c r="B2843" s="1145"/>
      <c r="C2843" s="1144"/>
      <c r="D2843" s="1147"/>
      <c r="E2843" s="1146"/>
      <c r="F2843" s="1154"/>
      <c r="G2843" s="1149">
        <f>+L2843</f>
        <v>0</v>
      </c>
      <c r="H2843" s="1238">
        <f>E2843*G2843</f>
        <v>0</v>
      </c>
      <c r="I2843" s="782"/>
      <c r="J2843" s="1397">
        <f>+F2843</f>
        <v>0</v>
      </c>
      <c r="L2843" s="1399">
        <f>J2843*$L$3</f>
        <v>0</v>
      </c>
      <c r="R2843" s="1154"/>
      <c r="S2843" s="1154"/>
    </row>
    <row r="2844" spans="1:19" ht="9.75" hidden="1" customHeight="1">
      <c r="A2844" s="1145"/>
      <c r="B2844" s="1145"/>
      <c r="C2844" s="1144"/>
      <c r="D2844" s="1147"/>
      <c r="E2844" s="1146"/>
      <c r="F2844" s="1155"/>
      <c r="G2844" s="1149"/>
      <c r="H2844" s="1238"/>
      <c r="I2844" s="782"/>
      <c r="J2844" s="1398"/>
      <c r="L2844" s="1399"/>
      <c r="R2844" s="1155"/>
      <c r="S2844" s="1155"/>
    </row>
    <row r="2845" spans="1:19" ht="9.75" hidden="1" customHeight="1">
      <c r="A2845" s="1145"/>
      <c r="B2845" s="1145"/>
      <c r="C2845" s="1144"/>
      <c r="D2845" s="1147"/>
      <c r="E2845" s="1146"/>
      <c r="F2845" s="1155"/>
      <c r="G2845" s="1149"/>
      <c r="H2845" s="1238"/>
      <c r="I2845" s="782"/>
      <c r="J2845" s="1398"/>
      <c r="L2845" s="1399"/>
      <c r="R2845" s="1155"/>
      <c r="S2845" s="1155"/>
    </row>
    <row r="2846" spans="1:19" ht="9.75" hidden="1" customHeight="1">
      <c r="A2846" s="1145"/>
      <c r="B2846" s="1145"/>
      <c r="C2846" s="1144"/>
      <c r="D2846" s="1147"/>
      <c r="E2846" s="1146"/>
      <c r="F2846" s="1155"/>
      <c r="G2846" s="1149"/>
      <c r="H2846" s="1238"/>
      <c r="I2846" s="782"/>
      <c r="J2846" s="1398"/>
      <c r="L2846" s="1399"/>
      <c r="R2846" s="1155"/>
      <c r="S2846" s="1155"/>
    </row>
    <row r="2847" spans="1:19" ht="9.75" hidden="1" customHeight="1">
      <c r="A2847" s="1145"/>
      <c r="B2847" s="1145"/>
      <c r="C2847" s="1144"/>
      <c r="D2847" s="1147"/>
      <c r="E2847" s="1146"/>
      <c r="F2847" s="1156"/>
      <c r="G2847" s="1149"/>
      <c r="H2847" s="1238"/>
      <c r="I2847" s="782"/>
      <c r="J2847" s="1398"/>
      <c r="L2847" s="1399"/>
      <c r="R2847" s="1156"/>
      <c r="S2847" s="1156"/>
    </row>
    <row r="2848" spans="1:19" ht="9.75" hidden="1" customHeight="1">
      <c r="A2848" s="1145"/>
      <c r="B2848" s="1145"/>
      <c r="C2848" s="1144"/>
      <c r="D2848" s="1147"/>
      <c r="E2848" s="1149"/>
      <c r="F2848" s="1212"/>
      <c r="G2848" s="1149">
        <f>+L2848</f>
        <v>0</v>
      </c>
      <c r="H2848" s="1238">
        <f>E2848*G2848</f>
        <v>0</v>
      </c>
      <c r="I2848" s="782"/>
      <c r="J2848" s="1397">
        <f>+F2848</f>
        <v>0</v>
      </c>
      <c r="L2848" s="1399">
        <f>J2848*$L$3</f>
        <v>0</v>
      </c>
      <c r="R2848" s="1212"/>
      <c r="S2848" s="1212"/>
    </row>
    <row r="2849" spans="1:19" ht="9.75" hidden="1" customHeight="1">
      <c r="A2849" s="1145"/>
      <c r="B2849" s="1145"/>
      <c r="C2849" s="1144"/>
      <c r="D2849" s="1147"/>
      <c r="E2849" s="1149"/>
      <c r="F2849" s="1213"/>
      <c r="G2849" s="1149"/>
      <c r="H2849" s="1238"/>
      <c r="I2849" s="782"/>
      <c r="J2849" s="1398"/>
      <c r="L2849" s="1399"/>
      <c r="R2849" s="1213"/>
      <c r="S2849" s="1213"/>
    </row>
    <row r="2850" spans="1:19" ht="9.75" hidden="1" customHeight="1">
      <c r="A2850" s="1145"/>
      <c r="B2850" s="1145"/>
      <c r="C2850" s="1144"/>
      <c r="D2850" s="1147"/>
      <c r="E2850" s="1149"/>
      <c r="F2850" s="1213"/>
      <c r="G2850" s="1149"/>
      <c r="H2850" s="1238"/>
      <c r="I2850" s="782"/>
      <c r="J2850" s="1398"/>
      <c r="L2850" s="1399"/>
      <c r="R2850" s="1213"/>
      <c r="S2850" s="1213"/>
    </row>
    <row r="2851" spans="1:19" ht="9.75" hidden="1" customHeight="1">
      <c r="A2851" s="1145"/>
      <c r="B2851" s="1145"/>
      <c r="C2851" s="1144"/>
      <c r="D2851" s="1147"/>
      <c r="E2851" s="1149"/>
      <c r="F2851" s="1213"/>
      <c r="G2851" s="1149"/>
      <c r="H2851" s="1238"/>
      <c r="I2851" s="782"/>
      <c r="J2851" s="1398"/>
      <c r="L2851" s="1399"/>
      <c r="R2851" s="1213"/>
      <c r="S2851" s="1213"/>
    </row>
    <row r="2852" spans="1:19" ht="9.75" hidden="1" customHeight="1">
      <c r="A2852" s="1145"/>
      <c r="B2852" s="1145"/>
      <c r="C2852" s="1144"/>
      <c r="D2852" s="1147"/>
      <c r="E2852" s="1149"/>
      <c r="F2852" s="1214"/>
      <c r="G2852" s="1149"/>
      <c r="H2852" s="1238"/>
      <c r="I2852" s="782"/>
      <c r="J2852" s="1398"/>
      <c r="L2852" s="1399"/>
      <c r="R2852" s="1214"/>
      <c r="S2852" s="1214"/>
    </row>
    <row r="2853" spans="1:19" ht="9.75" hidden="1" customHeight="1">
      <c r="A2853" s="1145"/>
      <c r="B2853" s="1145"/>
      <c r="C2853" s="1415"/>
      <c r="D2853" s="1147"/>
      <c r="E2853" s="1149"/>
      <c r="F2853" s="1212"/>
      <c r="G2853" s="1149">
        <f>+L2853</f>
        <v>0</v>
      </c>
      <c r="H2853" s="1238">
        <f>E2853*G2853</f>
        <v>0</v>
      </c>
      <c r="I2853" s="782"/>
      <c r="J2853" s="1397">
        <f>+F2853</f>
        <v>0</v>
      </c>
      <c r="L2853" s="1399">
        <f>J2853*$L$3</f>
        <v>0</v>
      </c>
      <c r="R2853" s="1212"/>
      <c r="S2853" s="1212"/>
    </row>
    <row r="2854" spans="1:19" ht="9.75" hidden="1" customHeight="1">
      <c r="A2854" s="1145"/>
      <c r="B2854" s="1145"/>
      <c r="C2854" s="1415"/>
      <c r="D2854" s="1147"/>
      <c r="E2854" s="1149"/>
      <c r="F2854" s="1213"/>
      <c r="G2854" s="1149"/>
      <c r="H2854" s="1238"/>
      <c r="I2854" s="782"/>
      <c r="J2854" s="1398"/>
      <c r="L2854" s="1399"/>
      <c r="R2854" s="1213"/>
      <c r="S2854" s="1213"/>
    </row>
    <row r="2855" spans="1:19" ht="9.75" hidden="1" customHeight="1">
      <c r="A2855" s="1145"/>
      <c r="B2855" s="1145"/>
      <c r="C2855" s="1415"/>
      <c r="D2855" s="1147"/>
      <c r="E2855" s="1149"/>
      <c r="F2855" s="1213"/>
      <c r="G2855" s="1149"/>
      <c r="H2855" s="1238"/>
      <c r="I2855" s="782"/>
      <c r="J2855" s="1398"/>
      <c r="L2855" s="1399"/>
      <c r="R2855" s="1213"/>
      <c r="S2855" s="1213"/>
    </row>
    <row r="2856" spans="1:19" ht="9.75" hidden="1" customHeight="1">
      <c r="A2856" s="1145"/>
      <c r="B2856" s="1145"/>
      <c r="C2856" s="1415"/>
      <c r="D2856" s="1147"/>
      <c r="E2856" s="1149"/>
      <c r="F2856" s="1213"/>
      <c r="G2856" s="1149"/>
      <c r="H2856" s="1238"/>
      <c r="I2856" s="782"/>
      <c r="J2856" s="1398"/>
      <c r="L2856" s="1399"/>
      <c r="R2856" s="1213"/>
      <c r="S2856" s="1213"/>
    </row>
    <row r="2857" spans="1:19" ht="9.75" hidden="1" customHeight="1">
      <c r="A2857" s="1145"/>
      <c r="B2857" s="1145"/>
      <c r="C2857" s="1415"/>
      <c r="D2857" s="1147"/>
      <c r="E2857" s="1149"/>
      <c r="F2857" s="1214"/>
      <c r="G2857" s="1149"/>
      <c r="H2857" s="1238"/>
      <c r="I2857" s="782"/>
      <c r="J2857" s="1398"/>
      <c r="L2857" s="1399"/>
      <c r="R2857" s="1214"/>
      <c r="S2857" s="1214"/>
    </row>
    <row r="2858" spans="1:19" ht="9.75" hidden="1" customHeight="1">
      <c r="A2858" s="1145"/>
      <c r="B2858" s="1145"/>
      <c r="C2858" s="1144"/>
      <c r="D2858" s="1147"/>
      <c r="E2858" s="1149"/>
      <c r="F2858" s="1212"/>
      <c r="G2858" s="1149">
        <f>+L2858</f>
        <v>0</v>
      </c>
      <c r="H2858" s="1238">
        <f>E2858*G2858</f>
        <v>0</v>
      </c>
      <c r="I2858" s="782"/>
      <c r="J2858" s="1397">
        <f>+F2858</f>
        <v>0</v>
      </c>
      <c r="L2858" s="1399">
        <f>J2858*$L$3</f>
        <v>0</v>
      </c>
      <c r="R2858" s="1212"/>
      <c r="S2858" s="1212"/>
    </row>
    <row r="2859" spans="1:19" ht="9.75" hidden="1" customHeight="1">
      <c r="A2859" s="1145"/>
      <c r="B2859" s="1145"/>
      <c r="C2859" s="1144"/>
      <c r="D2859" s="1147"/>
      <c r="E2859" s="1149"/>
      <c r="F2859" s="1213"/>
      <c r="G2859" s="1149"/>
      <c r="H2859" s="1238"/>
      <c r="I2859" s="782"/>
      <c r="J2859" s="1398"/>
      <c r="L2859" s="1399"/>
      <c r="R2859" s="1213"/>
      <c r="S2859" s="1213"/>
    </row>
    <row r="2860" spans="1:19" ht="9.75" hidden="1" customHeight="1">
      <c r="A2860" s="1145"/>
      <c r="B2860" s="1145"/>
      <c r="C2860" s="1144"/>
      <c r="D2860" s="1147"/>
      <c r="E2860" s="1149"/>
      <c r="F2860" s="1213"/>
      <c r="G2860" s="1149"/>
      <c r="H2860" s="1238"/>
      <c r="I2860" s="782"/>
      <c r="J2860" s="1398"/>
      <c r="L2860" s="1399"/>
      <c r="R2860" s="1213"/>
      <c r="S2860" s="1213"/>
    </row>
    <row r="2861" spans="1:19" ht="9.75" hidden="1" customHeight="1">
      <c r="A2861" s="1145"/>
      <c r="B2861" s="1145"/>
      <c r="C2861" s="1144"/>
      <c r="D2861" s="1147"/>
      <c r="E2861" s="1149"/>
      <c r="F2861" s="1213"/>
      <c r="G2861" s="1149"/>
      <c r="H2861" s="1238"/>
      <c r="I2861" s="782"/>
      <c r="J2861" s="1398"/>
      <c r="L2861" s="1399"/>
      <c r="R2861" s="1213"/>
      <c r="S2861" s="1213"/>
    </row>
    <row r="2862" spans="1:19" ht="9.75" hidden="1" customHeight="1">
      <c r="A2862" s="1145"/>
      <c r="B2862" s="1145"/>
      <c r="C2862" s="1144"/>
      <c r="D2862" s="1147"/>
      <c r="E2862" s="1149"/>
      <c r="F2862" s="1214"/>
      <c r="G2862" s="1149"/>
      <c r="H2862" s="1238"/>
      <c r="I2862" s="782"/>
      <c r="J2862" s="1398"/>
      <c r="L2862" s="1399"/>
      <c r="R2862" s="1214"/>
      <c r="S2862" s="1214"/>
    </row>
    <row r="2863" spans="1:19" ht="9.75" hidden="1" customHeight="1">
      <c r="A2863" s="1145"/>
      <c r="B2863" s="1145"/>
      <c r="C2863" s="1144"/>
      <c r="D2863" s="1147"/>
      <c r="E2863" s="1149"/>
      <c r="F2863" s="1212"/>
      <c r="G2863" s="1149">
        <f>+L2863</f>
        <v>0</v>
      </c>
      <c r="H2863" s="1238">
        <f>E2863*G2863</f>
        <v>0</v>
      </c>
      <c r="I2863" s="782"/>
      <c r="J2863" s="1397">
        <f>+F2863</f>
        <v>0</v>
      </c>
      <c r="L2863" s="1399">
        <f>J2863*$L$3</f>
        <v>0</v>
      </c>
      <c r="R2863" s="1212"/>
      <c r="S2863" s="1212"/>
    </row>
    <row r="2864" spans="1:19" ht="9.75" hidden="1" customHeight="1">
      <c r="A2864" s="1145"/>
      <c r="B2864" s="1145"/>
      <c r="C2864" s="1144"/>
      <c r="D2864" s="1147"/>
      <c r="E2864" s="1149"/>
      <c r="F2864" s="1213"/>
      <c r="G2864" s="1149"/>
      <c r="H2864" s="1238"/>
      <c r="I2864" s="782"/>
      <c r="J2864" s="1398"/>
      <c r="L2864" s="1399"/>
      <c r="R2864" s="1213"/>
      <c r="S2864" s="1213"/>
    </row>
    <row r="2865" spans="1:19" ht="9.75" hidden="1" customHeight="1">
      <c r="A2865" s="1145"/>
      <c r="B2865" s="1145"/>
      <c r="C2865" s="1144"/>
      <c r="D2865" s="1147"/>
      <c r="E2865" s="1149"/>
      <c r="F2865" s="1213"/>
      <c r="G2865" s="1149"/>
      <c r="H2865" s="1238"/>
      <c r="I2865" s="782"/>
      <c r="J2865" s="1398"/>
      <c r="L2865" s="1399"/>
      <c r="R2865" s="1213"/>
      <c r="S2865" s="1213"/>
    </row>
    <row r="2866" spans="1:19" ht="9.75" hidden="1" customHeight="1">
      <c r="A2866" s="1145"/>
      <c r="B2866" s="1145"/>
      <c r="C2866" s="1144"/>
      <c r="D2866" s="1147"/>
      <c r="E2866" s="1149"/>
      <c r="F2866" s="1213"/>
      <c r="G2866" s="1149"/>
      <c r="H2866" s="1238"/>
      <c r="I2866" s="782"/>
      <c r="J2866" s="1398"/>
      <c r="L2866" s="1399"/>
      <c r="R2866" s="1213"/>
      <c r="S2866" s="1213"/>
    </row>
    <row r="2867" spans="1:19" ht="9.75" hidden="1" customHeight="1">
      <c r="A2867" s="1145"/>
      <c r="B2867" s="1145"/>
      <c r="C2867" s="1144"/>
      <c r="D2867" s="1147"/>
      <c r="E2867" s="1149"/>
      <c r="F2867" s="1214"/>
      <c r="G2867" s="1149"/>
      <c r="H2867" s="1238"/>
      <c r="I2867" s="782"/>
      <c r="J2867" s="1398"/>
      <c r="L2867" s="1399"/>
      <c r="R2867" s="1214"/>
      <c r="S2867" s="1214"/>
    </row>
    <row r="2868" spans="1:19" ht="9.75" hidden="1" customHeight="1">
      <c r="A2868" s="1145"/>
      <c r="B2868" s="1145"/>
      <c r="C2868" s="1144"/>
      <c r="D2868" s="1147"/>
      <c r="E2868" s="1149"/>
      <c r="F2868" s="1212"/>
      <c r="G2868" s="1149">
        <f>+L2868</f>
        <v>0</v>
      </c>
      <c r="H2868" s="1238">
        <f>E2868*G2868</f>
        <v>0</v>
      </c>
      <c r="I2868" s="782"/>
      <c r="J2868" s="1397">
        <f>+F2868</f>
        <v>0</v>
      </c>
      <c r="L2868" s="1399">
        <f>J2868*$L$3</f>
        <v>0</v>
      </c>
      <c r="R2868" s="1212"/>
      <c r="S2868" s="1212"/>
    </row>
    <row r="2869" spans="1:19" ht="9.75" hidden="1" customHeight="1">
      <c r="A2869" s="1145"/>
      <c r="B2869" s="1145"/>
      <c r="C2869" s="1144"/>
      <c r="D2869" s="1147"/>
      <c r="E2869" s="1149"/>
      <c r="F2869" s="1213"/>
      <c r="G2869" s="1149"/>
      <c r="H2869" s="1238"/>
      <c r="I2869" s="782"/>
      <c r="J2869" s="1398"/>
      <c r="L2869" s="1399"/>
      <c r="R2869" s="1213"/>
      <c r="S2869" s="1213"/>
    </row>
    <row r="2870" spans="1:19" ht="9.75" hidden="1" customHeight="1">
      <c r="A2870" s="1145"/>
      <c r="B2870" s="1145"/>
      <c r="C2870" s="1144"/>
      <c r="D2870" s="1147"/>
      <c r="E2870" s="1149"/>
      <c r="F2870" s="1213"/>
      <c r="G2870" s="1149"/>
      <c r="H2870" s="1238"/>
      <c r="I2870" s="782"/>
      <c r="J2870" s="1398"/>
      <c r="L2870" s="1399"/>
      <c r="R2870" s="1213"/>
      <c r="S2870" s="1213"/>
    </row>
    <row r="2871" spans="1:19" ht="9.75" hidden="1" customHeight="1">
      <c r="A2871" s="1145"/>
      <c r="B2871" s="1145"/>
      <c r="C2871" s="1144"/>
      <c r="D2871" s="1147"/>
      <c r="E2871" s="1149"/>
      <c r="F2871" s="1213"/>
      <c r="G2871" s="1149"/>
      <c r="H2871" s="1238"/>
      <c r="I2871" s="782"/>
      <c r="J2871" s="1398"/>
      <c r="L2871" s="1399"/>
      <c r="R2871" s="1213"/>
      <c r="S2871" s="1213"/>
    </row>
    <row r="2872" spans="1:19" ht="9.75" hidden="1" customHeight="1">
      <c r="A2872" s="1145"/>
      <c r="B2872" s="1145"/>
      <c r="C2872" s="1144"/>
      <c r="D2872" s="1147"/>
      <c r="E2872" s="1149"/>
      <c r="F2872" s="1214"/>
      <c r="G2872" s="1149"/>
      <c r="H2872" s="1238"/>
      <c r="I2872" s="782"/>
      <c r="J2872" s="1398"/>
      <c r="L2872" s="1399"/>
      <c r="R2872" s="1214"/>
      <c r="S2872" s="1214"/>
    </row>
    <row r="2873" spans="1:19" ht="9.75" hidden="1" customHeight="1">
      <c r="A2873" s="1145"/>
      <c r="B2873" s="1145"/>
      <c r="C2873" s="1144"/>
      <c r="D2873" s="1147"/>
      <c r="E2873" s="1149"/>
      <c r="F2873" s="1212"/>
      <c r="G2873" s="1149">
        <f>+L2873</f>
        <v>0</v>
      </c>
      <c r="H2873" s="1238">
        <f>E2873*G2873</f>
        <v>0</v>
      </c>
      <c r="I2873" s="782"/>
      <c r="J2873" s="1397">
        <f>+F2873</f>
        <v>0</v>
      </c>
      <c r="L2873" s="1399">
        <f>J2873*$L$3</f>
        <v>0</v>
      </c>
      <c r="R2873" s="1212"/>
      <c r="S2873" s="1212"/>
    </row>
    <row r="2874" spans="1:19" ht="9.75" hidden="1" customHeight="1">
      <c r="A2874" s="1145"/>
      <c r="B2874" s="1145"/>
      <c r="C2874" s="1144"/>
      <c r="D2874" s="1147"/>
      <c r="E2874" s="1149"/>
      <c r="F2874" s="1213"/>
      <c r="G2874" s="1149"/>
      <c r="H2874" s="1238"/>
      <c r="I2874" s="782"/>
      <c r="J2874" s="1398"/>
      <c r="L2874" s="1399"/>
      <c r="R2874" s="1213"/>
      <c r="S2874" s="1213"/>
    </row>
    <row r="2875" spans="1:19" ht="9.75" hidden="1" customHeight="1">
      <c r="A2875" s="1145"/>
      <c r="B2875" s="1145"/>
      <c r="C2875" s="1144"/>
      <c r="D2875" s="1147"/>
      <c r="E2875" s="1149"/>
      <c r="F2875" s="1213"/>
      <c r="G2875" s="1149"/>
      <c r="H2875" s="1238"/>
      <c r="I2875" s="782"/>
      <c r="J2875" s="1398"/>
      <c r="L2875" s="1399"/>
      <c r="R2875" s="1213"/>
      <c r="S2875" s="1213"/>
    </row>
    <row r="2876" spans="1:19" ht="9.75" hidden="1" customHeight="1">
      <c r="A2876" s="1145"/>
      <c r="B2876" s="1145"/>
      <c r="C2876" s="1144"/>
      <c r="D2876" s="1147"/>
      <c r="E2876" s="1149"/>
      <c r="F2876" s="1213"/>
      <c r="G2876" s="1149"/>
      <c r="H2876" s="1238"/>
      <c r="I2876" s="782"/>
      <c r="J2876" s="1398"/>
      <c r="L2876" s="1399"/>
      <c r="R2876" s="1213"/>
      <c r="S2876" s="1213"/>
    </row>
    <row r="2877" spans="1:19" ht="9.75" hidden="1" customHeight="1">
      <c r="A2877" s="1145"/>
      <c r="B2877" s="1145"/>
      <c r="C2877" s="1144"/>
      <c r="D2877" s="1147"/>
      <c r="E2877" s="1149"/>
      <c r="F2877" s="1214"/>
      <c r="G2877" s="1149"/>
      <c r="H2877" s="1238"/>
      <c r="I2877" s="782"/>
      <c r="J2877" s="1398"/>
      <c r="L2877" s="1399"/>
      <c r="R2877" s="1214"/>
      <c r="S2877" s="1214"/>
    </row>
    <row r="2878" spans="1:19" ht="9.75" hidden="1" customHeight="1">
      <c r="A2878" s="1145"/>
      <c r="B2878" s="1145"/>
      <c r="C2878" s="1144"/>
      <c r="D2878" s="1147"/>
      <c r="E2878" s="1149"/>
      <c r="F2878" s="1212"/>
      <c r="G2878" s="1149">
        <f>+L2878</f>
        <v>0</v>
      </c>
      <c r="H2878" s="1238">
        <f>E2878*G2878</f>
        <v>0</v>
      </c>
      <c r="I2878" s="782"/>
      <c r="J2878" s="1397">
        <f>+F2878</f>
        <v>0</v>
      </c>
      <c r="L2878" s="1399">
        <f>J2878*$L$3</f>
        <v>0</v>
      </c>
      <c r="R2878" s="1212"/>
      <c r="S2878" s="1212"/>
    </row>
    <row r="2879" spans="1:19" ht="9.75" hidden="1" customHeight="1">
      <c r="A2879" s="1145"/>
      <c r="B2879" s="1145"/>
      <c r="C2879" s="1144"/>
      <c r="D2879" s="1147"/>
      <c r="E2879" s="1149"/>
      <c r="F2879" s="1213"/>
      <c r="G2879" s="1149"/>
      <c r="H2879" s="1238"/>
      <c r="I2879" s="782"/>
      <c r="J2879" s="1398"/>
      <c r="L2879" s="1399"/>
      <c r="R2879" s="1213"/>
      <c r="S2879" s="1213"/>
    </row>
    <row r="2880" spans="1:19" ht="9.75" hidden="1" customHeight="1">
      <c r="A2880" s="1145"/>
      <c r="B2880" s="1145"/>
      <c r="C2880" s="1144"/>
      <c r="D2880" s="1147"/>
      <c r="E2880" s="1149"/>
      <c r="F2880" s="1213"/>
      <c r="G2880" s="1149"/>
      <c r="H2880" s="1238"/>
      <c r="I2880" s="782"/>
      <c r="J2880" s="1398"/>
      <c r="L2880" s="1399"/>
      <c r="R2880" s="1213"/>
      <c r="S2880" s="1213"/>
    </row>
    <row r="2881" spans="1:19" ht="9.75" hidden="1" customHeight="1">
      <c r="A2881" s="1145"/>
      <c r="B2881" s="1145"/>
      <c r="C2881" s="1144"/>
      <c r="D2881" s="1147"/>
      <c r="E2881" s="1149"/>
      <c r="F2881" s="1213"/>
      <c r="G2881" s="1149"/>
      <c r="H2881" s="1238"/>
      <c r="I2881" s="782"/>
      <c r="J2881" s="1398"/>
      <c r="L2881" s="1399"/>
      <c r="R2881" s="1213"/>
      <c r="S2881" s="1213"/>
    </row>
    <row r="2882" spans="1:19" ht="9.75" hidden="1" customHeight="1">
      <c r="A2882" s="1145"/>
      <c r="B2882" s="1145"/>
      <c r="C2882" s="1144"/>
      <c r="D2882" s="1147"/>
      <c r="E2882" s="1149"/>
      <c r="F2882" s="1214"/>
      <c r="G2882" s="1149"/>
      <c r="H2882" s="1238"/>
      <c r="I2882" s="782"/>
      <c r="J2882" s="1398"/>
      <c r="L2882" s="1399"/>
      <c r="R2882" s="1214"/>
      <c r="S2882" s="1214"/>
    </row>
    <row r="2883" spans="1:19" ht="9.75" hidden="1" customHeight="1">
      <c r="A2883" s="1145"/>
      <c r="B2883" s="1145"/>
      <c r="C2883" s="1144"/>
      <c r="D2883" s="1147"/>
      <c r="E2883" s="1149"/>
      <c r="F2883" s="1212"/>
      <c r="G2883" s="1149">
        <f>+L2883</f>
        <v>0</v>
      </c>
      <c r="H2883" s="1238">
        <f>E2883*G2883</f>
        <v>0</v>
      </c>
      <c r="I2883" s="782"/>
      <c r="J2883" s="1397">
        <f>+F2883</f>
        <v>0</v>
      </c>
      <c r="L2883" s="1399">
        <f>J2883*$L$3</f>
        <v>0</v>
      </c>
      <c r="R2883" s="1212"/>
      <c r="S2883" s="1212"/>
    </row>
    <row r="2884" spans="1:19" ht="9.75" hidden="1" customHeight="1">
      <c r="A2884" s="1145"/>
      <c r="B2884" s="1145"/>
      <c r="C2884" s="1144"/>
      <c r="D2884" s="1147"/>
      <c r="E2884" s="1149"/>
      <c r="F2884" s="1213"/>
      <c r="G2884" s="1149"/>
      <c r="H2884" s="1238"/>
      <c r="I2884" s="782"/>
      <c r="J2884" s="1398"/>
      <c r="L2884" s="1399"/>
      <c r="R2884" s="1213"/>
      <c r="S2884" s="1213"/>
    </row>
    <row r="2885" spans="1:19" ht="9.75" hidden="1" customHeight="1">
      <c r="A2885" s="1145"/>
      <c r="B2885" s="1145"/>
      <c r="C2885" s="1144"/>
      <c r="D2885" s="1147"/>
      <c r="E2885" s="1149"/>
      <c r="F2885" s="1213"/>
      <c r="G2885" s="1149"/>
      <c r="H2885" s="1238"/>
      <c r="I2885" s="782"/>
      <c r="J2885" s="1398"/>
      <c r="L2885" s="1399"/>
      <c r="R2885" s="1213"/>
      <c r="S2885" s="1213"/>
    </row>
    <row r="2886" spans="1:19" ht="9.75" hidden="1" customHeight="1">
      <c r="A2886" s="1145"/>
      <c r="B2886" s="1145"/>
      <c r="C2886" s="1144"/>
      <c r="D2886" s="1147"/>
      <c r="E2886" s="1149"/>
      <c r="F2886" s="1213"/>
      <c r="G2886" s="1149"/>
      <c r="H2886" s="1238"/>
      <c r="I2886" s="782"/>
      <c r="J2886" s="1398"/>
      <c r="L2886" s="1399"/>
      <c r="R2886" s="1213"/>
      <c r="S2886" s="1213"/>
    </row>
    <row r="2887" spans="1:19" ht="9.75" hidden="1" customHeight="1">
      <c r="A2887" s="1145"/>
      <c r="B2887" s="1145"/>
      <c r="C2887" s="1144"/>
      <c r="D2887" s="1147"/>
      <c r="E2887" s="1149"/>
      <c r="F2887" s="1214"/>
      <c r="G2887" s="1149"/>
      <c r="H2887" s="1238"/>
      <c r="I2887" s="782"/>
      <c r="J2887" s="1398"/>
      <c r="L2887" s="1399"/>
      <c r="R2887" s="1214"/>
      <c r="S2887" s="1214"/>
    </row>
    <row r="2888" spans="1:19" ht="9.75" hidden="1" customHeight="1">
      <c r="A2888" s="1145"/>
      <c r="B2888" s="1145"/>
      <c r="C2888" s="1144"/>
      <c r="D2888" s="1147"/>
      <c r="E2888" s="1149"/>
      <c r="F2888" s="1212"/>
      <c r="G2888" s="1149">
        <f>+L2888</f>
        <v>0</v>
      </c>
      <c r="H2888" s="1238">
        <f>E2888*G2888</f>
        <v>0</v>
      </c>
      <c r="I2888" s="782"/>
      <c r="J2888" s="1397">
        <f>+F2888</f>
        <v>0</v>
      </c>
      <c r="L2888" s="1399">
        <f>J2888*$L$3</f>
        <v>0</v>
      </c>
      <c r="R2888" s="1212"/>
      <c r="S2888" s="1212"/>
    </row>
    <row r="2889" spans="1:19" ht="9.75" hidden="1" customHeight="1">
      <c r="A2889" s="1145"/>
      <c r="B2889" s="1145"/>
      <c r="C2889" s="1144"/>
      <c r="D2889" s="1147"/>
      <c r="E2889" s="1149"/>
      <c r="F2889" s="1213"/>
      <c r="G2889" s="1149"/>
      <c r="H2889" s="1238"/>
      <c r="I2889" s="782"/>
      <c r="J2889" s="1398"/>
      <c r="L2889" s="1399"/>
      <c r="R2889" s="1213"/>
      <c r="S2889" s="1213"/>
    </row>
    <row r="2890" spans="1:19" ht="9.75" hidden="1" customHeight="1">
      <c r="A2890" s="1145"/>
      <c r="B2890" s="1145"/>
      <c r="C2890" s="1144"/>
      <c r="D2890" s="1147"/>
      <c r="E2890" s="1149"/>
      <c r="F2890" s="1213"/>
      <c r="G2890" s="1149"/>
      <c r="H2890" s="1238"/>
      <c r="I2890" s="782"/>
      <c r="J2890" s="1398"/>
      <c r="L2890" s="1399"/>
      <c r="R2890" s="1213"/>
      <c r="S2890" s="1213"/>
    </row>
    <row r="2891" spans="1:19" ht="9.75" hidden="1" customHeight="1">
      <c r="A2891" s="1145"/>
      <c r="B2891" s="1145"/>
      <c r="C2891" s="1144"/>
      <c r="D2891" s="1147"/>
      <c r="E2891" s="1149"/>
      <c r="F2891" s="1213"/>
      <c r="G2891" s="1149"/>
      <c r="H2891" s="1238"/>
      <c r="I2891" s="782"/>
      <c r="J2891" s="1398"/>
      <c r="L2891" s="1399"/>
      <c r="R2891" s="1213"/>
      <c r="S2891" s="1213"/>
    </row>
    <row r="2892" spans="1:19" ht="9.75" hidden="1" customHeight="1">
      <c r="A2892" s="1145"/>
      <c r="B2892" s="1145"/>
      <c r="C2892" s="1144"/>
      <c r="D2892" s="1147"/>
      <c r="E2892" s="1149"/>
      <c r="F2892" s="1214"/>
      <c r="G2892" s="1149"/>
      <c r="H2892" s="1238"/>
      <c r="I2892" s="782"/>
      <c r="J2892" s="1398"/>
      <c r="L2892" s="1399"/>
      <c r="R2892" s="1214"/>
      <c r="S2892" s="1214"/>
    </row>
    <row r="2893" spans="1:19" ht="9.75" hidden="1" customHeight="1">
      <c r="A2893" s="1145"/>
      <c r="B2893" s="1145"/>
      <c r="C2893" s="1144"/>
      <c r="D2893" s="1147"/>
      <c r="E2893" s="1149"/>
      <c r="F2893" s="1212"/>
      <c r="G2893" s="1149">
        <f>+L2893</f>
        <v>0</v>
      </c>
      <c r="H2893" s="1238">
        <f>E2893*G2893</f>
        <v>0</v>
      </c>
      <c r="I2893" s="782"/>
      <c r="J2893" s="1397">
        <f>+F2893</f>
        <v>0</v>
      </c>
      <c r="L2893" s="1399">
        <f>J2893*$L$3</f>
        <v>0</v>
      </c>
      <c r="R2893" s="1212"/>
      <c r="S2893" s="1212"/>
    </row>
    <row r="2894" spans="1:19" ht="9.75" hidden="1" customHeight="1">
      <c r="A2894" s="1145"/>
      <c r="B2894" s="1145"/>
      <c r="C2894" s="1144"/>
      <c r="D2894" s="1147"/>
      <c r="E2894" s="1149"/>
      <c r="F2894" s="1213"/>
      <c r="G2894" s="1149"/>
      <c r="H2894" s="1238"/>
      <c r="I2894" s="782"/>
      <c r="J2894" s="1398"/>
      <c r="L2894" s="1399"/>
      <c r="R2894" s="1213"/>
      <c r="S2894" s="1213"/>
    </row>
    <row r="2895" spans="1:19" ht="9.75" hidden="1" customHeight="1">
      <c r="A2895" s="1145"/>
      <c r="B2895" s="1145"/>
      <c r="C2895" s="1144"/>
      <c r="D2895" s="1147"/>
      <c r="E2895" s="1149"/>
      <c r="F2895" s="1213"/>
      <c r="G2895" s="1149"/>
      <c r="H2895" s="1238"/>
      <c r="I2895" s="782"/>
      <c r="J2895" s="1398"/>
      <c r="L2895" s="1399"/>
      <c r="R2895" s="1213"/>
      <c r="S2895" s="1213"/>
    </row>
    <row r="2896" spans="1:19" ht="9.75" hidden="1" customHeight="1">
      <c r="A2896" s="1145"/>
      <c r="B2896" s="1145"/>
      <c r="C2896" s="1144"/>
      <c r="D2896" s="1147"/>
      <c r="E2896" s="1149"/>
      <c r="F2896" s="1213"/>
      <c r="G2896" s="1149"/>
      <c r="H2896" s="1238"/>
      <c r="I2896" s="782"/>
      <c r="J2896" s="1398"/>
      <c r="L2896" s="1399"/>
      <c r="R2896" s="1213"/>
      <c r="S2896" s="1213"/>
    </row>
    <row r="2897" spans="1:19" ht="9.75" hidden="1" customHeight="1">
      <c r="A2897" s="1145"/>
      <c r="B2897" s="1145"/>
      <c r="C2897" s="1144"/>
      <c r="D2897" s="1147"/>
      <c r="E2897" s="1149"/>
      <c r="F2897" s="1214"/>
      <c r="G2897" s="1149"/>
      <c r="H2897" s="1238"/>
      <c r="I2897" s="782"/>
      <c r="J2897" s="1398"/>
      <c r="L2897" s="1399"/>
      <c r="R2897" s="1214"/>
      <c r="S2897" s="1214"/>
    </row>
    <row r="2898" spans="1:19" ht="9.75" hidden="1" customHeight="1">
      <c r="A2898" s="1145"/>
      <c r="B2898" s="1145"/>
      <c r="C2898" s="1144"/>
      <c r="D2898" s="1147"/>
      <c r="E2898" s="1149"/>
      <c r="F2898" s="1212"/>
      <c r="G2898" s="1149">
        <f>+L2898</f>
        <v>0</v>
      </c>
      <c r="H2898" s="1238">
        <f>E2898*G2898</f>
        <v>0</v>
      </c>
      <c r="I2898" s="782"/>
      <c r="J2898" s="1397">
        <f>+F2898</f>
        <v>0</v>
      </c>
      <c r="L2898" s="1399">
        <f>J2898*$L$3</f>
        <v>0</v>
      </c>
      <c r="R2898" s="1212"/>
      <c r="S2898" s="1212"/>
    </row>
    <row r="2899" spans="1:19" ht="9.75" hidden="1" customHeight="1">
      <c r="A2899" s="1145"/>
      <c r="B2899" s="1145"/>
      <c r="C2899" s="1144"/>
      <c r="D2899" s="1147"/>
      <c r="E2899" s="1149"/>
      <c r="F2899" s="1213"/>
      <c r="G2899" s="1149"/>
      <c r="H2899" s="1238"/>
      <c r="I2899" s="782"/>
      <c r="J2899" s="1398"/>
      <c r="L2899" s="1399"/>
      <c r="R2899" s="1213"/>
      <c r="S2899" s="1213"/>
    </row>
    <row r="2900" spans="1:19" ht="9.75" hidden="1" customHeight="1">
      <c r="A2900" s="1145"/>
      <c r="B2900" s="1145"/>
      <c r="C2900" s="1144"/>
      <c r="D2900" s="1147"/>
      <c r="E2900" s="1149"/>
      <c r="F2900" s="1213"/>
      <c r="G2900" s="1149"/>
      <c r="H2900" s="1238"/>
      <c r="I2900" s="782"/>
      <c r="J2900" s="1398"/>
      <c r="L2900" s="1399"/>
      <c r="R2900" s="1213"/>
      <c r="S2900" s="1213"/>
    </row>
    <row r="2901" spans="1:19" ht="9.75" hidden="1" customHeight="1">
      <c r="A2901" s="1145"/>
      <c r="B2901" s="1145"/>
      <c r="C2901" s="1144"/>
      <c r="D2901" s="1147"/>
      <c r="E2901" s="1149"/>
      <c r="F2901" s="1213"/>
      <c r="G2901" s="1149"/>
      <c r="H2901" s="1238"/>
      <c r="I2901" s="782"/>
      <c r="J2901" s="1398"/>
      <c r="L2901" s="1399"/>
      <c r="R2901" s="1213"/>
      <c r="S2901" s="1213"/>
    </row>
    <row r="2902" spans="1:19" ht="9.75" hidden="1" customHeight="1">
      <c r="A2902" s="1145"/>
      <c r="B2902" s="1145"/>
      <c r="C2902" s="1144"/>
      <c r="D2902" s="1147"/>
      <c r="E2902" s="1149"/>
      <c r="F2902" s="1214"/>
      <c r="G2902" s="1149"/>
      <c r="H2902" s="1238"/>
      <c r="I2902" s="782"/>
      <c r="J2902" s="1398"/>
      <c r="L2902" s="1399"/>
      <c r="R2902" s="1214"/>
      <c r="S2902" s="1214"/>
    </row>
    <row r="2903" spans="1:19" ht="9.75" hidden="1" customHeight="1">
      <c r="A2903" s="1145"/>
      <c r="B2903" s="1145"/>
      <c r="C2903" s="1415"/>
      <c r="D2903" s="1147"/>
      <c r="E2903" s="1149"/>
      <c r="F2903" s="1212"/>
      <c r="G2903" s="1149">
        <f>+L2903</f>
        <v>0</v>
      </c>
      <c r="H2903" s="1238">
        <f>E2903*G2903</f>
        <v>0</v>
      </c>
      <c r="I2903" s="782"/>
      <c r="J2903" s="1397">
        <f>+F2903</f>
        <v>0</v>
      </c>
      <c r="L2903" s="1399">
        <f>J2903*$L$3</f>
        <v>0</v>
      </c>
      <c r="R2903" s="1212"/>
      <c r="S2903" s="1212"/>
    </row>
    <row r="2904" spans="1:19" ht="9.75" hidden="1" customHeight="1">
      <c r="A2904" s="1145"/>
      <c r="B2904" s="1145"/>
      <c r="C2904" s="1415"/>
      <c r="D2904" s="1147"/>
      <c r="E2904" s="1149"/>
      <c r="F2904" s="1213"/>
      <c r="G2904" s="1149"/>
      <c r="H2904" s="1238"/>
      <c r="I2904" s="782"/>
      <c r="J2904" s="1398"/>
      <c r="L2904" s="1399"/>
      <c r="R2904" s="1213"/>
      <c r="S2904" s="1213"/>
    </row>
    <row r="2905" spans="1:19" ht="9.75" hidden="1" customHeight="1">
      <c r="A2905" s="1145"/>
      <c r="B2905" s="1145"/>
      <c r="C2905" s="1415"/>
      <c r="D2905" s="1147"/>
      <c r="E2905" s="1149"/>
      <c r="F2905" s="1213"/>
      <c r="G2905" s="1149"/>
      <c r="H2905" s="1238"/>
      <c r="I2905" s="782"/>
      <c r="J2905" s="1398"/>
      <c r="L2905" s="1399"/>
      <c r="R2905" s="1213"/>
      <c r="S2905" s="1213"/>
    </row>
    <row r="2906" spans="1:19" ht="9.75" hidden="1" customHeight="1">
      <c r="A2906" s="1145"/>
      <c r="B2906" s="1145"/>
      <c r="C2906" s="1415"/>
      <c r="D2906" s="1147"/>
      <c r="E2906" s="1149"/>
      <c r="F2906" s="1213"/>
      <c r="G2906" s="1149"/>
      <c r="H2906" s="1238"/>
      <c r="I2906" s="782"/>
      <c r="J2906" s="1398"/>
      <c r="L2906" s="1399"/>
      <c r="R2906" s="1213"/>
      <c r="S2906" s="1213"/>
    </row>
    <row r="2907" spans="1:19" ht="9.75" hidden="1" customHeight="1">
      <c r="A2907" s="1145"/>
      <c r="B2907" s="1145"/>
      <c r="C2907" s="1415"/>
      <c r="D2907" s="1147"/>
      <c r="E2907" s="1149"/>
      <c r="F2907" s="1214"/>
      <c r="G2907" s="1149"/>
      <c r="H2907" s="1238"/>
      <c r="I2907" s="782"/>
      <c r="J2907" s="1398"/>
      <c r="L2907" s="1399"/>
      <c r="R2907" s="1214"/>
      <c r="S2907" s="1214"/>
    </row>
    <row r="2908" spans="1:19" ht="9.75" hidden="1" customHeight="1">
      <c r="A2908" s="1145"/>
      <c r="B2908" s="1145"/>
      <c r="C2908" s="1415"/>
      <c r="D2908" s="1147"/>
      <c r="E2908" s="1149"/>
      <c r="F2908" s="1212"/>
      <c r="G2908" s="1149">
        <f>+L2908</f>
        <v>0</v>
      </c>
      <c r="H2908" s="1238">
        <f>E2908*G2908</f>
        <v>0</v>
      </c>
      <c r="I2908" s="782"/>
      <c r="J2908" s="1397">
        <f>+F2908</f>
        <v>0</v>
      </c>
      <c r="L2908" s="1399">
        <f>J2908*$L$3</f>
        <v>0</v>
      </c>
      <c r="R2908" s="1212"/>
      <c r="S2908" s="1212"/>
    </row>
    <row r="2909" spans="1:19" ht="9.75" hidden="1" customHeight="1">
      <c r="A2909" s="1145"/>
      <c r="B2909" s="1145"/>
      <c r="C2909" s="1415"/>
      <c r="D2909" s="1147"/>
      <c r="E2909" s="1149"/>
      <c r="F2909" s="1213"/>
      <c r="G2909" s="1149"/>
      <c r="H2909" s="1238"/>
      <c r="I2909" s="782"/>
      <c r="J2909" s="1398"/>
      <c r="L2909" s="1399"/>
      <c r="R2909" s="1213"/>
      <c r="S2909" s="1213"/>
    </row>
    <row r="2910" spans="1:19" ht="9.75" hidden="1" customHeight="1">
      <c r="A2910" s="1145"/>
      <c r="B2910" s="1145"/>
      <c r="C2910" s="1415"/>
      <c r="D2910" s="1147"/>
      <c r="E2910" s="1149"/>
      <c r="F2910" s="1213"/>
      <c r="G2910" s="1149"/>
      <c r="H2910" s="1238"/>
      <c r="I2910" s="782"/>
      <c r="J2910" s="1398"/>
      <c r="L2910" s="1399"/>
      <c r="R2910" s="1213"/>
      <c r="S2910" s="1213"/>
    </row>
    <row r="2911" spans="1:19" ht="9.75" hidden="1" customHeight="1">
      <c r="A2911" s="1145"/>
      <c r="B2911" s="1145"/>
      <c r="C2911" s="1415"/>
      <c r="D2911" s="1147"/>
      <c r="E2911" s="1149"/>
      <c r="F2911" s="1213"/>
      <c r="G2911" s="1149"/>
      <c r="H2911" s="1238"/>
      <c r="I2911" s="782"/>
      <c r="J2911" s="1398"/>
      <c r="L2911" s="1399"/>
      <c r="R2911" s="1213"/>
      <c r="S2911" s="1213"/>
    </row>
    <row r="2912" spans="1:19" ht="9.75" hidden="1" customHeight="1">
      <c r="A2912" s="1145"/>
      <c r="B2912" s="1145"/>
      <c r="C2912" s="1415"/>
      <c r="D2912" s="1147"/>
      <c r="E2912" s="1149"/>
      <c r="F2912" s="1214"/>
      <c r="G2912" s="1149"/>
      <c r="H2912" s="1238"/>
      <c r="I2912" s="782"/>
      <c r="J2912" s="1398"/>
      <c r="L2912" s="1399"/>
      <c r="R2912" s="1214"/>
      <c r="S2912" s="1214"/>
    </row>
    <row r="2913" spans="1:19" ht="9.75" hidden="1" customHeight="1">
      <c r="A2913" s="1145"/>
      <c r="B2913" s="1145"/>
      <c r="C2913" s="1144"/>
      <c r="D2913" s="1147"/>
      <c r="E2913" s="1149"/>
      <c r="F2913" s="1212"/>
      <c r="G2913" s="1149">
        <f>+L2913</f>
        <v>0</v>
      </c>
      <c r="H2913" s="1238">
        <f>E2913*G2913</f>
        <v>0</v>
      </c>
      <c r="I2913" s="782"/>
      <c r="J2913" s="1397">
        <f>+F2913</f>
        <v>0</v>
      </c>
      <c r="L2913" s="1399">
        <f>J2913*$L$3</f>
        <v>0</v>
      </c>
      <c r="R2913" s="1212"/>
      <c r="S2913" s="1212"/>
    </row>
    <row r="2914" spans="1:19" ht="9.75" hidden="1" customHeight="1">
      <c r="A2914" s="1145"/>
      <c r="B2914" s="1145"/>
      <c r="C2914" s="1144"/>
      <c r="D2914" s="1147"/>
      <c r="E2914" s="1149"/>
      <c r="F2914" s="1213"/>
      <c r="G2914" s="1149"/>
      <c r="H2914" s="1238"/>
      <c r="I2914" s="782"/>
      <c r="J2914" s="1398"/>
      <c r="L2914" s="1399"/>
      <c r="R2914" s="1213"/>
      <c r="S2914" s="1213"/>
    </row>
    <row r="2915" spans="1:19" ht="9.75" hidden="1" customHeight="1">
      <c r="A2915" s="1145"/>
      <c r="B2915" s="1145"/>
      <c r="C2915" s="1144"/>
      <c r="D2915" s="1147"/>
      <c r="E2915" s="1149"/>
      <c r="F2915" s="1213"/>
      <c r="G2915" s="1149"/>
      <c r="H2915" s="1238"/>
      <c r="I2915" s="782"/>
      <c r="J2915" s="1398"/>
      <c r="L2915" s="1399"/>
      <c r="R2915" s="1213"/>
      <c r="S2915" s="1213"/>
    </row>
    <row r="2916" spans="1:19" ht="9.75" hidden="1" customHeight="1">
      <c r="A2916" s="1145"/>
      <c r="B2916" s="1145"/>
      <c r="C2916" s="1144"/>
      <c r="D2916" s="1147"/>
      <c r="E2916" s="1149"/>
      <c r="F2916" s="1213"/>
      <c r="G2916" s="1149"/>
      <c r="H2916" s="1238"/>
      <c r="I2916" s="782"/>
      <c r="J2916" s="1398"/>
      <c r="L2916" s="1399"/>
      <c r="R2916" s="1213"/>
      <c r="S2916" s="1213"/>
    </row>
    <row r="2917" spans="1:19" ht="7.5" hidden="1" customHeight="1">
      <c r="A2917" s="1145"/>
      <c r="B2917" s="1145"/>
      <c r="C2917" s="1144"/>
      <c r="D2917" s="1147"/>
      <c r="E2917" s="1149"/>
      <c r="F2917" s="1214"/>
      <c r="G2917" s="1149"/>
      <c r="H2917" s="1238"/>
      <c r="I2917" s="782"/>
      <c r="J2917" s="1398"/>
      <c r="L2917" s="1399"/>
      <c r="R2917" s="1214"/>
      <c r="S2917" s="1214"/>
    </row>
    <row r="2918" spans="1:19" ht="9.75" hidden="1" customHeight="1">
      <c r="A2918" s="1145"/>
      <c r="B2918" s="1145"/>
      <c r="C2918" s="1144"/>
      <c r="D2918" s="1147"/>
      <c r="E2918" s="1149"/>
      <c r="F2918" s="1212"/>
      <c r="G2918" s="1149">
        <f>+L2918</f>
        <v>0</v>
      </c>
      <c r="H2918" s="1238">
        <f>E2918*G2918</f>
        <v>0</v>
      </c>
      <c r="I2918" s="782"/>
      <c r="J2918" s="1397">
        <f>+F2918</f>
        <v>0</v>
      </c>
      <c r="L2918" s="1399">
        <f>J2918*$L$3</f>
        <v>0</v>
      </c>
      <c r="R2918" s="1212"/>
      <c r="S2918" s="1212"/>
    </row>
    <row r="2919" spans="1:19" ht="9.75" hidden="1" customHeight="1">
      <c r="A2919" s="1145"/>
      <c r="B2919" s="1145"/>
      <c r="C2919" s="1144"/>
      <c r="D2919" s="1147"/>
      <c r="E2919" s="1149"/>
      <c r="F2919" s="1213"/>
      <c r="G2919" s="1149"/>
      <c r="H2919" s="1238"/>
      <c r="I2919" s="782"/>
      <c r="J2919" s="1398"/>
      <c r="L2919" s="1399"/>
      <c r="R2919" s="1213"/>
      <c r="S2919" s="1213"/>
    </row>
    <row r="2920" spans="1:19" ht="9.75" hidden="1" customHeight="1">
      <c r="A2920" s="1145"/>
      <c r="B2920" s="1145"/>
      <c r="C2920" s="1144"/>
      <c r="D2920" s="1147"/>
      <c r="E2920" s="1149"/>
      <c r="F2920" s="1213"/>
      <c r="G2920" s="1149"/>
      <c r="H2920" s="1238"/>
      <c r="I2920" s="782"/>
      <c r="J2920" s="1398"/>
      <c r="L2920" s="1399"/>
      <c r="R2920" s="1213"/>
      <c r="S2920" s="1213"/>
    </row>
    <row r="2921" spans="1:19" ht="9.75" hidden="1" customHeight="1">
      <c r="A2921" s="1145"/>
      <c r="B2921" s="1145"/>
      <c r="C2921" s="1144"/>
      <c r="D2921" s="1147"/>
      <c r="E2921" s="1149"/>
      <c r="F2921" s="1213"/>
      <c r="G2921" s="1149"/>
      <c r="H2921" s="1238"/>
      <c r="I2921" s="782"/>
      <c r="J2921" s="1398"/>
      <c r="L2921" s="1399"/>
      <c r="R2921" s="1213"/>
      <c r="S2921" s="1213"/>
    </row>
    <row r="2922" spans="1:19" ht="9.75" hidden="1" customHeight="1">
      <c r="A2922" s="1145"/>
      <c r="B2922" s="1145"/>
      <c r="C2922" s="1144"/>
      <c r="D2922" s="1147"/>
      <c r="E2922" s="1149"/>
      <c r="F2922" s="1214"/>
      <c r="G2922" s="1149"/>
      <c r="H2922" s="1238"/>
      <c r="I2922" s="782"/>
      <c r="J2922" s="1398"/>
      <c r="L2922" s="1399"/>
      <c r="R2922" s="1214"/>
      <c r="S2922" s="1214"/>
    </row>
    <row r="2923" spans="1:19" ht="9.75" hidden="1" customHeight="1">
      <c r="A2923" s="1145"/>
      <c r="B2923" s="1145"/>
      <c r="C2923" s="1144"/>
      <c r="D2923" s="1147"/>
      <c r="E2923" s="1149"/>
      <c r="F2923" s="1212"/>
      <c r="G2923" s="1149">
        <f>+L2923</f>
        <v>0</v>
      </c>
      <c r="H2923" s="1238">
        <f>E2923*G2923</f>
        <v>0</v>
      </c>
      <c r="I2923" s="782"/>
      <c r="J2923" s="1397">
        <f>+F2923</f>
        <v>0</v>
      </c>
      <c r="L2923" s="1399">
        <f>J2923*$L$3</f>
        <v>0</v>
      </c>
      <c r="R2923" s="1212"/>
      <c r="S2923" s="1212"/>
    </row>
    <row r="2924" spans="1:19" ht="9.75" hidden="1" customHeight="1">
      <c r="A2924" s="1145"/>
      <c r="B2924" s="1145"/>
      <c r="C2924" s="1144"/>
      <c r="D2924" s="1147"/>
      <c r="E2924" s="1149"/>
      <c r="F2924" s="1213"/>
      <c r="G2924" s="1149"/>
      <c r="H2924" s="1238"/>
      <c r="I2924" s="782"/>
      <c r="J2924" s="1398"/>
      <c r="L2924" s="1399"/>
      <c r="R2924" s="1213"/>
      <c r="S2924" s="1213"/>
    </row>
    <row r="2925" spans="1:19" ht="9.75" hidden="1" customHeight="1">
      <c r="A2925" s="1145"/>
      <c r="B2925" s="1145"/>
      <c r="C2925" s="1144"/>
      <c r="D2925" s="1147"/>
      <c r="E2925" s="1149"/>
      <c r="F2925" s="1213"/>
      <c r="G2925" s="1149"/>
      <c r="H2925" s="1238"/>
      <c r="I2925" s="782"/>
      <c r="J2925" s="1398"/>
      <c r="L2925" s="1399"/>
      <c r="R2925" s="1213"/>
      <c r="S2925" s="1213"/>
    </row>
    <row r="2926" spans="1:19" ht="9.75" hidden="1" customHeight="1">
      <c r="A2926" s="1145"/>
      <c r="B2926" s="1145"/>
      <c r="C2926" s="1144"/>
      <c r="D2926" s="1147"/>
      <c r="E2926" s="1149"/>
      <c r="F2926" s="1213"/>
      <c r="G2926" s="1149"/>
      <c r="H2926" s="1238"/>
      <c r="I2926" s="782"/>
      <c r="J2926" s="1398"/>
      <c r="L2926" s="1399"/>
      <c r="R2926" s="1213"/>
      <c r="S2926" s="1213"/>
    </row>
    <row r="2927" spans="1:19" ht="9.75" hidden="1" customHeight="1">
      <c r="A2927" s="1145"/>
      <c r="B2927" s="1145"/>
      <c r="C2927" s="1144"/>
      <c r="D2927" s="1147"/>
      <c r="E2927" s="1149"/>
      <c r="F2927" s="1214"/>
      <c r="G2927" s="1149"/>
      <c r="H2927" s="1238"/>
      <c r="I2927" s="782"/>
      <c r="J2927" s="1398"/>
      <c r="L2927" s="1399"/>
      <c r="R2927" s="1214"/>
      <c r="S2927" s="1214"/>
    </row>
    <row r="2928" spans="1:19" ht="9.75" hidden="1" customHeight="1">
      <c r="A2928" s="1145"/>
      <c r="B2928" s="1145"/>
      <c r="C2928" s="1144"/>
      <c r="D2928" s="1147"/>
      <c r="E2928" s="1149"/>
      <c r="F2928" s="1212"/>
      <c r="G2928" s="1149">
        <f>+L2928</f>
        <v>0</v>
      </c>
      <c r="H2928" s="1238">
        <f>E2928*G2928</f>
        <v>0</v>
      </c>
      <c r="I2928" s="782"/>
      <c r="J2928" s="1397">
        <f>+F2928</f>
        <v>0</v>
      </c>
      <c r="L2928" s="1399">
        <f>J2928*$L$3</f>
        <v>0</v>
      </c>
      <c r="R2928" s="1212"/>
      <c r="S2928" s="1212"/>
    </row>
    <row r="2929" spans="1:19" ht="9.75" hidden="1" customHeight="1">
      <c r="A2929" s="1145"/>
      <c r="B2929" s="1145"/>
      <c r="C2929" s="1144"/>
      <c r="D2929" s="1147"/>
      <c r="E2929" s="1149"/>
      <c r="F2929" s="1213"/>
      <c r="G2929" s="1149"/>
      <c r="H2929" s="1238"/>
      <c r="I2929" s="782"/>
      <c r="J2929" s="1398"/>
      <c r="L2929" s="1399"/>
      <c r="R2929" s="1213"/>
      <c r="S2929" s="1213"/>
    </row>
    <row r="2930" spans="1:19" ht="9.75" hidden="1" customHeight="1">
      <c r="A2930" s="1145"/>
      <c r="B2930" s="1145"/>
      <c r="C2930" s="1144"/>
      <c r="D2930" s="1147"/>
      <c r="E2930" s="1149"/>
      <c r="F2930" s="1213"/>
      <c r="G2930" s="1149"/>
      <c r="H2930" s="1238"/>
      <c r="I2930" s="782"/>
      <c r="J2930" s="1398"/>
      <c r="L2930" s="1399"/>
      <c r="R2930" s="1213"/>
      <c r="S2930" s="1213"/>
    </row>
    <row r="2931" spans="1:19" ht="9.75" hidden="1" customHeight="1">
      <c r="A2931" s="1145"/>
      <c r="B2931" s="1145"/>
      <c r="C2931" s="1144"/>
      <c r="D2931" s="1147"/>
      <c r="E2931" s="1149"/>
      <c r="F2931" s="1213"/>
      <c r="G2931" s="1149"/>
      <c r="H2931" s="1238"/>
      <c r="I2931" s="782"/>
      <c r="J2931" s="1398"/>
      <c r="L2931" s="1399"/>
      <c r="R2931" s="1213"/>
      <c r="S2931" s="1213"/>
    </row>
    <row r="2932" spans="1:19" ht="9.75" hidden="1" customHeight="1">
      <c r="A2932" s="1145"/>
      <c r="B2932" s="1145"/>
      <c r="C2932" s="1144"/>
      <c r="D2932" s="1147"/>
      <c r="E2932" s="1149"/>
      <c r="F2932" s="1214"/>
      <c r="G2932" s="1149"/>
      <c r="H2932" s="1238"/>
      <c r="I2932" s="782"/>
      <c r="J2932" s="1398"/>
      <c r="L2932" s="1399"/>
      <c r="R2932" s="1214"/>
      <c r="S2932" s="1214"/>
    </row>
    <row r="2933" spans="1:19" ht="9.75" hidden="1" customHeight="1">
      <c r="A2933" s="1145"/>
      <c r="B2933" s="1145"/>
      <c r="C2933" s="1144"/>
      <c r="D2933" s="1147"/>
      <c r="E2933" s="1149"/>
      <c r="F2933" s="1212"/>
      <c r="G2933" s="1149">
        <f>+L2933</f>
        <v>0</v>
      </c>
      <c r="H2933" s="1238">
        <f>E2933*G2933</f>
        <v>0</v>
      </c>
      <c r="I2933" s="782"/>
      <c r="J2933" s="1397">
        <f>+F2933</f>
        <v>0</v>
      </c>
      <c r="L2933" s="1399">
        <f>J2933*$L$3</f>
        <v>0</v>
      </c>
      <c r="R2933" s="1212"/>
      <c r="S2933" s="1212"/>
    </row>
    <row r="2934" spans="1:19" ht="9.75" hidden="1" customHeight="1">
      <c r="A2934" s="1145"/>
      <c r="B2934" s="1145"/>
      <c r="C2934" s="1144"/>
      <c r="D2934" s="1147"/>
      <c r="E2934" s="1149"/>
      <c r="F2934" s="1213"/>
      <c r="G2934" s="1149"/>
      <c r="H2934" s="1238"/>
      <c r="I2934" s="782"/>
      <c r="J2934" s="1398"/>
      <c r="L2934" s="1399"/>
      <c r="R2934" s="1213"/>
      <c r="S2934" s="1213"/>
    </row>
    <row r="2935" spans="1:19" ht="9.75" hidden="1" customHeight="1">
      <c r="A2935" s="1145"/>
      <c r="B2935" s="1145"/>
      <c r="C2935" s="1144"/>
      <c r="D2935" s="1147"/>
      <c r="E2935" s="1149"/>
      <c r="F2935" s="1213"/>
      <c r="G2935" s="1149"/>
      <c r="H2935" s="1238"/>
      <c r="I2935" s="782"/>
      <c r="J2935" s="1398"/>
      <c r="L2935" s="1399"/>
      <c r="R2935" s="1213"/>
      <c r="S2935" s="1213"/>
    </row>
    <row r="2936" spans="1:19" ht="9.75" hidden="1" customHeight="1">
      <c r="A2936" s="1145"/>
      <c r="B2936" s="1145"/>
      <c r="C2936" s="1144"/>
      <c r="D2936" s="1147"/>
      <c r="E2936" s="1149"/>
      <c r="F2936" s="1213"/>
      <c r="G2936" s="1149"/>
      <c r="H2936" s="1238"/>
      <c r="I2936" s="782"/>
      <c r="J2936" s="1398"/>
      <c r="L2936" s="1399"/>
      <c r="R2936" s="1213"/>
      <c r="S2936" s="1213"/>
    </row>
    <row r="2937" spans="1:19" ht="9.75" hidden="1" customHeight="1">
      <c r="A2937" s="1145"/>
      <c r="B2937" s="1145"/>
      <c r="C2937" s="1144"/>
      <c r="D2937" s="1147"/>
      <c r="E2937" s="1149"/>
      <c r="F2937" s="1214"/>
      <c r="G2937" s="1149"/>
      <c r="H2937" s="1238"/>
      <c r="I2937" s="782"/>
      <c r="J2937" s="1398"/>
      <c r="L2937" s="1399"/>
      <c r="R2937" s="1214"/>
      <c r="S2937" s="1214"/>
    </row>
    <row r="2938" spans="1:19" ht="9.75" hidden="1" customHeight="1">
      <c r="A2938" s="1145"/>
      <c r="B2938" s="1145"/>
      <c r="C2938" s="1415"/>
      <c r="D2938" s="1147"/>
      <c r="E2938" s="1149"/>
      <c r="F2938" s="1212"/>
      <c r="G2938" s="1149">
        <f>+L2938</f>
        <v>0</v>
      </c>
      <c r="H2938" s="1238">
        <f>E2938*G2938</f>
        <v>0</v>
      </c>
      <c r="I2938" s="782"/>
      <c r="J2938" s="1397">
        <f>+F2938</f>
        <v>0</v>
      </c>
      <c r="L2938" s="1399">
        <f>J2938*$L$3</f>
        <v>0</v>
      </c>
      <c r="R2938" s="1212"/>
      <c r="S2938" s="1212"/>
    </row>
    <row r="2939" spans="1:19" ht="9.75" hidden="1" customHeight="1">
      <c r="A2939" s="1145"/>
      <c r="B2939" s="1145"/>
      <c r="C2939" s="1415"/>
      <c r="D2939" s="1147"/>
      <c r="E2939" s="1149"/>
      <c r="F2939" s="1213"/>
      <c r="G2939" s="1149"/>
      <c r="H2939" s="1238"/>
      <c r="I2939" s="782"/>
      <c r="J2939" s="1398"/>
      <c r="L2939" s="1399"/>
      <c r="R2939" s="1213"/>
      <c r="S2939" s="1213"/>
    </row>
    <row r="2940" spans="1:19" ht="9.75" hidden="1" customHeight="1">
      <c r="A2940" s="1145"/>
      <c r="B2940" s="1145"/>
      <c r="C2940" s="1415"/>
      <c r="D2940" s="1147"/>
      <c r="E2940" s="1149"/>
      <c r="F2940" s="1213"/>
      <c r="G2940" s="1149"/>
      <c r="H2940" s="1238"/>
      <c r="I2940" s="782"/>
      <c r="J2940" s="1398"/>
      <c r="L2940" s="1399"/>
      <c r="R2940" s="1213"/>
      <c r="S2940" s="1213"/>
    </row>
    <row r="2941" spans="1:19" ht="9.75" hidden="1" customHeight="1">
      <c r="A2941" s="1145"/>
      <c r="B2941" s="1145"/>
      <c r="C2941" s="1415"/>
      <c r="D2941" s="1147"/>
      <c r="E2941" s="1149"/>
      <c r="F2941" s="1213"/>
      <c r="G2941" s="1149"/>
      <c r="H2941" s="1238"/>
      <c r="I2941" s="782"/>
      <c r="J2941" s="1398"/>
      <c r="L2941" s="1399"/>
      <c r="R2941" s="1213"/>
      <c r="S2941" s="1213"/>
    </row>
    <row r="2942" spans="1:19" ht="9.75" hidden="1" customHeight="1">
      <c r="A2942" s="1145"/>
      <c r="B2942" s="1145"/>
      <c r="C2942" s="1415"/>
      <c r="D2942" s="1147"/>
      <c r="E2942" s="1149"/>
      <c r="F2942" s="1214"/>
      <c r="G2942" s="1149"/>
      <c r="H2942" s="1238"/>
      <c r="I2942" s="782"/>
      <c r="J2942" s="1398"/>
      <c r="L2942" s="1399"/>
      <c r="R2942" s="1214"/>
      <c r="S2942" s="1214"/>
    </row>
    <row r="2943" spans="1:19" ht="9.75" hidden="1" customHeight="1">
      <c r="A2943" s="1145"/>
      <c r="B2943" s="1145"/>
      <c r="C2943" s="1415"/>
      <c r="D2943" s="1147"/>
      <c r="E2943" s="1149"/>
      <c r="F2943" s="1212"/>
      <c r="G2943" s="1149">
        <f>+L2943</f>
        <v>0</v>
      </c>
      <c r="H2943" s="1238">
        <f>E2943*G2943</f>
        <v>0</v>
      </c>
      <c r="I2943" s="782"/>
      <c r="J2943" s="1397">
        <f>+F2943</f>
        <v>0</v>
      </c>
      <c r="L2943" s="1399">
        <f>J2943*$L$3</f>
        <v>0</v>
      </c>
      <c r="R2943" s="1212"/>
      <c r="S2943" s="1212"/>
    </row>
    <row r="2944" spans="1:19" ht="9.75" hidden="1" customHeight="1">
      <c r="A2944" s="1145"/>
      <c r="B2944" s="1145"/>
      <c r="C2944" s="1415"/>
      <c r="D2944" s="1147"/>
      <c r="E2944" s="1149"/>
      <c r="F2944" s="1213"/>
      <c r="G2944" s="1149"/>
      <c r="H2944" s="1238"/>
      <c r="I2944" s="782"/>
      <c r="J2944" s="1398"/>
      <c r="L2944" s="1399"/>
      <c r="R2944" s="1213"/>
      <c r="S2944" s="1213"/>
    </row>
    <row r="2945" spans="1:19" ht="9.75" hidden="1" customHeight="1">
      <c r="A2945" s="1145"/>
      <c r="B2945" s="1145"/>
      <c r="C2945" s="1415"/>
      <c r="D2945" s="1147"/>
      <c r="E2945" s="1149"/>
      <c r="F2945" s="1213"/>
      <c r="G2945" s="1149"/>
      <c r="H2945" s="1238"/>
      <c r="I2945" s="782"/>
      <c r="J2945" s="1398"/>
      <c r="L2945" s="1399"/>
      <c r="R2945" s="1213"/>
      <c r="S2945" s="1213"/>
    </row>
    <row r="2946" spans="1:19" ht="9.75" hidden="1" customHeight="1">
      <c r="A2946" s="1145"/>
      <c r="B2946" s="1145"/>
      <c r="C2946" s="1415"/>
      <c r="D2946" s="1147"/>
      <c r="E2946" s="1149"/>
      <c r="F2946" s="1213"/>
      <c r="G2946" s="1149"/>
      <c r="H2946" s="1238"/>
      <c r="I2946" s="782"/>
      <c r="J2946" s="1398"/>
      <c r="L2946" s="1399"/>
      <c r="R2946" s="1213"/>
      <c r="S2946" s="1213"/>
    </row>
    <row r="2947" spans="1:19" ht="9.75" hidden="1" customHeight="1">
      <c r="A2947" s="1145"/>
      <c r="B2947" s="1145"/>
      <c r="C2947" s="1415"/>
      <c r="D2947" s="1147"/>
      <c r="E2947" s="1149"/>
      <c r="F2947" s="1214"/>
      <c r="G2947" s="1149"/>
      <c r="H2947" s="1238"/>
      <c r="I2947" s="782"/>
      <c r="J2947" s="1398"/>
      <c r="L2947" s="1399"/>
      <c r="R2947" s="1214"/>
      <c r="S2947" s="1214"/>
    </row>
    <row r="2948" spans="1:19" ht="9.75" hidden="1" customHeight="1">
      <c r="A2948" s="1145"/>
      <c r="B2948" s="1145"/>
      <c r="C2948" s="1144"/>
      <c r="D2948" s="1147"/>
      <c r="E2948" s="1149"/>
      <c r="F2948" s="1212"/>
      <c r="G2948" s="1149">
        <f>+L2948</f>
        <v>0</v>
      </c>
      <c r="H2948" s="1238">
        <f>E2948*G2948</f>
        <v>0</v>
      </c>
      <c r="I2948" s="782"/>
      <c r="J2948" s="1397">
        <f>+F2948</f>
        <v>0</v>
      </c>
      <c r="L2948" s="1399">
        <f>J2948*$L$3</f>
        <v>0</v>
      </c>
      <c r="R2948" s="1212"/>
      <c r="S2948" s="1212"/>
    </row>
    <row r="2949" spans="1:19" ht="9.75" hidden="1" customHeight="1">
      <c r="A2949" s="1145"/>
      <c r="B2949" s="1145"/>
      <c r="C2949" s="1144"/>
      <c r="D2949" s="1147"/>
      <c r="E2949" s="1149"/>
      <c r="F2949" s="1213"/>
      <c r="G2949" s="1149"/>
      <c r="H2949" s="1238"/>
      <c r="I2949" s="782"/>
      <c r="J2949" s="1398"/>
      <c r="L2949" s="1399"/>
      <c r="R2949" s="1213"/>
      <c r="S2949" s="1213"/>
    </row>
    <row r="2950" spans="1:19" ht="9.75" hidden="1" customHeight="1">
      <c r="A2950" s="1145"/>
      <c r="B2950" s="1145"/>
      <c r="C2950" s="1144"/>
      <c r="D2950" s="1147"/>
      <c r="E2950" s="1149"/>
      <c r="F2950" s="1213"/>
      <c r="G2950" s="1149"/>
      <c r="H2950" s="1238"/>
      <c r="I2950" s="782"/>
      <c r="J2950" s="1398"/>
      <c r="L2950" s="1399"/>
      <c r="R2950" s="1213"/>
      <c r="S2950" s="1213"/>
    </row>
    <row r="2951" spans="1:19" ht="9.75" hidden="1" customHeight="1">
      <c r="A2951" s="1145"/>
      <c r="B2951" s="1145"/>
      <c r="C2951" s="1144"/>
      <c r="D2951" s="1147"/>
      <c r="E2951" s="1149"/>
      <c r="F2951" s="1213"/>
      <c r="G2951" s="1149"/>
      <c r="H2951" s="1238"/>
      <c r="I2951" s="782"/>
      <c r="J2951" s="1398"/>
      <c r="L2951" s="1399"/>
      <c r="R2951" s="1213"/>
      <c r="S2951" s="1213"/>
    </row>
    <row r="2952" spans="1:19" ht="9.75" hidden="1" customHeight="1">
      <c r="A2952" s="1145"/>
      <c r="B2952" s="1145"/>
      <c r="C2952" s="1144"/>
      <c r="D2952" s="1147"/>
      <c r="E2952" s="1149"/>
      <c r="F2952" s="1214"/>
      <c r="G2952" s="1149"/>
      <c r="H2952" s="1238"/>
      <c r="I2952" s="782"/>
      <c r="J2952" s="1398"/>
      <c r="L2952" s="1399"/>
      <c r="R2952" s="1214"/>
      <c r="S2952" s="1214"/>
    </row>
    <row r="2953" spans="1:19" ht="9.75" hidden="1" customHeight="1">
      <c r="A2953" s="1145"/>
      <c r="B2953" s="1145"/>
      <c r="C2953" s="1144"/>
      <c r="D2953" s="1147"/>
      <c r="E2953" s="1149"/>
      <c r="F2953" s="1212"/>
      <c r="G2953" s="1149">
        <f>+L2953</f>
        <v>0</v>
      </c>
      <c r="H2953" s="1238">
        <f>E2953*G2953</f>
        <v>0</v>
      </c>
      <c r="I2953" s="782"/>
      <c r="J2953" s="1397">
        <f>+F2953</f>
        <v>0</v>
      </c>
      <c r="L2953" s="1399">
        <f>J2953*$L$3</f>
        <v>0</v>
      </c>
      <c r="R2953" s="1212"/>
      <c r="S2953" s="1212"/>
    </row>
    <row r="2954" spans="1:19" ht="9.75" hidden="1" customHeight="1">
      <c r="A2954" s="1145"/>
      <c r="B2954" s="1145"/>
      <c r="C2954" s="1144"/>
      <c r="D2954" s="1147"/>
      <c r="E2954" s="1149"/>
      <c r="F2954" s="1213"/>
      <c r="G2954" s="1149"/>
      <c r="H2954" s="1238"/>
      <c r="I2954" s="782"/>
      <c r="J2954" s="1398"/>
      <c r="L2954" s="1399"/>
      <c r="R2954" s="1213"/>
      <c r="S2954" s="1213"/>
    </row>
    <row r="2955" spans="1:19" ht="9.75" hidden="1" customHeight="1">
      <c r="A2955" s="1145"/>
      <c r="B2955" s="1145"/>
      <c r="C2955" s="1144"/>
      <c r="D2955" s="1147"/>
      <c r="E2955" s="1149"/>
      <c r="F2955" s="1213"/>
      <c r="G2955" s="1149"/>
      <c r="H2955" s="1238"/>
      <c r="I2955" s="782"/>
      <c r="J2955" s="1398"/>
      <c r="L2955" s="1399"/>
      <c r="R2955" s="1213"/>
      <c r="S2955" s="1213"/>
    </row>
    <row r="2956" spans="1:19" ht="9.75" hidden="1" customHeight="1">
      <c r="A2956" s="1145"/>
      <c r="B2956" s="1145"/>
      <c r="C2956" s="1144"/>
      <c r="D2956" s="1147"/>
      <c r="E2956" s="1149"/>
      <c r="F2956" s="1213"/>
      <c r="G2956" s="1149"/>
      <c r="H2956" s="1238"/>
      <c r="I2956" s="782"/>
      <c r="J2956" s="1398"/>
      <c r="L2956" s="1399"/>
      <c r="R2956" s="1213"/>
      <c r="S2956" s="1213"/>
    </row>
    <row r="2957" spans="1:19" ht="9.75" hidden="1" customHeight="1">
      <c r="A2957" s="1145"/>
      <c r="B2957" s="1145"/>
      <c r="C2957" s="1144"/>
      <c r="D2957" s="1147"/>
      <c r="E2957" s="1149"/>
      <c r="F2957" s="1214"/>
      <c r="G2957" s="1149"/>
      <c r="H2957" s="1238"/>
      <c r="I2957" s="782"/>
      <c r="J2957" s="1398"/>
      <c r="L2957" s="1399"/>
      <c r="R2957" s="1214"/>
      <c r="S2957" s="1214"/>
    </row>
    <row r="2958" spans="1:19" ht="9.75" hidden="1" customHeight="1">
      <c r="A2958" s="1145"/>
      <c r="B2958" s="1145"/>
      <c r="C2958" s="1144"/>
      <c r="D2958" s="1147"/>
      <c r="E2958" s="1149"/>
      <c r="F2958" s="1212"/>
      <c r="G2958" s="1149">
        <f>+L2958</f>
        <v>0</v>
      </c>
      <c r="H2958" s="1238">
        <f>E2958*G2958</f>
        <v>0</v>
      </c>
      <c r="I2958" s="782"/>
      <c r="J2958" s="1397">
        <f>+F2958</f>
        <v>0</v>
      </c>
      <c r="L2958" s="1399">
        <f>J2958*$L$3</f>
        <v>0</v>
      </c>
      <c r="R2958" s="1212"/>
      <c r="S2958" s="1212"/>
    </row>
    <row r="2959" spans="1:19" ht="9.75" hidden="1" customHeight="1">
      <c r="A2959" s="1145"/>
      <c r="B2959" s="1145"/>
      <c r="C2959" s="1144"/>
      <c r="D2959" s="1147"/>
      <c r="E2959" s="1149"/>
      <c r="F2959" s="1213"/>
      <c r="G2959" s="1149"/>
      <c r="H2959" s="1238"/>
      <c r="I2959" s="782"/>
      <c r="J2959" s="1398"/>
      <c r="L2959" s="1399"/>
      <c r="R2959" s="1213"/>
      <c r="S2959" s="1213"/>
    </row>
    <row r="2960" spans="1:19" ht="9.75" hidden="1" customHeight="1">
      <c r="A2960" s="1145"/>
      <c r="B2960" s="1145"/>
      <c r="C2960" s="1144"/>
      <c r="D2960" s="1147"/>
      <c r="E2960" s="1149"/>
      <c r="F2960" s="1213"/>
      <c r="G2960" s="1149"/>
      <c r="H2960" s="1238"/>
      <c r="I2960" s="782"/>
      <c r="J2960" s="1398"/>
      <c r="L2960" s="1399"/>
      <c r="R2960" s="1213"/>
      <c r="S2960" s="1213"/>
    </row>
    <row r="2961" spans="1:19" ht="9.75" hidden="1" customHeight="1">
      <c r="A2961" s="1145"/>
      <c r="B2961" s="1145"/>
      <c r="C2961" s="1144"/>
      <c r="D2961" s="1147"/>
      <c r="E2961" s="1149"/>
      <c r="F2961" s="1213"/>
      <c r="G2961" s="1149"/>
      <c r="H2961" s="1238"/>
      <c r="I2961" s="782"/>
      <c r="J2961" s="1398"/>
      <c r="L2961" s="1399"/>
      <c r="R2961" s="1213"/>
      <c r="S2961" s="1213"/>
    </row>
    <row r="2962" spans="1:19" ht="9.75" hidden="1" customHeight="1">
      <c r="A2962" s="1145"/>
      <c r="B2962" s="1145"/>
      <c r="C2962" s="1144"/>
      <c r="D2962" s="1147"/>
      <c r="E2962" s="1149"/>
      <c r="F2962" s="1214"/>
      <c r="G2962" s="1149"/>
      <c r="H2962" s="1238"/>
      <c r="I2962" s="782"/>
      <c r="J2962" s="1398"/>
      <c r="L2962" s="1399"/>
      <c r="R2962" s="1214"/>
      <c r="S2962" s="1214"/>
    </row>
    <row r="2963" spans="1:19" ht="9.75" hidden="1" customHeight="1">
      <c r="A2963" s="1145"/>
      <c r="B2963" s="1145"/>
      <c r="C2963" s="1144"/>
      <c r="D2963" s="1147"/>
      <c r="E2963" s="1149"/>
      <c r="F2963" s="1212"/>
      <c r="G2963" s="1149">
        <f>+L2963</f>
        <v>0</v>
      </c>
      <c r="H2963" s="1238">
        <f>E2963*G2963</f>
        <v>0</v>
      </c>
      <c r="I2963" s="782"/>
      <c r="J2963" s="1397">
        <f>+F2963</f>
        <v>0</v>
      </c>
      <c r="L2963" s="1399">
        <f>J2963*$L$3</f>
        <v>0</v>
      </c>
      <c r="R2963" s="1212"/>
      <c r="S2963" s="1212"/>
    </row>
    <row r="2964" spans="1:19" ht="9.75" hidden="1" customHeight="1">
      <c r="A2964" s="1145"/>
      <c r="B2964" s="1145"/>
      <c r="C2964" s="1144"/>
      <c r="D2964" s="1147"/>
      <c r="E2964" s="1149"/>
      <c r="F2964" s="1213"/>
      <c r="G2964" s="1149"/>
      <c r="H2964" s="1238"/>
      <c r="I2964" s="782"/>
      <c r="J2964" s="1398"/>
      <c r="L2964" s="1399"/>
      <c r="R2964" s="1213"/>
      <c r="S2964" s="1213"/>
    </row>
    <row r="2965" spans="1:19" ht="9.75" hidden="1" customHeight="1">
      <c r="A2965" s="1145"/>
      <c r="B2965" s="1145"/>
      <c r="C2965" s="1144"/>
      <c r="D2965" s="1147"/>
      <c r="E2965" s="1149"/>
      <c r="F2965" s="1213"/>
      <c r="G2965" s="1149"/>
      <c r="H2965" s="1238"/>
      <c r="I2965" s="782"/>
      <c r="J2965" s="1398"/>
      <c r="L2965" s="1399"/>
      <c r="R2965" s="1213"/>
      <c r="S2965" s="1213"/>
    </row>
    <row r="2966" spans="1:19" ht="9.75" hidden="1" customHeight="1">
      <c r="A2966" s="1145"/>
      <c r="B2966" s="1145"/>
      <c r="C2966" s="1144"/>
      <c r="D2966" s="1147"/>
      <c r="E2966" s="1149"/>
      <c r="F2966" s="1213"/>
      <c r="G2966" s="1149"/>
      <c r="H2966" s="1238"/>
      <c r="I2966" s="782"/>
      <c r="J2966" s="1398"/>
      <c r="L2966" s="1399"/>
      <c r="R2966" s="1213"/>
      <c r="S2966" s="1213"/>
    </row>
    <row r="2967" spans="1:19" ht="9.75" hidden="1" customHeight="1">
      <c r="A2967" s="1145"/>
      <c r="B2967" s="1145"/>
      <c r="C2967" s="1144"/>
      <c r="D2967" s="1147"/>
      <c r="E2967" s="1149"/>
      <c r="F2967" s="1214"/>
      <c r="G2967" s="1149"/>
      <c r="H2967" s="1238"/>
      <c r="I2967" s="782"/>
      <c r="J2967" s="1398"/>
      <c r="L2967" s="1399"/>
      <c r="R2967" s="1214"/>
      <c r="S2967" s="1214"/>
    </row>
    <row r="2968" spans="1:19" ht="9.75" hidden="1" customHeight="1">
      <c r="A2968" s="1145"/>
      <c r="B2968" s="1145"/>
      <c r="C2968" s="1144"/>
      <c r="D2968" s="1147"/>
      <c r="E2968" s="1149"/>
      <c r="F2968" s="1212"/>
      <c r="G2968" s="1149">
        <f>+L2968</f>
        <v>0</v>
      </c>
      <c r="H2968" s="1238">
        <f>E2968*G2968</f>
        <v>0</v>
      </c>
      <c r="I2968" s="782"/>
      <c r="J2968" s="1397">
        <f>+F2968</f>
        <v>0</v>
      </c>
      <c r="L2968" s="1399">
        <f>J2968*$L$3</f>
        <v>0</v>
      </c>
      <c r="R2968" s="1212"/>
      <c r="S2968" s="1212"/>
    </row>
    <row r="2969" spans="1:19" ht="9.75" hidden="1" customHeight="1">
      <c r="A2969" s="1145"/>
      <c r="B2969" s="1145"/>
      <c r="C2969" s="1144"/>
      <c r="D2969" s="1147"/>
      <c r="E2969" s="1149"/>
      <c r="F2969" s="1213"/>
      <c r="G2969" s="1149"/>
      <c r="H2969" s="1238"/>
      <c r="I2969" s="782"/>
      <c r="J2969" s="1398"/>
      <c r="L2969" s="1399"/>
      <c r="R2969" s="1213"/>
      <c r="S2969" s="1213"/>
    </row>
    <row r="2970" spans="1:19" ht="9.75" hidden="1" customHeight="1">
      <c r="A2970" s="1145"/>
      <c r="B2970" s="1145"/>
      <c r="C2970" s="1144"/>
      <c r="D2970" s="1147"/>
      <c r="E2970" s="1149"/>
      <c r="F2970" s="1213"/>
      <c r="G2970" s="1149"/>
      <c r="H2970" s="1238"/>
      <c r="I2970" s="782"/>
      <c r="J2970" s="1398"/>
      <c r="L2970" s="1399"/>
      <c r="R2970" s="1213"/>
      <c r="S2970" s="1213"/>
    </row>
    <row r="2971" spans="1:19" ht="9.75" hidden="1" customHeight="1">
      <c r="A2971" s="1145"/>
      <c r="B2971" s="1145"/>
      <c r="C2971" s="1144"/>
      <c r="D2971" s="1147"/>
      <c r="E2971" s="1149"/>
      <c r="F2971" s="1213"/>
      <c r="G2971" s="1149"/>
      <c r="H2971" s="1238"/>
      <c r="I2971" s="782"/>
      <c r="J2971" s="1398"/>
      <c r="L2971" s="1399"/>
      <c r="R2971" s="1213"/>
      <c r="S2971" s="1213"/>
    </row>
    <row r="2972" spans="1:19" ht="9.75" hidden="1" customHeight="1">
      <c r="A2972" s="1145"/>
      <c r="B2972" s="1145"/>
      <c r="C2972" s="1144"/>
      <c r="D2972" s="1147"/>
      <c r="E2972" s="1149"/>
      <c r="F2972" s="1214"/>
      <c r="G2972" s="1149"/>
      <c r="H2972" s="1238"/>
      <c r="I2972" s="782"/>
      <c r="J2972" s="1398"/>
      <c r="L2972" s="1399"/>
      <c r="R2972" s="1214"/>
      <c r="S2972" s="1214"/>
    </row>
    <row r="2973" spans="1:19" ht="9.75" hidden="1" customHeight="1">
      <c r="A2973" s="1145"/>
      <c r="B2973" s="1145"/>
      <c r="C2973" s="1144"/>
      <c r="D2973" s="1147"/>
      <c r="E2973" s="1149"/>
      <c r="F2973" s="1212"/>
      <c r="G2973" s="1149">
        <f>+L2973</f>
        <v>0</v>
      </c>
      <c r="H2973" s="1238">
        <f>E2973*G2973</f>
        <v>0</v>
      </c>
      <c r="I2973" s="782"/>
      <c r="J2973" s="1397">
        <f>+F2973</f>
        <v>0</v>
      </c>
      <c r="L2973" s="1399">
        <f>J2973*$L$3</f>
        <v>0</v>
      </c>
      <c r="R2973" s="1212"/>
      <c r="S2973" s="1212"/>
    </row>
    <row r="2974" spans="1:19" ht="9.75" hidden="1" customHeight="1">
      <c r="A2974" s="1145"/>
      <c r="B2974" s="1145"/>
      <c r="C2974" s="1144"/>
      <c r="D2974" s="1147"/>
      <c r="E2974" s="1149"/>
      <c r="F2974" s="1213"/>
      <c r="G2974" s="1149"/>
      <c r="H2974" s="1238"/>
      <c r="I2974" s="782"/>
      <c r="J2974" s="1398"/>
      <c r="L2974" s="1399"/>
      <c r="R2974" s="1213"/>
      <c r="S2974" s="1213"/>
    </row>
    <row r="2975" spans="1:19" ht="9.75" hidden="1" customHeight="1">
      <c r="A2975" s="1145"/>
      <c r="B2975" s="1145"/>
      <c r="C2975" s="1144"/>
      <c r="D2975" s="1147"/>
      <c r="E2975" s="1149"/>
      <c r="F2975" s="1213"/>
      <c r="G2975" s="1149"/>
      <c r="H2975" s="1238"/>
      <c r="I2975" s="782"/>
      <c r="J2975" s="1398"/>
      <c r="L2975" s="1399"/>
      <c r="R2975" s="1213"/>
      <c r="S2975" s="1213"/>
    </row>
    <row r="2976" spans="1:19" ht="9.75" hidden="1" customHeight="1">
      <c r="A2976" s="1145"/>
      <c r="B2976" s="1145"/>
      <c r="C2976" s="1144"/>
      <c r="D2976" s="1147"/>
      <c r="E2976" s="1149"/>
      <c r="F2976" s="1213"/>
      <c r="G2976" s="1149"/>
      <c r="H2976" s="1238"/>
      <c r="I2976" s="782"/>
      <c r="J2976" s="1398"/>
      <c r="L2976" s="1399"/>
      <c r="R2976" s="1213"/>
      <c r="S2976" s="1213"/>
    </row>
    <row r="2977" spans="1:19" ht="9.75" hidden="1" customHeight="1">
      <c r="A2977" s="1145"/>
      <c r="B2977" s="1145"/>
      <c r="C2977" s="1144"/>
      <c r="D2977" s="1147"/>
      <c r="E2977" s="1149"/>
      <c r="F2977" s="1214"/>
      <c r="G2977" s="1149"/>
      <c r="H2977" s="1238"/>
      <c r="I2977" s="782"/>
      <c r="J2977" s="1398"/>
      <c r="L2977" s="1399"/>
      <c r="R2977" s="1214"/>
      <c r="S2977" s="1214"/>
    </row>
    <row r="2978" spans="1:19" ht="9.75" hidden="1" customHeight="1">
      <c r="A2978" s="1145"/>
      <c r="B2978" s="1145"/>
      <c r="C2978" s="1144"/>
      <c r="D2978" s="1147"/>
      <c r="E2978" s="1149"/>
      <c r="F2978" s="1212"/>
      <c r="G2978" s="1149">
        <f>+L2978</f>
        <v>0</v>
      </c>
      <c r="H2978" s="1238">
        <f>E2978*G2978</f>
        <v>0</v>
      </c>
      <c r="I2978" s="782"/>
      <c r="J2978" s="1397">
        <f>+F2978</f>
        <v>0</v>
      </c>
      <c r="L2978" s="1399">
        <f>J2978*$L$3</f>
        <v>0</v>
      </c>
      <c r="R2978" s="1212"/>
      <c r="S2978" s="1212"/>
    </row>
    <row r="2979" spans="1:19" ht="9.75" hidden="1" customHeight="1">
      <c r="A2979" s="1145"/>
      <c r="B2979" s="1145"/>
      <c r="C2979" s="1144"/>
      <c r="D2979" s="1147"/>
      <c r="E2979" s="1149"/>
      <c r="F2979" s="1213"/>
      <c r="G2979" s="1149"/>
      <c r="H2979" s="1238"/>
      <c r="I2979" s="782"/>
      <c r="J2979" s="1398"/>
      <c r="L2979" s="1399"/>
      <c r="R2979" s="1213"/>
      <c r="S2979" s="1213"/>
    </row>
    <row r="2980" spans="1:19" ht="9.75" hidden="1" customHeight="1">
      <c r="A2980" s="1145"/>
      <c r="B2980" s="1145"/>
      <c r="C2980" s="1144"/>
      <c r="D2980" s="1147"/>
      <c r="E2980" s="1149"/>
      <c r="F2980" s="1213"/>
      <c r="G2980" s="1149"/>
      <c r="H2980" s="1238"/>
      <c r="I2980" s="782"/>
      <c r="J2980" s="1398"/>
      <c r="L2980" s="1399"/>
      <c r="R2980" s="1213"/>
      <c r="S2980" s="1213"/>
    </row>
    <row r="2981" spans="1:19" ht="9.75" hidden="1" customHeight="1">
      <c r="A2981" s="1145"/>
      <c r="B2981" s="1145"/>
      <c r="C2981" s="1144"/>
      <c r="D2981" s="1147"/>
      <c r="E2981" s="1149"/>
      <c r="F2981" s="1213"/>
      <c r="G2981" s="1149"/>
      <c r="H2981" s="1238"/>
      <c r="I2981" s="782"/>
      <c r="J2981" s="1398"/>
      <c r="L2981" s="1399"/>
      <c r="R2981" s="1213"/>
      <c r="S2981" s="1213"/>
    </row>
    <row r="2982" spans="1:19" ht="9.75" hidden="1" customHeight="1">
      <c r="A2982" s="1145"/>
      <c r="B2982" s="1145"/>
      <c r="C2982" s="1144"/>
      <c r="D2982" s="1147"/>
      <c r="E2982" s="1149"/>
      <c r="F2982" s="1214"/>
      <c r="G2982" s="1149"/>
      <c r="H2982" s="1238"/>
      <c r="I2982" s="782"/>
      <c r="J2982" s="1398"/>
      <c r="L2982" s="1399"/>
      <c r="R2982" s="1214"/>
      <c r="S2982" s="1214"/>
    </row>
    <row r="2983" spans="1:19" ht="9.75" hidden="1" customHeight="1">
      <c r="A2983" s="1145"/>
      <c r="B2983" s="1145"/>
      <c r="C2983" s="1144"/>
      <c r="D2983" s="1147"/>
      <c r="E2983" s="1149"/>
      <c r="F2983" s="1212"/>
      <c r="G2983" s="1149">
        <f>+L2983</f>
        <v>0</v>
      </c>
      <c r="H2983" s="1238">
        <f>E2983*G2983</f>
        <v>0</v>
      </c>
      <c r="I2983" s="782"/>
      <c r="J2983" s="1397">
        <f>+F2983</f>
        <v>0</v>
      </c>
      <c r="L2983" s="1399">
        <f>J2983*$L$3</f>
        <v>0</v>
      </c>
      <c r="R2983" s="1212"/>
      <c r="S2983" s="1212"/>
    </row>
    <row r="2984" spans="1:19" ht="9.75" hidden="1" customHeight="1">
      <c r="A2984" s="1145"/>
      <c r="B2984" s="1145"/>
      <c r="C2984" s="1144"/>
      <c r="D2984" s="1147"/>
      <c r="E2984" s="1149"/>
      <c r="F2984" s="1213"/>
      <c r="G2984" s="1149"/>
      <c r="H2984" s="1238"/>
      <c r="I2984" s="782"/>
      <c r="J2984" s="1398"/>
      <c r="L2984" s="1399"/>
      <c r="R2984" s="1213"/>
      <c r="S2984" s="1213"/>
    </row>
    <row r="2985" spans="1:19" ht="9.75" hidden="1" customHeight="1">
      <c r="A2985" s="1145"/>
      <c r="B2985" s="1145"/>
      <c r="C2985" s="1144"/>
      <c r="D2985" s="1147"/>
      <c r="E2985" s="1149"/>
      <c r="F2985" s="1213"/>
      <c r="G2985" s="1149"/>
      <c r="H2985" s="1238"/>
      <c r="I2985" s="782"/>
      <c r="J2985" s="1398"/>
      <c r="L2985" s="1399"/>
      <c r="R2985" s="1213"/>
      <c r="S2985" s="1213"/>
    </row>
    <row r="2986" spans="1:19" ht="9.75" hidden="1" customHeight="1">
      <c r="A2986" s="1145"/>
      <c r="B2986" s="1145"/>
      <c r="C2986" s="1144"/>
      <c r="D2986" s="1147"/>
      <c r="E2986" s="1149"/>
      <c r="F2986" s="1213"/>
      <c r="G2986" s="1149"/>
      <c r="H2986" s="1238"/>
      <c r="I2986" s="782"/>
      <c r="J2986" s="1398"/>
      <c r="L2986" s="1399"/>
      <c r="R2986" s="1213"/>
      <c r="S2986" s="1213"/>
    </row>
    <row r="2987" spans="1:19" ht="7.5" hidden="1" customHeight="1">
      <c r="A2987" s="1145"/>
      <c r="B2987" s="1145"/>
      <c r="C2987" s="1144"/>
      <c r="D2987" s="1147"/>
      <c r="E2987" s="1149"/>
      <c r="F2987" s="1214"/>
      <c r="G2987" s="1149"/>
      <c r="H2987" s="1238"/>
      <c r="I2987" s="782"/>
      <c r="J2987" s="1398"/>
      <c r="L2987" s="1399"/>
      <c r="R2987" s="1214"/>
      <c r="S2987" s="1214"/>
    </row>
    <row r="2988" spans="1:19" ht="9.75" hidden="1" customHeight="1">
      <c r="A2988" s="1145"/>
      <c r="B2988" s="1145"/>
      <c r="C2988" s="1144"/>
      <c r="D2988" s="1147"/>
      <c r="E2988" s="1149"/>
      <c r="F2988" s="1212"/>
      <c r="G2988" s="1149">
        <f>+L2988</f>
        <v>0</v>
      </c>
      <c r="H2988" s="1238">
        <f>E2988*G2988</f>
        <v>0</v>
      </c>
      <c r="I2988" s="782"/>
      <c r="J2988" s="1397">
        <f>+F2988</f>
        <v>0</v>
      </c>
      <c r="L2988" s="1399">
        <f>J2988*$L$3</f>
        <v>0</v>
      </c>
      <c r="R2988" s="1212"/>
      <c r="S2988" s="1212"/>
    </row>
    <row r="2989" spans="1:19" ht="9.75" hidden="1" customHeight="1">
      <c r="A2989" s="1145"/>
      <c r="B2989" s="1145"/>
      <c r="C2989" s="1144"/>
      <c r="D2989" s="1147"/>
      <c r="E2989" s="1149"/>
      <c r="F2989" s="1213"/>
      <c r="G2989" s="1149"/>
      <c r="H2989" s="1238"/>
      <c r="I2989" s="782"/>
      <c r="J2989" s="1398"/>
      <c r="L2989" s="1399"/>
      <c r="R2989" s="1213"/>
      <c r="S2989" s="1213"/>
    </row>
    <row r="2990" spans="1:19" ht="9.75" hidden="1" customHeight="1">
      <c r="A2990" s="1145"/>
      <c r="B2990" s="1145"/>
      <c r="C2990" s="1144"/>
      <c r="D2990" s="1147"/>
      <c r="E2990" s="1149"/>
      <c r="F2990" s="1213"/>
      <c r="G2990" s="1149"/>
      <c r="H2990" s="1238"/>
      <c r="I2990" s="782"/>
      <c r="J2990" s="1398"/>
      <c r="L2990" s="1399"/>
      <c r="R2990" s="1213"/>
      <c r="S2990" s="1213"/>
    </row>
    <row r="2991" spans="1:19" ht="9.75" hidden="1" customHeight="1">
      <c r="A2991" s="1145"/>
      <c r="B2991" s="1145"/>
      <c r="C2991" s="1144"/>
      <c r="D2991" s="1147"/>
      <c r="E2991" s="1149"/>
      <c r="F2991" s="1213"/>
      <c r="G2991" s="1149"/>
      <c r="H2991" s="1238"/>
      <c r="I2991" s="782"/>
      <c r="J2991" s="1398"/>
      <c r="L2991" s="1399"/>
      <c r="R2991" s="1213"/>
      <c r="S2991" s="1213"/>
    </row>
    <row r="2992" spans="1:19" ht="9.75" hidden="1" customHeight="1">
      <c r="A2992" s="1145"/>
      <c r="B2992" s="1145"/>
      <c r="C2992" s="1144"/>
      <c r="D2992" s="1147"/>
      <c r="E2992" s="1149"/>
      <c r="F2992" s="1214"/>
      <c r="G2992" s="1149"/>
      <c r="H2992" s="1238"/>
      <c r="I2992" s="782"/>
      <c r="J2992" s="1398"/>
      <c r="L2992" s="1399"/>
      <c r="R2992" s="1214"/>
      <c r="S2992" s="1214"/>
    </row>
    <row r="2993" spans="1:19" ht="9.75" hidden="1" customHeight="1">
      <c r="A2993" s="1145"/>
      <c r="B2993" s="1145"/>
      <c r="C2993" s="1144"/>
      <c r="D2993" s="1147"/>
      <c r="E2993" s="1149"/>
      <c r="F2993" s="1212"/>
      <c r="G2993" s="1149">
        <f>+L2993</f>
        <v>0</v>
      </c>
      <c r="H2993" s="1238">
        <f>E2993*G2993</f>
        <v>0</v>
      </c>
      <c r="I2993" s="782"/>
      <c r="J2993" s="1397">
        <f>+F2993</f>
        <v>0</v>
      </c>
      <c r="L2993" s="1399">
        <f>J2993*$L$3</f>
        <v>0</v>
      </c>
      <c r="R2993" s="1212"/>
      <c r="S2993" s="1212"/>
    </row>
    <row r="2994" spans="1:19" ht="9.75" hidden="1" customHeight="1">
      <c r="A2994" s="1145"/>
      <c r="B2994" s="1145"/>
      <c r="C2994" s="1144"/>
      <c r="D2994" s="1147"/>
      <c r="E2994" s="1149"/>
      <c r="F2994" s="1213"/>
      <c r="G2994" s="1149"/>
      <c r="H2994" s="1238"/>
      <c r="I2994" s="782"/>
      <c r="J2994" s="1398"/>
      <c r="L2994" s="1399"/>
      <c r="R2994" s="1213"/>
      <c r="S2994" s="1213"/>
    </row>
    <row r="2995" spans="1:19" ht="9.75" hidden="1" customHeight="1">
      <c r="A2995" s="1145"/>
      <c r="B2995" s="1145"/>
      <c r="C2995" s="1144"/>
      <c r="D2995" s="1147"/>
      <c r="E2995" s="1149"/>
      <c r="F2995" s="1213"/>
      <c r="G2995" s="1149"/>
      <c r="H2995" s="1238"/>
      <c r="I2995" s="782"/>
      <c r="J2995" s="1398"/>
      <c r="L2995" s="1399"/>
      <c r="R2995" s="1213"/>
      <c r="S2995" s="1213"/>
    </row>
    <row r="2996" spans="1:19" ht="9.75" hidden="1" customHeight="1">
      <c r="A2996" s="1145"/>
      <c r="B2996" s="1145"/>
      <c r="C2996" s="1144"/>
      <c r="D2996" s="1147"/>
      <c r="E2996" s="1149"/>
      <c r="F2996" s="1213"/>
      <c r="G2996" s="1149"/>
      <c r="H2996" s="1238"/>
      <c r="I2996" s="782"/>
      <c r="J2996" s="1398"/>
      <c r="L2996" s="1399"/>
      <c r="R2996" s="1213"/>
      <c r="S2996" s="1213"/>
    </row>
    <row r="2997" spans="1:19" ht="9.75" hidden="1" customHeight="1">
      <c r="A2997" s="1145"/>
      <c r="B2997" s="1145"/>
      <c r="C2997" s="1144"/>
      <c r="D2997" s="1147"/>
      <c r="E2997" s="1149"/>
      <c r="F2997" s="1214"/>
      <c r="G2997" s="1149"/>
      <c r="H2997" s="1238"/>
      <c r="I2997" s="782"/>
      <c r="J2997" s="1398"/>
      <c r="L2997" s="1399"/>
      <c r="R2997" s="1214"/>
      <c r="S2997" s="1214"/>
    </row>
    <row r="2998" spans="1:19" ht="9.75" hidden="1" customHeight="1">
      <c r="A2998" s="1145"/>
      <c r="B2998" s="1145"/>
      <c r="C2998" s="1144"/>
      <c r="D2998" s="1147"/>
      <c r="E2998" s="1149"/>
      <c r="F2998" s="1212"/>
      <c r="G2998" s="1149">
        <f>+L2998</f>
        <v>0</v>
      </c>
      <c r="H2998" s="1238">
        <f>E2998*G2998</f>
        <v>0</v>
      </c>
      <c r="I2998" s="782"/>
      <c r="J2998" s="1397">
        <f>+F2998</f>
        <v>0</v>
      </c>
      <c r="L2998" s="1399">
        <f>J2998*$L$3</f>
        <v>0</v>
      </c>
      <c r="R2998" s="1212"/>
      <c r="S2998" s="1212"/>
    </row>
    <row r="2999" spans="1:19" ht="9.75" hidden="1" customHeight="1">
      <c r="A2999" s="1145"/>
      <c r="B2999" s="1145"/>
      <c r="C2999" s="1144"/>
      <c r="D2999" s="1147"/>
      <c r="E2999" s="1149"/>
      <c r="F2999" s="1213"/>
      <c r="G2999" s="1149"/>
      <c r="H2999" s="1238"/>
      <c r="I2999" s="782"/>
      <c r="J2999" s="1398"/>
      <c r="L2999" s="1399"/>
      <c r="R2999" s="1213"/>
      <c r="S2999" s="1213"/>
    </row>
    <row r="3000" spans="1:19" ht="9.75" hidden="1" customHeight="1">
      <c r="A3000" s="1145"/>
      <c r="B3000" s="1145"/>
      <c r="C3000" s="1144"/>
      <c r="D3000" s="1147"/>
      <c r="E3000" s="1149"/>
      <c r="F3000" s="1213"/>
      <c r="G3000" s="1149"/>
      <c r="H3000" s="1238"/>
      <c r="I3000" s="782"/>
      <c r="J3000" s="1398"/>
      <c r="L3000" s="1399"/>
      <c r="R3000" s="1213"/>
      <c r="S3000" s="1213"/>
    </row>
    <row r="3001" spans="1:19" ht="9.75" hidden="1" customHeight="1">
      <c r="A3001" s="1145"/>
      <c r="B3001" s="1145"/>
      <c r="C3001" s="1144"/>
      <c r="D3001" s="1147"/>
      <c r="E3001" s="1149"/>
      <c r="F3001" s="1213"/>
      <c r="G3001" s="1149"/>
      <c r="H3001" s="1238"/>
      <c r="I3001" s="782"/>
      <c r="J3001" s="1398"/>
      <c r="L3001" s="1399"/>
      <c r="R3001" s="1213"/>
      <c r="S3001" s="1213"/>
    </row>
    <row r="3002" spans="1:19" ht="9.75" hidden="1" customHeight="1">
      <c r="A3002" s="1145"/>
      <c r="B3002" s="1145"/>
      <c r="C3002" s="1144"/>
      <c r="D3002" s="1147"/>
      <c r="E3002" s="1149"/>
      <c r="F3002" s="1214"/>
      <c r="G3002" s="1149"/>
      <c r="H3002" s="1238"/>
      <c r="I3002" s="782"/>
      <c r="J3002" s="1398"/>
      <c r="L3002" s="1399"/>
      <c r="R3002" s="1214"/>
      <c r="S3002" s="1214"/>
    </row>
    <row r="3003" spans="1:19" ht="9.75" hidden="1" customHeight="1">
      <c r="A3003" s="1145"/>
      <c r="B3003" s="1145"/>
      <c r="C3003" s="1144"/>
      <c r="D3003" s="1147"/>
      <c r="E3003" s="1149"/>
      <c r="F3003" s="1212"/>
      <c r="G3003" s="1149">
        <f>+L3003</f>
        <v>0</v>
      </c>
      <c r="H3003" s="1238">
        <f>E3003*G3003</f>
        <v>0</v>
      </c>
      <c r="I3003" s="782"/>
      <c r="J3003" s="1397">
        <f>+F3003</f>
        <v>0</v>
      </c>
      <c r="L3003" s="1399">
        <f>J3003*$L$3</f>
        <v>0</v>
      </c>
      <c r="R3003" s="1212"/>
      <c r="S3003" s="1212"/>
    </row>
    <row r="3004" spans="1:19" ht="9.75" hidden="1" customHeight="1">
      <c r="A3004" s="1145"/>
      <c r="B3004" s="1145"/>
      <c r="C3004" s="1144"/>
      <c r="D3004" s="1147"/>
      <c r="E3004" s="1149"/>
      <c r="F3004" s="1213"/>
      <c r="G3004" s="1149"/>
      <c r="H3004" s="1238"/>
      <c r="I3004" s="782"/>
      <c r="J3004" s="1398"/>
      <c r="L3004" s="1399"/>
      <c r="R3004" s="1213"/>
      <c r="S3004" s="1213"/>
    </row>
    <row r="3005" spans="1:19" ht="9.75" hidden="1" customHeight="1">
      <c r="A3005" s="1145"/>
      <c r="B3005" s="1145"/>
      <c r="C3005" s="1144"/>
      <c r="D3005" s="1147"/>
      <c r="E3005" s="1149"/>
      <c r="F3005" s="1213"/>
      <c r="G3005" s="1149"/>
      <c r="H3005" s="1238"/>
      <c r="I3005" s="782"/>
      <c r="J3005" s="1398"/>
      <c r="L3005" s="1399"/>
      <c r="R3005" s="1213"/>
      <c r="S3005" s="1213"/>
    </row>
    <row r="3006" spans="1:19" ht="9.75" hidden="1" customHeight="1">
      <c r="A3006" s="1145"/>
      <c r="B3006" s="1145"/>
      <c r="C3006" s="1144"/>
      <c r="D3006" s="1147"/>
      <c r="E3006" s="1149"/>
      <c r="F3006" s="1213"/>
      <c r="G3006" s="1149"/>
      <c r="H3006" s="1238"/>
      <c r="I3006" s="782"/>
      <c r="J3006" s="1398"/>
      <c r="L3006" s="1399"/>
      <c r="R3006" s="1213"/>
      <c r="S3006" s="1213"/>
    </row>
    <row r="3007" spans="1:19" ht="9.75" hidden="1" customHeight="1">
      <c r="A3007" s="1145"/>
      <c r="B3007" s="1145"/>
      <c r="C3007" s="1144"/>
      <c r="D3007" s="1147"/>
      <c r="E3007" s="1149"/>
      <c r="F3007" s="1214"/>
      <c r="G3007" s="1149"/>
      <c r="H3007" s="1238"/>
      <c r="I3007" s="782"/>
      <c r="J3007" s="1398"/>
      <c r="L3007" s="1399"/>
      <c r="R3007" s="1214"/>
      <c r="S3007" s="1214"/>
    </row>
    <row r="3008" spans="1:19" ht="9.75" hidden="1" customHeight="1">
      <c r="A3008" s="1145"/>
      <c r="B3008" s="1145"/>
      <c r="C3008" s="1144"/>
      <c r="D3008" s="1147"/>
      <c r="E3008" s="1149"/>
      <c r="F3008" s="1212"/>
      <c r="G3008" s="1149">
        <f>+L3008</f>
        <v>0</v>
      </c>
      <c r="H3008" s="1238">
        <f>E3008*G3008</f>
        <v>0</v>
      </c>
      <c r="I3008" s="782"/>
      <c r="J3008" s="1397">
        <f>+F3008</f>
        <v>0</v>
      </c>
      <c r="L3008" s="1399">
        <f>J3008*$L$3</f>
        <v>0</v>
      </c>
      <c r="R3008" s="1212"/>
      <c r="S3008" s="1212"/>
    </row>
    <row r="3009" spans="1:19" ht="9.75" hidden="1" customHeight="1">
      <c r="A3009" s="1145"/>
      <c r="B3009" s="1145"/>
      <c r="C3009" s="1144"/>
      <c r="D3009" s="1147"/>
      <c r="E3009" s="1149"/>
      <c r="F3009" s="1213"/>
      <c r="G3009" s="1149"/>
      <c r="H3009" s="1238"/>
      <c r="I3009" s="782"/>
      <c r="J3009" s="1398"/>
      <c r="L3009" s="1399"/>
      <c r="R3009" s="1213"/>
      <c r="S3009" s="1213"/>
    </row>
    <row r="3010" spans="1:19" ht="9.75" hidden="1" customHeight="1">
      <c r="A3010" s="1145"/>
      <c r="B3010" s="1145"/>
      <c r="C3010" s="1144"/>
      <c r="D3010" s="1147"/>
      <c r="E3010" s="1149"/>
      <c r="F3010" s="1213"/>
      <c r="G3010" s="1149"/>
      <c r="H3010" s="1238"/>
      <c r="I3010" s="782"/>
      <c r="J3010" s="1398"/>
      <c r="L3010" s="1399"/>
      <c r="R3010" s="1213"/>
      <c r="S3010" s="1213"/>
    </row>
    <row r="3011" spans="1:19" ht="9.75" hidden="1" customHeight="1">
      <c r="A3011" s="1145"/>
      <c r="B3011" s="1145"/>
      <c r="C3011" s="1144"/>
      <c r="D3011" s="1147"/>
      <c r="E3011" s="1149"/>
      <c r="F3011" s="1213"/>
      <c r="G3011" s="1149"/>
      <c r="H3011" s="1238"/>
      <c r="I3011" s="782"/>
      <c r="J3011" s="1398"/>
      <c r="L3011" s="1399"/>
      <c r="R3011" s="1213"/>
      <c r="S3011" s="1213"/>
    </row>
    <row r="3012" spans="1:19" ht="9.75" hidden="1" customHeight="1">
      <c r="A3012" s="1145"/>
      <c r="B3012" s="1145"/>
      <c r="C3012" s="1144"/>
      <c r="D3012" s="1147"/>
      <c r="E3012" s="1149"/>
      <c r="F3012" s="1214"/>
      <c r="G3012" s="1149"/>
      <c r="H3012" s="1238"/>
      <c r="I3012" s="782"/>
      <c r="J3012" s="1398"/>
      <c r="L3012" s="1399"/>
      <c r="R3012" s="1214"/>
      <c r="S3012" s="1214"/>
    </row>
    <row r="3013" spans="1:19" ht="9.75" hidden="1" customHeight="1">
      <c r="A3013" s="1145"/>
      <c r="B3013" s="1145"/>
      <c r="C3013" s="1144"/>
      <c r="D3013" s="1147"/>
      <c r="E3013" s="1149"/>
      <c r="F3013" s="1212"/>
      <c r="G3013" s="1149">
        <f>+L3013</f>
        <v>0</v>
      </c>
      <c r="H3013" s="1238">
        <f>E3013*G3013</f>
        <v>0</v>
      </c>
      <c r="I3013" s="782"/>
      <c r="J3013" s="1397">
        <f>+F3013</f>
        <v>0</v>
      </c>
      <c r="L3013" s="1399">
        <f>J3013*$L$3</f>
        <v>0</v>
      </c>
      <c r="R3013" s="1212"/>
      <c r="S3013" s="1212"/>
    </row>
    <row r="3014" spans="1:19" ht="9.75" hidden="1" customHeight="1">
      <c r="A3014" s="1145"/>
      <c r="B3014" s="1145"/>
      <c r="C3014" s="1144"/>
      <c r="D3014" s="1147"/>
      <c r="E3014" s="1149"/>
      <c r="F3014" s="1213"/>
      <c r="G3014" s="1149"/>
      <c r="H3014" s="1238"/>
      <c r="I3014" s="782"/>
      <c r="J3014" s="1398"/>
      <c r="L3014" s="1399"/>
      <c r="R3014" s="1213"/>
      <c r="S3014" s="1213"/>
    </row>
    <row r="3015" spans="1:19" ht="9.75" hidden="1" customHeight="1">
      <c r="A3015" s="1145"/>
      <c r="B3015" s="1145"/>
      <c r="C3015" s="1144"/>
      <c r="D3015" s="1147"/>
      <c r="E3015" s="1149"/>
      <c r="F3015" s="1213"/>
      <c r="G3015" s="1149"/>
      <c r="H3015" s="1238"/>
      <c r="I3015" s="782"/>
      <c r="J3015" s="1398"/>
      <c r="L3015" s="1399"/>
      <c r="R3015" s="1213"/>
      <c r="S3015" s="1213"/>
    </row>
    <row r="3016" spans="1:19" ht="9.75" hidden="1" customHeight="1">
      <c r="A3016" s="1145"/>
      <c r="B3016" s="1145"/>
      <c r="C3016" s="1144"/>
      <c r="D3016" s="1147"/>
      <c r="E3016" s="1149"/>
      <c r="F3016" s="1213"/>
      <c r="G3016" s="1149"/>
      <c r="H3016" s="1238"/>
      <c r="I3016" s="782"/>
      <c r="J3016" s="1398"/>
      <c r="L3016" s="1399"/>
      <c r="R3016" s="1213"/>
      <c r="S3016" s="1213"/>
    </row>
    <row r="3017" spans="1:19" ht="9.75" hidden="1" customHeight="1">
      <c r="A3017" s="1145"/>
      <c r="B3017" s="1145"/>
      <c r="C3017" s="1144"/>
      <c r="D3017" s="1147"/>
      <c r="E3017" s="1149"/>
      <c r="F3017" s="1214"/>
      <c r="G3017" s="1149"/>
      <c r="H3017" s="1238"/>
      <c r="I3017" s="782"/>
      <c r="J3017" s="1398"/>
      <c r="L3017" s="1399"/>
      <c r="R3017" s="1214"/>
      <c r="S3017" s="1214"/>
    </row>
    <row r="3018" spans="1:19" ht="9.75" hidden="1" customHeight="1">
      <c r="A3018" s="1145"/>
      <c r="B3018" s="1145"/>
      <c r="C3018" s="1144"/>
      <c r="D3018" s="1147"/>
      <c r="E3018" s="1149"/>
      <c r="F3018" s="1212"/>
      <c r="G3018" s="1149">
        <f>+L3018</f>
        <v>0</v>
      </c>
      <c r="H3018" s="1238">
        <f>E3018*G3018</f>
        <v>0</v>
      </c>
      <c r="I3018" s="782"/>
      <c r="J3018" s="1397">
        <f>+F3018</f>
        <v>0</v>
      </c>
      <c r="L3018" s="1399">
        <f>J3018*$L$3</f>
        <v>0</v>
      </c>
      <c r="R3018" s="1212"/>
      <c r="S3018" s="1212"/>
    </row>
    <row r="3019" spans="1:19" ht="9.75" hidden="1" customHeight="1">
      <c r="A3019" s="1145"/>
      <c r="B3019" s="1145"/>
      <c r="C3019" s="1144"/>
      <c r="D3019" s="1147"/>
      <c r="E3019" s="1149"/>
      <c r="F3019" s="1213"/>
      <c r="G3019" s="1149"/>
      <c r="H3019" s="1238"/>
      <c r="I3019" s="782"/>
      <c r="J3019" s="1398"/>
      <c r="L3019" s="1399"/>
      <c r="R3019" s="1213"/>
      <c r="S3019" s="1213"/>
    </row>
    <row r="3020" spans="1:19" ht="9.75" hidden="1" customHeight="1">
      <c r="A3020" s="1145"/>
      <c r="B3020" s="1145"/>
      <c r="C3020" s="1144"/>
      <c r="D3020" s="1147"/>
      <c r="E3020" s="1149"/>
      <c r="F3020" s="1213"/>
      <c r="G3020" s="1149"/>
      <c r="H3020" s="1238"/>
      <c r="I3020" s="782"/>
      <c r="J3020" s="1398"/>
      <c r="L3020" s="1399"/>
      <c r="R3020" s="1213"/>
      <c r="S3020" s="1213"/>
    </row>
    <row r="3021" spans="1:19" ht="9.75" hidden="1" customHeight="1">
      <c r="A3021" s="1145"/>
      <c r="B3021" s="1145"/>
      <c r="C3021" s="1144"/>
      <c r="D3021" s="1147"/>
      <c r="E3021" s="1149"/>
      <c r="F3021" s="1213"/>
      <c r="G3021" s="1149"/>
      <c r="H3021" s="1238"/>
      <c r="I3021" s="782"/>
      <c r="J3021" s="1398"/>
      <c r="L3021" s="1399"/>
      <c r="R3021" s="1213"/>
      <c r="S3021" s="1213"/>
    </row>
    <row r="3022" spans="1:19" ht="9.75" hidden="1" customHeight="1">
      <c r="A3022" s="1145"/>
      <c r="B3022" s="1145"/>
      <c r="C3022" s="1144"/>
      <c r="D3022" s="1147"/>
      <c r="E3022" s="1149"/>
      <c r="F3022" s="1214"/>
      <c r="G3022" s="1149"/>
      <c r="H3022" s="1238"/>
      <c r="I3022" s="782"/>
      <c r="J3022" s="1398"/>
      <c r="L3022" s="1399"/>
      <c r="R3022" s="1214"/>
      <c r="S3022" s="1214"/>
    </row>
    <row r="3023" spans="1:19" ht="9.75" hidden="1" customHeight="1">
      <c r="A3023" s="1145"/>
      <c r="B3023" s="1145"/>
      <c r="C3023" s="1415"/>
      <c r="D3023" s="1147"/>
      <c r="E3023" s="1149"/>
      <c r="F3023" s="1212"/>
      <c r="G3023" s="1149">
        <f>+L3023</f>
        <v>0</v>
      </c>
      <c r="H3023" s="1238">
        <f>E3023*G3023</f>
        <v>0</v>
      </c>
      <c r="I3023" s="782"/>
      <c r="J3023" s="1397">
        <f>+F3023</f>
        <v>0</v>
      </c>
      <c r="L3023" s="1399">
        <f>J3023*$L$3</f>
        <v>0</v>
      </c>
      <c r="R3023" s="1212"/>
      <c r="S3023" s="1212"/>
    </row>
    <row r="3024" spans="1:19" ht="9.75" hidden="1" customHeight="1">
      <c r="A3024" s="1145"/>
      <c r="B3024" s="1145"/>
      <c r="C3024" s="1415"/>
      <c r="D3024" s="1147"/>
      <c r="E3024" s="1149"/>
      <c r="F3024" s="1213"/>
      <c r="G3024" s="1149"/>
      <c r="H3024" s="1238"/>
      <c r="I3024" s="782"/>
      <c r="J3024" s="1398"/>
      <c r="L3024" s="1399"/>
      <c r="R3024" s="1213"/>
      <c r="S3024" s="1213"/>
    </row>
    <row r="3025" spans="1:19" ht="9.75" hidden="1" customHeight="1">
      <c r="A3025" s="1145"/>
      <c r="B3025" s="1145"/>
      <c r="C3025" s="1415"/>
      <c r="D3025" s="1147"/>
      <c r="E3025" s="1149"/>
      <c r="F3025" s="1213"/>
      <c r="G3025" s="1149"/>
      <c r="H3025" s="1238"/>
      <c r="I3025" s="782"/>
      <c r="J3025" s="1398"/>
      <c r="L3025" s="1399"/>
      <c r="R3025" s="1213"/>
      <c r="S3025" s="1213"/>
    </row>
    <row r="3026" spans="1:19" ht="9.75" hidden="1" customHeight="1">
      <c r="A3026" s="1145"/>
      <c r="B3026" s="1145"/>
      <c r="C3026" s="1415"/>
      <c r="D3026" s="1147"/>
      <c r="E3026" s="1149"/>
      <c r="F3026" s="1213"/>
      <c r="G3026" s="1149"/>
      <c r="H3026" s="1238"/>
      <c r="I3026" s="782"/>
      <c r="J3026" s="1398"/>
      <c r="L3026" s="1399"/>
      <c r="R3026" s="1213"/>
      <c r="S3026" s="1213"/>
    </row>
    <row r="3027" spans="1:19" ht="9.75" hidden="1" customHeight="1">
      <c r="A3027" s="1145"/>
      <c r="B3027" s="1145"/>
      <c r="C3027" s="1415"/>
      <c r="D3027" s="1147"/>
      <c r="E3027" s="1149"/>
      <c r="F3027" s="1214"/>
      <c r="G3027" s="1149"/>
      <c r="H3027" s="1238"/>
      <c r="I3027" s="782"/>
      <c r="J3027" s="1398"/>
      <c r="L3027" s="1399"/>
      <c r="R3027" s="1214"/>
      <c r="S3027" s="1214"/>
    </row>
    <row r="3028" spans="1:19" ht="9.75" hidden="1" customHeight="1">
      <c r="A3028" s="1145"/>
      <c r="B3028" s="1145"/>
      <c r="C3028" s="1415"/>
      <c r="D3028" s="1147"/>
      <c r="E3028" s="1149"/>
      <c r="F3028" s="1212"/>
      <c r="G3028" s="1149">
        <f>+L3028</f>
        <v>0</v>
      </c>
      <c r="H3028" s="1238">
        <f>E3028*G3028</f>
        <v>0</v>
      </c>
      <c r="I3028" s="782"/>
      <c r="J3028" s="1397">
        <f>+F3028</f>
        <v>0</v>
      </c>
      <c r="L3028" s="1399">
        <f>J3028*$L$3</f>
        <v>0</v>
      </c>
      <c r="R3028" s="1212"/>
      <c r="S3028" s="1212"/>
    </row>
    <row r="3029" spans="1:19" ht="9.75" hidden="1" customHeight="1">
      <c r="A3029" s="1145"/>
      <c r="B3029" s="1145"/>
      <c r="C3029" s="1415"/>
      <c r="D3029" s="1147"/>
      <c r="E3029" s="1149"/>
      <c r="F3029" s="1213"/>
      <c r="G3029" s="1149"/>
      <c r="H3029" s="1238"/>
      <c r="I3029" s="782"/>
      <c r="J3029" s="1398"/>
      <c r="L3029" s="1399"/>
      <c r="R3029" s="1213"/>
      <c r="S3029" s="1213"/>
    </row>
    <row r="3030" spans="1:19" ht="9.75" hidden="1" customHeight="1">
      <c r="A3030" s="1145"/>
      <c r="B3030" s="1145"/>
      <c r="C3030" s="1415"/>
      <c r="D3030" s="1147"/>
      <c r="E3030" s="1149"/>
      <c r="F3030" s="1213"/>
      <c r="G3030" s="1149"/>
      <c r="H3030" s="1238"/>
      <c r="I3030" s="782"/>
      <c r="J3030" s="1398"/>
      <c r="L3030" s="1399"/>
      <c r="R3030" s="1213"/>
      <c r="S3030" s="1213"/>
    </row>
    <row r="3031" spans="1:19" ht="9.75" hidden="1" customHeight="1">
      <c r="A3031" s="1145"/>
      <c r="B3031" s="1145"/>
      <c r="C3031" s="1415"/>
      <c r="D3031" s="1147"/>
      <c r="E3031" s="1149"/>
      <c r="F3031" s="1213"/>
      <c r="G3031" s="1149"/>
      <c r="H3031" s="1238"/>
      <c r="I3031" s="782"/>
      <c r="J3031" s="1398"/>
      <c r="L3031" s="1399"/>
      <c r="R3031" s="1213"/>
      <c r="S3031" s="1213"/>
    </row>
    <row r="3032" spans="1:19" ht="9.75" hidden="1" customHeight="1">
      <c r="A3032" s="1145"/>
      <c r="B3032" s="1145"/>
      <c r="C3032" s="1415"/>
      <c r="D3032" s="1147"/>
      <c r="E3032" s="1149"/>
      <c r="F3032" s="1214"/>
      <c r="G3032" s="1149"/>
      <c r="H3032" s="1238"/>
      <c r="I3032" s="782"/>
      <c r="J3032" s="1398"/>
      <c r="L3032" s="1399"/>
      <c r="R3032" s="1214"/>
      <c r="S3032" s="1214"/>
    </row>
    <row r="3033" spans="1:19" ht="9.75" hidden="1" customHeight="1">
      <c r="A3033" s="1145"/>
      <c r="B3033" s="1145"/>
      <c r="C3033" s="1144"/>
      <c r="D3033" s="1147"/>
      <c r="E3033" s="1149"/>
      <c r="F3033" s="1212"/>
      <c r="G3033" s="1149">
        <f>+L3033</f>
        <v>0</v>
      </c>
      <c r="H3033" s="1238">
        <f>E3033*G3033</f>
        <v>0</v>
      </c>
      <c r="I3033" s="782"/>
      <c r="J3033" s="1397">
        <f>+F3033</f>
        <v>0</v>
      </c>
      <c r="L3033" s="1399">
        <f>J3033*$L$3</f>
        <v>0</v>
      </c>
      <c r="R3033" s="1212"/>
      <c r="S3033" s="1212"/>
    </row>
    <row r="3034" spans="1:19" ht="9.75" hidden="1" customHeight="1">
      <c r="A3034" s="1145"/>
      <c r="B3034" s="1145"/>
      <c r="C3034" s="1144"/>
      <c r="D3034" s="1147"/>
      <c r="E3034" s="1149"/>
      <c r="F3034" s="1213"/>
      <c r="G3034" s="1149"/>
      <c r="H3034" s="1238"/>
      <c r="I3034" s="782"/>
      <c r="J3034" s="1398"/>
      <c r="L3034" s="1399"/>
      <c r="R3034" s="1213"/>
      <c r="S3034" s="1213"/>
    </row>
    <row r="3035" spans="1:19" ht="9.75" hidden="1" customHeight="1">
      <c r="A3035" s="1145"/>
      <c r="B3035" s="1145"/>
      <c r="C3035" s="1144"/>
      <c r="D3035" s="1147"/>
      <c r="E3035" s="1149"/>
      <c r="F3035" s="1213"/>
      <c r="G3035" s="1149"/>
      <c r="H3035" s="1238"/>
      <c r="I3035" s="782"/>
      <c r="J3035" s="1398"/>
      <c r="L3035" s="1399"/>
      <c r="R3035" s="1213"/>
      <c r="S3035" s="1213"/>
    </row>
    <row r="3036" spans="1:19" ht="9.75" hidden="1" customHeight="1">
      <c r="A3036" s="1145"/>
      <c r="B3036" s="1145"/>
      <c r="C3036" s="1144"/>
      <c r="D3036" s="1147"/>
      <c r="E3036" s="1149"/>
      <c r="F3036" s="1213"/>
      <c r="G3036" s="1149"/>
      <c r="H3036" s="1238"/>
      <c r="I3036" s="782"/>
      <c r="J3036" s="1398"/>
      <c r="L3036" s="1399"/>
      <c r="R3036" s="1213"/>
      <c r="S3036" s="1213"/>
    </row>
    <row r="3037" spans="1:19" ht="9.75" hidden="1" customHeight="1">
      <c r="A3037" s="1145"/>
      <c r="B3037" s="1145"/>
      <c r="C3037" s="1144"/>
      <c r="D3037" s="1147"/>
      <c r="E3037" s="1149"/>
      <c r="F3037" s="1214"/>
      <c r="G3037" s="1149"/>
      <c r="H3037" s="1238"/>
      <c r="I3037" s="782"/>
      <c r="J3037" s="1398"/>
      <c r="L3037" s="1399"/>
      <c r="R3037" s="1214"/>
      <c r="S3037" s="1214"/>
    </row>
    <row r="3038" spans="1:19" ht="9.75" hidden="1" customHeight="1">
      <c r="A3038" s="1145"/>
      <c r="B3038" s="1145"/>
      <c r="C3038" s="1144"/>
      <c r="D3038" s="1147"/>
      <c r="E3038" s="1149"/>
      <c r="F3038" s="1212"/>
      <c r="G3038" s="1149">
        <f>+L3038</f>
        <v>0</v>
      </c>
      <c r="H3038" s="1238">
        <f>E3038*G3038</f>
        <v>0</v>
      </c>
      <c r="I3038" s="782"/>
      <c r="J3038" s="1397">
        <f>+F3038</f>
        <v>0</v>
      </c>
      <c r="L3038" s="1399">
        <f>J3038*$L$3</f>
        <v>0</v>
      </c>
      <c r="R3038" s="1212"/>
      <c r="S3038" s="1212"/>
    </row>
    <row r="3039" spans="1:19" ht="9.75" hidden="1" customHeight="1">
      <c r="A3039" s="1145"/>
      <c r="B3039" s="1145"/>
      <c r="C3039" s="1144"/>
      <c r="D3039" s="1147"/>
      <c r="E3039" s="1149"/>
      <c r="F3039" s="1213"/>
      <c r="G3039" s="1149"/>
      <c r="H3039" s="1238"/>
      <c r="I3039" s="782"/>
      <c r="J3039" s="1398"/>
      <c r="L3039" s="1399"/>
      <c r="R3039" s="1213"/>
      <c r="S3039" s="1213"/>
    </row>
    <row r="3040" spans="1:19" ht="9.75" hidden="1" customHeight="1">
      <c r="A3040" s="1145"/>
      <c r="B3040" s="1145"/>
      <c r="C3040" s="1144"/>
      <c r="D3040" s="1147"/>
      <c r="E3040" s="1149"/>
      <c r="F3040" s="1213"/>
      <c r="G3040" s="1149"/>
      <c r="H3040" s="1238"/>
      <c r="I3040" s="782"/>
      <c r="J3040" s="1398"/>
      <c r="L3040" s="1399"/>
      <c r="R3040" s="1213"/>
      <c r="S3040" s="1213"/>
    </row>
    <row r="3041" spans="1:19" ht="9.75" hidden="1" customHeight="1">
      <c r="A3041" s="1145"/>
      <c r="B3041" s="1145"/>
      <c r="C3041" s="1144"/>
      <c r="D3041" s="1147"/>
      <c r="E3041" s="1149"/>
      <c r="F3041" s="1213"/>
      <c r="G3041" s="1149"/>
      <c r="H3041" s="1238"/>
      <c r="I3041" s="782"/>
      <c r="J3041" s="1398"/>
      <c r="L3041" s="1399"/>
      <c r="R3041" s="1213"/>
      <c r="S3041" s="1213"/>
    </row>
    <row r="3042" spans="1:19" ht="9.75" hidden="1" customHeight="1">
      <c r="A3042" s="1145"/>
      <c r="B3042" s="1145"/>
      <c r="C3042" s="1144"/>
      <c r="D3042" s="1147"/>
      <c r="E3042" s="1149"/>
      <c r="F3042" s="1214"/>
      <c r="G3042" s="1149"/>
      <c r="H3042" s="1238"/>
      <c r="I3042" s="782"/>
      <c r="J3042" s="1398"/>
      <c r="L3042" s="1399"/>
      <c r="R3042" s="1214"/>
      <c r="S3042" s="1214"/>
    </row>
    <row r="3043" spans="1:19" ht="9.75" hidden="1" customHeight="1">
      <c r="A3043" s="1145"/>
      <c r="B3043" s="1145"/>
      <c r="C3043" s="1144"/>
      <c r="D3043" s="1147"/>
      <c r="E3043" s="1149"/>
      <c r="F3043" s="1212"/>
      <c r="G3043" s="1149">
        <f>+L3043</f>
        <v>0</v>
      </c>
      <c r="H3043" s="1238">
        <f>E3043*G3043</f>
        <v>0</v>
      </c>
      <c r="I3043" s="782"/>
      <c r="J3043" s="1397">
        <f>+F3043</f>
        <v>0</v>
      </c>
      <c r="L3043" s="1399">
        <f>J3043*$L$3</f>
        <v>0</v>
      </c>
      <c r="R3043" s="1212"/>
      <c r="S3043" s="1212"/>
    </row>
    <row r="3044" spans="1:19" ht="9.75" hidden="1" customHeight="1">
      <c r="A3044" s="1145"/>
      <c r="B3044" s="1145"/>
      <c r="C3044" s="1144"/>
      <c r="D3044" s="1147"/>
      <c r="E3044" s="1149"/>
      <c r="F3044" s="1213"/>
      <c r="G3044" s="1149"/>
      <c r="H3044" s="1238"/>
      <c r="I3044" s="782"/>
      <c r="J3044" s="1398"/>
      <c r="L3044" s="1399"/>
      <c r="R3044" s="1213"/>
      <c r="S3044" s="1213"/>
    </row>
    <row r="3045" spans="1:19" ht="9.75" hidden="1" customHeight="1">
      <c r="A3045" s="1145"/>
      <c r="B3045" s="1145"/>
      <c r="C3045" s="1144"/>
      <c r="D3045" s="1147"/>
      <c r="E3045" s="1149"/>
      <c r="F3045" s="1213"/>
      <c r="G3045" s="1149"/>
      <c r="H3045" s="1238"/>
      <c r="I3045" s="782"/>
      <c r="J3045" s="1398"/>
      <c r="L3045" s="1399"/>
      <c r="R3045" s="1213"/>
      <c r="S3045" s="1213"/>
    </row>
    <row r="3046" spans="1:19" ht="9.75" hidden="1" customHeight="1">
      <c r="A3046" s="1145"/>
      <c r="B3046" s="1145"/>
      <c r="C3046" s="1144"/>
      <c r="D3046" s="1147"/>
      <c r="E3046" s="1149"/>
      <c r="F3046" s="1213"/>
      <c r="G3046" s="1149"/>
      <c r="H3046" s="1238"/>
      <c r="I3046" s="782"/>
      <c r="J3046" s="1398"/>
      <c r="L3046" s="1399"/>
      <c r="R3046" s="1213"/>
      <c r="S3046" s="1213"/>
    </row>
    <row r="3047" spans="1:19" ht="9.75" hidden="1" customHeight="1">
      <c r="A3047" s="1145"/>
      <c r="B3047" s="1145"/>
      <c r="C3047" s="1144"/>
      <c r="D3047" s="1147"/>
      <c r="E3047" s="1149"/>
      <c r="F3047" s="1214"/>
      <c r="G3047" s="1149"/>
      <c r="H3047" s="1238"/>
      <c r="I3047" s="782"/>
      <c r="J3047" s="1398"/>
      <c r="L3047" s="1399"/>
      <c r="R3047" s="1214"/>
      <c r="S3047" s="1214"/>
    </row>
    <row r="3048" spans="1:19" ht="9.75" hidden="1" customHeight="1">
      <c r="A3048" s="1145"/>
      <c r="B3048" s="1145"/>
      <c r="C3048" s="1144"/>
      <c r="D3048" s="1147"/>
      <c r="E3048" s="1149"/>
      <c r="F3048" s="1212"/>
      <c r="G3048" s="1149">
        <f>+L3048</f>
        <v>0</v>
      </c>
      <c r="H3048" s="1238">
        <f>E3048*G3048</f>
        <v>0</v>
      </c>
      <c r="I3048" s="782"/>
      <c r="J3048" s="1397">
        <f>+F3048</f>
        <v>0</v>
      </c>
      <c r="L3048" s="1399">
        <f>J3048*$L$3</f>
        <v>0</v>
      </c>
      <c r="R3048" s="1212"/>
      <c r="S3048" s="1212"/>
    </row>
    <row r="3049" spans="1:19" ht="9.75" hidden="1" customHeight="1">
      <c r="A3049" s="1145"/>
      <c r="B3049" s="1145"/>
      <c r="C3049" s="1144"/>
      <c r="D3049" s="1147"/>
      <c r="E3049" s="1149"/>
      <c r="F3049" s="1213"/>
      <c r="G3049" s="1149"/>
      <c r="H3049" s="1238"/>
      <c r="I3049" s="782"/>
      <c r="J3049" s="1398"/>
      <c r="L3049" s="1399"/>
      <c r="R3049" s="1213"/>
      <c r="S3049" s="1213"/>
    </row>
    <row r="3050" spans="1:19" ht="9.75" hidden="1" customHeight="1">
      <c r="A3050" s="1145"/>
      <c r="B3050" s="1145"/>
      <c r="C3050" s="1144"/>
      <c r="D3050" s="1147"/>
      <c r="E3050" s="1149"/>
      <c r="F3050" s="1213"/>
      <c r="G3050" s="1149"/>
      <c r="H3050" s="1238"/>
      <c r="I3050" s="782"/>
      <c r="J3050" s="1398"/>
      <c r="L3050" s="1399"/>
      <c r="R3050" s="1213"/>
      <c r="S3050" s="1213"/>
    </row>
    <row r="3051" spans="1:19" ht="9.75" hidden="1" customHeight="1">
      <c r="A3051" s="1145"/>
      <c r="B3051" s="1145"/>
      <c r="C3051" s="1144"/>
      <c r="D3051" s="1147"/>
      <c r="E3051" s="1149"/>
      <c r="F3051" s="1213"/>
      <c r="G3051" s="1149"/>
      <c r="H3051" s="1238"/>
      <c r="I3051" s="782"/>
      <c r="J3051" s="1398"/>
      <c r="L3051" s="1399"/>
      <c r="R3051" s="1213"/>
      <c r="S3051" s="1213"/>
    </row>
    <row r="3052" spans="1:19" ht="9.75" hidden="1" customHeight="1">
      <c r="A3052" s="1145"/>
      <c r="B3052" s="1145"/>
      <c r="C3052" s="1144"/>
      <c r="D3052" s="1147"/>
      <c r="E3052" s="1149"/>
      <c r="F3052" s="1214"/>
      <c r="G3052" s="1149"/>
      <c r="H3052" s="1238"/>
      <c r="I3052" s="782"/>
      <c r="J3052" s="1398"/>
      <c r="L3052" s="1399"/>
      <c r="R3052" s="1214"/>
      <c r="S3052" s="1214"/>
    </row>
    <row r="3053" spans="1:19" ht="9.75" hidden="1" customHeight="1">
      <c r="A3053" s="1145"/>
      <c r="B3053" s="1145"/>
      <c r="C3053" s="1144"/>
      <c r="D3053" s="1147"/>
      <c r="E3053" s="1149"/>
      <c r="F3053" s="1212"/>
      <c r="G3053" s="1149">
        <f>+L3053</f>
        <v>0</v>
      </c>
      <c r="H3053" s="1238">
        <f>E3053*G3053</f>
        <v>0</v>
      </c>
      <c r="I3053" s="782"/>
      <c r="J3053" s="1397">
        <f>+F3053</f>
        <v>0</v>
      </c>
      <c r="L3053" s="1399">
        <f>J3053*$L$3</f>
        <v>0</v>
      </c>
      <c r="R3053" s="1212"/>
      <c r="S3053" s="1212"/>
    </row>
    <row r="3054" spans="1:19" ht="9.75" hidden="1" customHeight="1">
      <c r="A3054" s="1145"/>
      <c r="B3054" s="1145"/>
      <c r="C3054" s="1144"/>
      <c r="D3054" s="1147"/>
      <c r="E3054" s="1149"/>
      <c r="F3054" s="1213"/>
      <c r="G3054" s="1149"/>
      <c r="H3054" s="1238"/>
      <c r="I3054" s="782"/>
      <c r="J3054" s="1398"/>
      <c r="L3054" s="1399"/>
      <c r="R3054" s="1213"/>
      <c r="S3054" s="1213"/>
    </row>
    <row r="3055" spans="1:19" ht="9.75" hidden="1" customHeight="1">
      <c r="A3055" s="1145"/>
      <c r="B3055" s="1145"/>
      <c r="C3055" s="1144"/>
      <c r="D3055" s="1147"/>
      <c r="E3055" s="1149"/>
      <c r="F3055" s="1213"/>
      <c r="G3055" s="1149"/>
      <c r="H3055" s="1238"/>
      <c r="I3055" s="782"/>
      <c r="J3055" s="1398"/>
      <c r="L3055" s="1399"/>
      <c r="R3055" s="1213"/>
      <c r="S3055" s="1213"/>
    </row>
    <row r="3056" spans="1:19" ht="9.75" hidden="1" customHeight="1">
      <c r="A3056" s="1145"/>
      <c r="B3056" s="1145"/>
      <c r="C3056" s="1144"/>
      <c r="D3056" s="1147"/>
      <c r="E3056" s="1149"/>
      <c r="F3056" s="1213"/>
      <c r="G3056" s="1149"/>
      <c r="H3056" s="1238"/>
      <c r="I3056" s="782"/>
      <c r="J3056" s="1398"/>
      <c r="L3056" s="1399"/>
      <c r="R3056" s="1213"/>
      <c r="S3056" s="1213"/>
    </row>
    <row r="3057" spans="1:19" ht="9.75" hidden="1" customHeight="1">
      <c r="A3057" s="1145"/>
      <c r="B3057" s="1145"/>
      <c r="C3057" s="1144"/>
      <c r="D3057" s="1147"/>
      <c r="E3057" s="1149"/>
      <c r="F3057" s="1214"/>
      <c r="G3057" s="1149"/>
      <c r="H3057" s="1238"/>
      <c r="I3057" s="782"/>
      <c r="J3057" s="1398"/>
      <c r="L3057" s="1399"/>
      <c r="R3057" s="1214"/>
      <c r="S3057" s="1214"/>
    </row>
    <row r="3058" spans="1:19" ht="9.75" hidden="1" customHeight="1">
      <c r="A3058" s="1145"/>
      <c r="B3058" s="1145"/>
      <c r="C3058" s="1144"/>
      <c r="D3058" s="1147"/>
      <c r="E3058" s="1149"/>
      <c r="F3058" s="1212"/>
      <c r="G3058" s="1149">
        <f>+L3058</f>
        <v>0</v>
      </c>
      <c r="H3058" s="1238">
        <f>E3058*G3058</f>
        <v>0</v>
      </c>
      <c r="I3058" s="782"/>
      <c r="J3058" s="1397">
        <f>+F3058</f>
        <v>0</v>
      </c>
      <c r="L3058" s="1399">
        <f>J3058*$L$3</f>
        <v>0</v>
      </c>
      <c r="R3058" s="1212"/>
      <c r="S3058" s="1212"/>
    </row>
    <row r="3059" spans="1:19" ht="9.75" hidden="1" customHeight="1">
      <c r="A3059" s="1145"/>
      <c r="B3059" s="1145"/>
      <c r="C3059" s="1144"/>
      <c r="D3059" s="1147"/>
      <c r="E3059" s="1149"/>
      <c r="F3059" s="1213"/>
      <c r="G3059" s="1149"/>
      <c r="H3059" s="1238"/>
      <c r="I3059" s="782"/>
      <c r="J3059" s="1398"/>
      <c r="L3059" s="1399"/>
      <c r="R3059" s="1213"/>
      <c r="S3059" s="1213"/>
    </row>
    <row r="3060" spans="1:19" ht="9.75" hidden="1" customHeight="1">
      <c r="A3060" s="1145"/>
      <c r="B3060" s="1145"/>
      <c r="C3060" s="1144"/>
      <c r="D3060" s="1147"/>
      <c r="E3060" s="1149"/>
      <c r="F3060" s="1213"/>
      <c r="G3060" s="1149"/>
      <c r="H3060" s="1238"/>
      <c r="I3060" s="782"/>
      <c r="J3060" s="1398"/>
      <c r="L3060" s="1399"/>
      <c r="R3060" s="1213"/>
      <c r="S3060" s="1213"/>
    </row>
    <row r="3061" spans="1:19" ht="9.75" hidden="1" customHeight="1">
      <c r="A3061" s="1145"/>
      <c r="B3061" s="1145"/>
      <c r="C3061" s="1144"/>
      <c r="D3061" s="1147"/>
      <c r="E3061" s="1149"/>
      <c r="F3061" s="1213"/>
      <c r="G3061" s="1149"/>
      <c r="H3061" s="1238"/>
      <c r="I3061" s="782"/>
      <c r="J3061" s="1398"/>
      <c r="L3061" s="1399"/>
      <c r="R3061" s="1213"/>
      <c r="S3061" s="1213"/>
    </row>
    <row r="3062" spans="1:19" ht="9.75" hidden="1" customHeight="1">
      <c r="A3062" s="1145"/>
      <c r="B3062" s="1145"/>
      <c r="C3062" s="1144"/>
      <c r="D3062" s="1147"/>
      <c r="E3062" s="1149"/>
      <c r="F3062" s="1214"/>
      <c r="G3062" s="1149"/>
      <c r="H3062" s="1238"/>
      <c r="I3062" s="782"/>
      <c r="J3062" s="1398"/>
      <c r="L3062" s="1399"/>
      <c r="R3062" s="1214"/>
      <c r="S3062" s="1214"/>
    </row>
    <row r="3063" spans="1:19" ht="9.75" hidden="1" customHeight="1">
      <c r="A3063" s="1145"/>
      <c r="B3063" s="1145"/>
      <c r="C3063" s="1144"/>
      <c r="D3063" s="1147"/>
      <c r="E3063" s="1149"/>
      <c r="F3063" s="1212"/>
      <c r="G3063" s="1149">
        <f>+L3063</f>
        <v>0</v>
      </c>
      <c r="H3063" s="1238">
        <f>E3063*G3063</f>
        <v>0</v>
      </c>
      <c r="I3063" s="782"/>
      <c r="J3063" s="1397">
        <f>+F3063</f>
        <v>0</v>
      </c>
      <c r="L3063" s="1399">
        <f>J3063*$L$3</f>
        <v>0</v>
      </c>
      <c r="R3063" s="1212"/>
      <c r="S3063" s="1212"/>
    </row>
    <row r="3064" spans="1:19" ht="9.75" hidden="1" customHeight="1">
      <c r="A3064" s="1145"/>
      <c r="B3064" s="1145"/>
      <c r="C3064" s="1144"/>
      <c r="D3064" s="1147"/>
      <c r="E3064" s="1149"/>
      <c r="F3064" s="1213"/>
      <c r="G3064" s="1149"/>
      <c r="H3064" s="1238"/>
      <c r="I3064" s="782"/>
      <c r="J3064" s="1398"/>
      <c r="L3064" s="1399"/>
      <c r="R3064" s="1213"/>
      <c r="S3064" s="1213"/>
    </row>
    <row r="3065" spans="1:19" ht="9.75" hidden="1" customHeight="1">
      <c r="A3065" s="1145"/>
      <c r="B3065" s="1145"/>
      <c r="C3065" s="1144"/>
      <c r="D3065" s="1147"/>
      <c r="E3065" s="1149"/>
      <c r="F3065" s="1213"/>
      <c r="G3065" s="1149"/>
      <c r="H3065" s="1238"/>
      <c r="I3065" s="782"/>
      <c r="J3065" s="1398"/>
      <c r="L3065" s="1399"/>
      <c r="R3065" s="1213"/>
      <c r="S3065" s="1213"/>
    </row>
    <row r="3066" spans="1:19" ht="9.75" hidden="1" customHeight="1">
      <c r="A3066" s="1145"/>
      <c r="B3066" s="1145"/>
      <c r="C3066" s="1144"/>
      <c r="D3066" s="1147"/>
      <c r="E3066" s="1149"/>
      <c r="F3066" s="1213"/>
      <c r="G3066" s="1149"/>
      <c r="H3066" s="1238"/>
      <c r="I3066" s="782"/>
      <c r="J3066" s="1398"/>
      <c r="L3066" s="1399"/>
      <c r="R3066" s="1213"/>
      <c r="S3066" s="1213"/>
    </row>
    <row r="3067" spans="1:19" ht="8.25" hidden="1" customHeight="1">
      <c r="A3067" s="1145"/>
      <c r="B3067" s="1145"/>
      <c r="C3067" s="1144"/>
      <c r="D3067" s="1147"/>
      <c r="E3067" s="1149"/>
      <c r="F3067" s="1214"/>
      <c r="G3067" s="1149"/>
      <c r="H3067" s="1238"/>
      <c r="I3067" s="782"/>
      <c r="J3067" s="1398"/>
      <c r="L3067" s="1399"/>
      <c r="R3067" s="1214"/>
      <c r="S3067" s="1214"/>
    </row>
    <row r="3068" spans="1:19" ht="9.75" hidden="1" customHeight="1">
      <c r="A3068" s="1145"/>
      <c r="B3068" s="1145"/>
      <c r="C3068" s="1144"/>
      <c r="D3068" s="1147"/>
      <c r="E3068" s="1149"/>
      <c r="F3068" s="1212"/>
      <c r="G3068" s="1149">
        <f>+L3068</f>
        <v>0</v>
      </c>
      <c r="H3068" s="1238">
        <f>E3068*G3068</f>
        <v>0</v>
      </c>
      <c r="I3068" s="782"/>
      <c r="J3068" s="1397">
        <f>+F3068</f>
        <v>0</v>
      </c>
      <c r="L3068" s="1399">
        <f>J3068*$L$3</f>
        <v>0</v>
      </c>
      <c r="R3068" s="1212"/>
      <c r="S3068" s="1212"/>
    </row>
    <row r="3069" spans="1:19" ht="9.75" hidden="1" customHeight="1">
      <c r="A3069" s="1145"/>
      <c r="B3069" s="1145"/>
      <c r="C3069" s="1144"/>
      <c r="D3069" s="1147"/>
      <c r="E3069" s="1149"/>
      <c r="F3069" s="1213"/>
      <c r="G3069" s="1149"/>
      <c r="H3069" s="1238"/>
      <c r="I3069" s="782"/>
      <c r="J3069" s="1398"/>
      <c r="L3069" s="1399"/>
      <c r="R3069" s="1213"/>
      <c r="S3069" s="1213"/>
    </row>
    <row r="3070" spans="1:19" ht="9.75" hidden="1" customHeight="1">
      <c r="A3070" s="1145"/>
      <c r="B3070" s="1145"/>
      <c r="C3070" s="1144"/>
      <c r="D3070" s="1147"/>
      <c r="E3070" s="1149"/>
      <c r="F3070" s="1213"/>
      <c r="G3070" s="1149"/>
      <c r="H3070" s="1238"/>
      <c r="I3070" s="782"/>
      <c r="J3070" s="1398"/>
      <c r="L3070" s="1399"/>
      <c r="R3070" s="1213"/>
      <c r="S3070" s="1213"/>
    </row>
    <row r="3071" spans="1:19" ht="9.75" hidden="1" customHeight="1">
      <c r="A3071" s="1145"/>
      <c r="B3071" s="1145"/>
      <c r="C3071" s="1144"/>
      <c r="D3071" s="1147"/>
      <c r="E3071" s="1149"/>
      <c r="F3071" s="1213"/>
      <c r="G3071" s="1149"/>
      <c r="H3071" s="1238"/>
      <c r="I3071" s="782"/>
      <c r="J3071" s="1398"/>
      <c r="L3071" s="1399"/>
      <c r="R3071" s="1213"/>
      <c r="S3071" s="1213"/>
    </row>
    <row r="3072" spans="1:19" ht="6.75" hidden="1" customHeight="1">
      <c r="A3072" s="1145"/>
      <c r="B3072" s="1145"/>
      <c r="C3072" s="1144"/>
      <c r="D3072" s="1147"/>
      <c r="E3072" s="1149"/>
      <c r="F3072" s="1214"/>
      <c r="G3072" s="1149"/>
      <c r="H3072" s="1238"/>
      <c r="I3072" s="782"/>
      <c r="J3072" s="1398"/>
      <c r="L3072" s="1399"/>
      <c r="R3072" s="1214"/>
      <c r="S3072" s="1214"/>
    </row>
    <row r="3073" spans="1:19" ht="9.75" hidden="1" customHeight="1">
      <c r="A3073" s="1145"/>
      <c r="B3073" s="1145"/>
      <c r="C3073" s="1144"/>
      <c r="D3073" s="1147"/>
      <c r="E3073" s="1146"/>
      <c r="F3073" s="1154"/>
      <c r="G3073" s="1149">
        <f>+L3073</f>
        <v>0</v>
      </c>
      <c r="H3073" s="1238">
        <f>E3073*G3073</f>
        <v>0</v>
      </c>
      <c r="I3073" s="782"/>
      <c r="J3073" s="1397">
        <f>+F3073</f>
        <v>0</v>
      </c>
      <c r="L3073" s="1399">
        <f>J3073*$L$3</f>
        <v>0</v>
      </c>
      <c r="R3073" s="1154"/>
      <c r="S3073" s="1154"/>
    </row>
    <row r="3074" spans="1:19" ht="9.75" hidden="1" customHeight="1">
      <c r="A3074" s="1145"/>
      <c r="B3074" s="1145"/>
      <c r="C3074" s="1144"/>
      <c r="D3074" s="1147"/>
      <c r="E3074" s="1146"/>
      <c r="F3074" s="1155"/>
      <c r="G3074" s="1149"/>
      <c r="H3074" s="1238"/>
      <c r="I3074" s="782"/>
      <c r="J3074" s="1398"/>
      <c r="L3074" s="1399"/>
      <c r="R3074" s="1155"/>
      <c r="S3074" s="1155"/>
    </row>
    <row r="3075" spans="1:19" ht="9.75" hidden="1" customHeight="1">
      <c r="A3075" s="1145"/>
      <c r="B3075" s="1145"/>
      <c r="C3075" s="1144"/>
      <c r="D3075" s="1147"/>
      <c r="E3075" s="1146"/>
      <c r="F3075" s="1155"/>
      <c r="G3075" s="1149"/>
      <c r="H3075" s="1238"/>
      <c r="I3075" s="782"/>
      <c r="J3075" s="1398"/>
      <c r="L3075" s="1399"/>
      <c r="R3075" s="1155"/>
      <c r="S3075" s="1155"/>
    </row>
    <row r="3076" spans="1:19" ht="9.75" hidden="1" customHeight="1">
      <c r="A3076" s="1145"/>
      <c r="B3076" s="1145"/>
      <c r="C3076" s="1144"/>
      <c r="D3076" s="1147"/>
      <c r="E3076" s="1146"/>
      <c r="F3076" s="1155"/>
      <c r="G3076" s="1149"/>
      <c r="H3076" s="1238"/>
      <c r="I3076" s="782"/>
      <c r="J3076" s="1398"/>
      <c r="L3076" s="1399"/>
      <c r="R3076" s="1155"/>
      <c r="S3076" s="1155"/>
    </row>
    <row r="3077" spans="1:19" ht="9.75" hidden="1" customHeight="1">
      <c r="A3077" s="1145"/>
      <c r="B3077" s="1145"/>
      <c r="C3077" s="1144"/>
      <c r="D3077" s="1147"/>
      <c r="E3077" s="1146"/>
      <c r="F3077" s="1156"/>
      <c r="G3077" s="1149"/>
      <c r="H3077" s="1238"/>
      <c r="I3077" s="782"/>
      <c r="J3077" s="1398"/>
      <c r="L3077" s="1399"/>
      <c r="R3077" s="1156"/>
      <c r="S3077" s="1156"/>
    </row>
    <row r="3078" spans="1:19" ht="9.75" hidden="1" customHeight="1">
      <c r="A3078" s="1145"/>
      <c r="B3078" s="1145"/>
      <c r="C3078" s="1144"/>
      <c r="D3078" s="1147"/>
      <c r="E3078" s="1149"/>
      <c r="F3078" s="1212"/>
      <c r="G3078" s="1149">
        <f>+L3078</f>
        <v>0</v>
      </c>
      <c r="H3078" s="1238">
        <f>E3078*G3078</f>
        <v>0</v>
      </c>
      <c r="I3078" s="782"/>
      <c r="J3078" s="1397">
        <f>+F3078</f>
        <v>0</v>
      </c>
      <c r="L3078" s="1399">
        <f>J3078*$L$3</f>
        <v>0</v>
      </c>
      <c r="R3078" s="1212"/>
      <c r="S3078" s="1212"/>
    </row>
    <row r="3079" spans="1:19" ht="9.75" hidden="1" customHeight="1">
      <c r="A3079" s="1145"/>
      <c r="B3079" s="1145"/>
      <c r="C3079" s="1144"/>
      <c r="D3079" s="1147"/>
      <c r="E3079" s="1149"/>
      <c r="F3079" s="1213"/>
      <c r="G3079" s="1149"/>
      <c r="H3079" s="1238"/>
      <c r="I3079" s="782"/>
      <c r="J3079" s="1398"/>
      <c r="L3079" s="1399"/>
      <c r="R3079" s="1213"/>
      <c r="S3079" s="1213"/>
    </row>
    <row r="3080" spans="1:19" ht="9.75" hidden="1" customHeight="1">
      <c r="A3080" s="1145"/>
      <c r="B3080" s="1145"/>
      <c r="C3080" s="1144"/>
      <c r="D3080" s="1147"/>
      <c r="E3080" s="1149"/>
      <c r="F3080" s="1213"/>
      <c r="G3080" s="1149"/>
      <c r="H3080" s="1238"/>
      <c r="I3080" s="782"/>
      <c r="J3080" s="1398"/>
      <c r="L3080" s="1399"/>
      <c r="R3080" s="1213"/>
      <c r="S3080" s="1213"/>
    </row>
    <row r="3081" spans="1:19" ht="9.75" hidden="1" customHeight="1">
      <c r="A3081" s="1145"/>
      <c r="B3081" s="1145"/>
      <c r="C3081" s="1144"/>
      <c r="D3081" s="1147"/>
      <c r="E3081" s="1149"/>
      <c r="F3081" s="1213"/>
      <c r="G3081" s="1149"/>
      <c r="H3081" s="1238"/>
      <c r="I3081" s="782"/>
      <c r="J3081" s="1398"/>
      <c r="L3081" s="1399"/>
      <c r="R3081" s="1213"/>
      <c r="S3081" s="1213"/>
    </row>
    <row r="3082" spans="1:19" ht="9.75" hidden="1" customHeight="1">
      <c r="A3082" s="1145"/>
      <c r="B3082" s="1145"/>
      <c r="C3082" s="1144"/>
      <c r="D3082" s="1147"/>
      <c r="E3082" s="1149"/>
      <c r="F3082" s="1214"/>
      <c r="G3082" s="1149"/>
      <c r="H3082" s="1238"/>
      <c r="I3082" s="782"/>
      <c r="J3082" s="1398"/>
      <c r="L3082" s="1399"/>
      <c r="R3082" s="1214"/>
      <c r="S3082" s="1214"/>
    </row>
    <row r="3083" spans="1:19" ht="9.75" hidden="1" customHeight="1">
      <c r="A3083" s="1145"/>
      <c r="B3083" s="1145"/>
      <c r="C3083" s="1415"/>
      <c r="D3083" s="1147"/>
      <c r="E3083" s="1149"/>
      <c r="F3083" s="1212"/>
      <c r="G3083" s="1149">
        <f>+L3083</f>
        <v>0</v>
      </c>
      <c r="H3083" s="1238">
        <f>E3083*G3083</f>
        <v>0</v>
      </c>
      <c r="I3083" s="782"/>
      <c r="J3083" s="1397">
        <f>+F3083</f>
        <v>0</v>
      </c>
      <c r="L3083" s="1399">
        <f>J3083*$L$3</f>
        <v>0</v>
      </c>
      <c r="R3083" s="1212"/>
      <c r="S3083" s="1212"/>
    </row>
    <row r="3084" spans="1:19" ht="9.75" hidden="1" customHeight="1">
      <c r="A3084" s="1145"/>
      <c r="B3084" s="1145"/>
      <c r="C3084" s="1415"/>
      <c r="D3084" s="1147"/>
      <c r="E3084" s="1149"/>
      <c r="F3084" s="1213"/>
      <c r="G3084" s="1149"/>
      <c r="H3084" s="1238"/>
      <c r="I3084" s="782"/>
      <c r="J3084" s="1398"/>
      <c r="L3084" s="1399"/>
      <c r="R3084" s="1213"/>
      <c r="S3084" s="1213"/>
    </row>
    <row r="3085" spans="1:19" ht="9.75" hidden="1" customHeight="1">
      <c r="A3085" s="1145"/>
      <c r="B3085" s="1145"/>
      <c r="C3085" s="1415"/>
      <c r="D3085" s="1147"/>
      <c r="E3085" s="1149"/>
      <c r="F3085" s="1213"/>
      <c r="G3085" s="1149"/>
      <c r="H3085" s="1238"/>
      <c r="I3085" s="782"/>
      <c r="J3085" s="1398"/>
      <c r="L3085" s="1399"/>
      <c r="R3085" s="1213"/>
      <c r="S3085" s="1213"/>
    </row>
    <row r="3086" spans="1:19" ht="9.75" hidden="1" customHeight="1">
      <c r="A3086" s="1145"/>
      <c r="B3086" s="1145"/>
      <c r="C3086" s="1415"/>
      <c r="D3086" s="1147"/>
      <c r="E3086" s="1149"/>
      <c r="F3086" s="1213"/>
      <c r="G3086" s="1149"/>
      <c r="H3086" s="1238"/>
      <c r="I3086" s="782"/>
      <c r="J3086" s="1398"/>
      <c r="L3086" s="1399"/>
      <c r="R3086" s="1213"/>
      <c r="S3086" s="1213"/>
    </row>
    <row r="3087" spans="1:19" ht="9.75" hidden="1" customHeight="1">
      <c r="A3087" s="1145"/>
      <c r="B3087" s="1145"/>
      <c r="C3087" s="1415"/>
      <c r="D3087" s="1147"/>
      <c r="E3087" s="1149"/>
      <c r="F3087" s="1214"/>
      <c r="G3087" s="1149"/>
      <c r="H3087" s="1238"/>
      <c r="I3087" s="782"/>
      <c r="J3087" s="1398"/>
      <c r="L3087" s="1399"/>
      <c r="R3087" s="1214"/>
      <c r="S3087" s="1214"/>
    </row>
    <row r="3088" spans="1:19" ht="9.75" hidden="1" customHeight="1">
      <c r="A3088" s="1145"/>
      <c r="B3088" s="1145"/>
      <c r="C3088" s="1144"/>
      <c r="D3088" s="1147"/>
      <c r="E3088" s="1149"/>
      <c r="F3088" s="1212"/>
      <c r="G3088" s="1149">
        <f>+L3088</f>
        <v>0</v>
      </c>
      <c r="H3088" s="1238">
        <f>E3088*G3088</f>
        <v>0</v>
      </c>
      <c r="I3088" s="782"/>
      <c r="J3088" s="1397">
        <f>+F3088</f>
        <v>0</v>
      </c>
      <c r="L3088" s="1399">
        <f>J3088*$L$3</f>
        <v>0</v>
      </c>
      <c r="R3088" s="1212"/>
      <c r="S3088" s="1212"/>
    </row>
    <row r="3089" spans="1:19" ht="9.75" hidden="1" customHeight="1">
      <c r="A3089" s="1145"/>
      <c r="B3089" s="1145"/>
      <c r="C3089" s="1144"/>
      <c r="D3089" s="1147"/>
      <c r="E3089" s="1149"/>
      <c r="F3089" s="1213"/>
      <c r="G3089" s="1149"/>
      <c r="H3089" s="1238"/>
      <c r="I3089" s="782"/>
      <c r="J3089" s="1398"/>
      <c r="L3089" s="1399"/>
      <c r="R3089" s="1213"/>
      <c r="S3089" s="1213"/>
    </row>
    <row r="3090" spans="1:19" ht="9.75" hidden="1" customHeight="1">
      <c r="A3090" s="1145"/>
      <c r="B3090" s="1145"/>
      <c r="C3090" s="1144"/>
      <c r="D3090" s="1147"/>
      <c r="E3090" s="1149"/>
      <c r="F3090" s="1213"/>
      <c r="G3090" s="1149"/>
      <c r="H3090" s="1238"/>
      <c r="I3090" s="782"/>
      <c r="J3090" s="1398"/>
      <c r="L3090" s="1399"/>
      <c r="R3090" s="1213"/>
      <c r="S3090" s="1213"/>
    </row>
    <row r="3091" spans="1:19" ht="9.75" hidden="1" customHeight="1">
      <c r="A3091" s="1145"/>
      <c r="B3091" s="1145"/>
      <c r="C3091" s="1144"/>
      <c r="D3091" s="1147"/>
      <c r="E3091" s="1149"/>
      <c r="F3091" s="1213"/>
      <c r="G3091" s="1149"/>
      <c r="H3091" s="1238"/>
      <c r="I3091" s="782"/>
      <c r="J3091" s="1398"/>
      <c r="L3091" s="1399"/>
      <c r="R3091" s="1213"/>
      <c r="S3091" s="1213"/>
    </row>
    <row r="3092" spans="1:19" ht="9.75" hidden="1" customHeight="1">
      <c r="A3092" s="1145"/>
      <c r="B3092" s="1145"/>
      <c r="C3092" s="1144"/>
      <c r="D3092" s="1147"/>
      <c r="E3092" s="1149"/>
      <c r="F3092" s="1214"/>
      <c r="G3092" s="1149"/>
      <c r="H3092" s="1238"/>
      <c r="I3092" s="782"/>
      <c r="J3092" s="1398"/>
      <c r="L3092" s="1399"/>
      <c r="R3092" s="1214"/>
      <c r="S3092" s="1214"/>
    </row>
    <row r="3093" spans="1:19" ht="9.75" hidden="1" customHeight="1">
      <c r="A3093" s="1145"/>
      <c r="B3093" s="1145"/>
      <c r="C3093" s="1144"/>
      <c r="D3093" s="1147"/>
      <c r="E3093" s="1149"/>
      <c r="F3093" s="1212"/>
      <c r="G3093" s="1149">
        <f>+L3093</f>
        <v>0</v>
      </c>
      <c r="H3093" s="1238">
        <f>E3093*G3093</f>
        <v>0</v>
      </c>
      <c r="I3093" s="782"/>
      <c r="J3093" s="1397">
        <f>+F3093</f>
        <v>0</v>
      </c>
      <c r="L3093" s="1399">
        <f>J3093*$L$3</f>
        <v>0</v>
      </c>
      <c r="R3093" s="1212"/>
      <c r="S3093" s="1212"/>
    </row>
    <row r="3094" spans="1:19" ht="9.75" hidden="1" customHeight="1">
      <c r="A3094" s="1145"/>
      <c r="B3094" s="1145"/>
      <c r="C3094" s="1144"/>
      <c r="D3094" s="1147"/>
      <c r="E3094" s="1149"/>
      <c r="F3094" s="1213"/>
      <c r="G3094" s="1149"/>
      <c r="H3094" s="1238"/>
      <c r="I3094" s="782"/>
      <c r="J3094" s="1398"/>
      <c r="L3094" s="1399"/>
      <c r="R3094" s="1213"/>
      <c r="S3094" s="1213"/>
    </row>
    <row r="3095" spans="1:19" ht="9.75" hidden="1" customHeight="1">
      <c r="A3095" s="1145"/>
      <c r="B3095" s="1145"/>
      <c r="C3095" s="1144"/>
      <c r="D3095" s="1147"/>
      <c r="E3095" s="1149"/>
      <c r="F3095" s="1213"/>
      <c r="G3095" s="1149"/>
      <c r="H3095" s="1238"/>
      <c r="I3095" s="782"/>
      <c r="J3095" s="1398"/>
      <c r="L3095" s="1399"/>
      <c r="R3095" s="1213"/>
      <c r="S3095" s="1213"/>
    </row>
    <row r="3096" spans="1:19" ht="9.75" hidden="1" customHeight="1">
      <c r="A3096" s="1145"/>
      <c r="B3096" s="1145"/>
      <c r="C3096" s="1144"/>
      <c r="D3096" s="1147"/>
      <c r="E3096" s="1149"/>
      <c r="F3096" s="1213"/>
      <c r="G3096" s="1149"/>
      <c r="H3096" s="1238"/>
      <c r="I3096" s="782"/>
      <c r="J3096" s="1398"/>
      <c r="L3096" s="1399"/>
      <c r="R3096" s="1213"/>
      <c r="S3096" s="1213"/>
    </row>
    <row r="3097" spans="1:19" ht="9.75" hidden="1" customHeight="1">
      <c r="A3097" s="1145"/>
      <c r="B3097" s="1145"/>
      <c r="C3097" s="1144"/>
      <c r="D3097" s="1147"/>
      <c r="E3097" s="1149"/>
      <c r="F3097" s="1214"/>
      <c r="G3097" s="1149"/>
      <c r="H3097" s="1238"/>
      <c r="I3097" s="782"/>
      <c r="J3097" s="1398"/>
      <c r="L3097" s="1399"/>
      <c r="R3097" s="1214"/>
      <c r="S3097" s="1214"/>
    </row>
    <row r="3098" spans="1:19" ht="9.75" hidden="1" customHeight="1">
      <c r="A3098" s="1145"/>
      <c r="B3098" s="1145"/>
      <c r="C3098" s="1144"/>
      <c r="D3098" s="1147"/>
      <c r="E3098" s="1149"/>
      <c r="F3098" s="1212"/>
      <c r="G3098" s="1149">
        <f>+L3098</f>
        <v>0</v>
      </c>
      <c r="H3098" s="1238">
        <f>E3098*G3098</f>
        <v>0</v>
      </c>
      <c r="I3098" s="782"/>
      <c r="J3098" s="1397">
        <f>+F3098</f>
        <v>0</v>
      </c>
      <c r="L3098" s="1399">
        <f>J3098*$L$3</f>
        <v>0</v>
      </c>
      <c r="R3098" s="1212"/>
      <c r="S3098" s="1212"/>
    </row>
    <row r="3099" spans="1:19" ht="9.75" hidden="1" customHeight="1">
      <c r="A3099" s="1145"/>
      <c r="B3099" s="1145"/>
      <c r="C3099" s="1144"/>
      <c r="D3099" s="1147"/>
      <c r="E3099" s="1149"/>
      <c r="F3099" s="1213"/>
      <c r="G3099" s="1149"/>
      <c r="H3099" s="1238"/>
      <c r="I3099" s="782"/>
      <c r="J3099" s="1398"/>
      <c r="L3099" s="1399"/>
      <c r="R3099" s="1213"/>
      <c r="S3099" s="1213"/>
    </row>
    <row r="3100" spans="1:19" ht="9.75" hidden="1" customHeight="1">
      <c r="A3100" s="1145"/>
      <c r="B3100" s="1145"/>
      <c r="C3100" s="1144"/>
      <c r="D3100" s="1147"/>
      <c r="E3100" s="1149"/>
      <c r="F3100" s="1213"/>
      <c r="G3100" s="1149"/>
      <c r="H3100" s="1238"/>
      <c r="I3100" s="782"/>
      <c r="J3100" s="1398"/>
      <c r="L3100" s="1399"/>
      <c r="R3100" s="1213"/>
      <c r="S3100" s="1213"/>
    </row>
    <row r="3101" spans="1:19" ht="9.75" hidden="1" customHeight="1">
      <c r="A3101" s="1145"/>
      <c r="B3101" s="1145"/>
      <c r="C3101" s="1144"/>
      <c r="D3101" s="1147"/>
      <c r="E3101" s="1149"/>
      <c r="F3101" s="1213"/>
      <c r="G3101" s="1149"/>
      <c r="H3101" s="1238"/>
      <c r="I3101" s="782"/>
      <c r="J3101" s="1398"/>
      <c r="L3101" s="1399"/>
      <c r="R3101" s="1213"/>
      <c r="S3101" s="1213"/>
    </row>
    <row r="3102" spans="1:19" ht="9.75" hidden="1" customHeight="1">
      <c r="A3102" s="1145"/>
      <c r="B3102" s="1145"/>
      <c r="C3102" s="1144"/>
      <c r="D3102" s="1147"/>
      <c r="E3102" s="1149"/>
      <c r="F3102" s="1214"/>
      <c r="G3102" s="1149"/>
      <c r="H3102" s="1238"/>
      <c r="I3102" s="782"/>
      <c r="J3102" s="1398"/>
      <c r="L3102" s="1399"/>
      <c r="R3102" s="1214"/>
      <c r="S3102" s="1214"/>
    </row>
    <row r="3103" spans="1:19" ht="9.75" hidden="1" customHeight="1">
      <c r="A3103" s="1145"/>
      <c r="B3103" s="1145"/>
      <c r="C3103" s="1144"/>
      <c r="D3103" s="1147"/>
      <c r="E3103" s="1149"/>
      <c r="F3103" s="1212"/>
      <c r="G3103" s="1149">
        <f>+L3103</f>
        <v>0</v>
      </c>
      <c r="H3103" s="1238">
        <f>E3103*G3103</f>
        <v>0</v>
      </c>
      <c r="I3103" s="782"/>
      <c r="J3103" s="1397">
        <f>+F3103</f>
        <v>0</v>
      </c>
      <c r="L3103" s="1399">
        <f>J3103*$L$3</f>
        <v>0</v>
      </c>
      <c r="R3103" s="1212"/>
      <c r="S3103" s="1212"/>
    </row>
    <row r="3104" spans="1:19" ht="9.75" hidden="1" customHeight="1">
      <c r="A3104" s="1145"/>
      <c r="B3104" s="1145"/>
      <c r="C3104" s="1144"/>
      <c r="D3104" s="1147"/>
      <c r="E3104" s="1149"/>
      <c r="F3104" s="1213"/>
      <c r="G3104" s="1149"/>
      <c r="H3104" s="1238"/>
      <c r="I3104" s="782"/>
      <c r="J3104" s="1398"/>
      <c r="L3104" s="1399"/>
      <c r="R3104" s="1213"/>
      <c r="S3104" s="1213"/>
    </row>
    <row r="3105" spans="1:19" ht="9.75" hidden="1" customHeight="1">
      <c r="A3105" s="1145"/>
      <c r="B3105" s="1145"/>
      <c r="C3105" s="1144"/>
      <c r="D3105" s="1147"/>
      <c r="E3105" s="1149"/>
      <c r="F3105" s="1213"/>
      <c r="G3105" s="1149"/>
      <c r="H3105" s="1238"/>
      <c r="I3105" s="782"/>
      <c r="J3105" s="1398"/>
      <c r="L3105" s="1399"/>
      <c r="R3105" s="1213"/>
      <c r="S3105" s="1213"/>
    </row>
    <row r="3106" spans="1:19" ht="9.75" hidden="1" customHeight="1">
      <c r="A3106" s="1145"/>
      <c r="B3106" s="1145"/>
      <c r="C3106" s="1144"/>
      <c r="D3106" s="1147"/>
      <c r="E3106" s="1149"/>
      <c r="F3106" s="1213"/>
      <c r="G3106" s="1149"/>
      <c r="H3106" s="1238"/>
      <c r="I3106" s="782"/>
      <c r="J3106" s="1398"/>
      <c r="L3106" s="1399"/>
      <c r="R3106" s="1213"/>
      <c r="S3106" s="1213"/>
    </row>
    <row r="3107" spans="1:19" ht="9.75" hidden="1" customHeight="1">
      <c r="A3107" s="1145"/>
      <c r="B3107" s="1145"/>
      <c r="C3107" s="1144"/>
      <c r="D3107" s="1147"/>
      <c r="E3107" s="1149"/>
      <c r="F3107" s="1214"/>
      <c r="G3107" s="1149"/>
      <c r="H3107" s="1238"/>
      <c r="I3107" s="782"/>
      <c r="J3107" s="1398"/>
      <c r="L3107" s="1399"/>
      <c r="R3107" s="1214"/>
      <c r="S3107" s="1214"/>
    </row>
    <row r="3108" spans="1:19" ht="9.75" hidden="1" customHeight="1">
      <c r="A3108" s="1145"/>
      <c r="B3108" s="1145"/>
      <c r="C3108" s="1144"/>
      <c r="D3108" s="1147"/>
      <c r="E3108" s="1149"/>
      <c r="F3108" s="1212"/>
      <c r="G3108" s="1149">
        <f>+L3108</f>
        <v>0</v>
      </c>
      <c r="H3108" s="1238">
        <f>E3108*G3108</f>
        <v>0</v>
      </c>
      <c r="I3108" s="782"/>
      <c r="J3108" s="1397">
        <f>+F3108</f>
        <v>0</v>
      </c>
      <c r="L3108" s="1399">
        <f>J3108*$L$3</f>
        <v>0</v>
      </c>
      <c r="R3108" s="1212"/>
      <c r="S3108" s="1212"/>
    </row>
    <row r="3109" spans="1:19" ht="9.75" hidden="1" customHeight="1">
      <c r="A3109" s="1145"/>
      <c r="B3109" s="1145"/>
      <c r="C3109" s="1144"/>
      <c r="D3109" s="1147"/>
      <c r="E3109" s="1149"/>
      <c r="F3109" s="1213"/>
      <c r="G3109" s="1149"/>
      <c r="H3109" s="1238"/>
      <c r="I3109" s="782"/>
      <c r="J3109" s="1398"/>
      <c r="L3109" s="1399"/>
      <c r="R3109" s="1213"/>
      <c r="S3109" s="1213"/>
    </row>
    <row r="3110" spans="1:19" ht="9.75" hidden="1" customHeight="1">
      <c r="A3110" s="1145"/>
      <c r="B3110" s="1145"/>
      <c r="C3110" s="1144"/>
      <c r="D3110" s="1147"/>
      <c r="E3110" s="1149"/>
      <c r="F3110" s="1213"/>
      <c r="G3110" s="1149"/>
      <c r="H3110" s="1238"/>
      <c r="I3110" s="782"/>
      <c r="J3110" s="1398"/>
      <c r="L3110" s="1399"/>
      <c r="R3110" s="1213"/>
      <c r="S3110" s="1213"/>
    </row>
    <row r="3111" spans="1:19" ht="9.75" hidden="1" customHeight="1">
      <c r="A3111" s="1145"/>
      <c r="B3111" s="1145"/>
      <c r="C3111" s="1144"/>
      <c r="D3111" s="1147"/>
      <c r="E3111" s="1149"/>
      <c r="F3111" s="1213"/>
      <c r="G3111" s="1149"/>
      <c r="H3111" s="1238"/>
      <c r="I3111" s="782"/>
      <c r="J3111" s="1398"/>
      <c r="L3111" s="1399"/>
      <c r="R3111" s="1213"/>
      <c r="S3111" s="1213"/>
    </row>
    <row r="3112" spans="1:19" ht="9.75" hidden="1" customHeight="1">
      <c r="A3112" s="1145"/>
      <c r="B3112" s="1145"/>
      <c r="C3112" s="1144"/>
      <c r="D3112" s="1147"/>
      <c r="E3112" s="1149"/>
      <c r="F3112" s="1214"/>
      <c r="G3112" s="1149"/>
      <c r="H3112" s="1238"/>
      <c r="I3112" s="782"/>
      <c r="J3112" s="1398"/>
      <c r="L3112" s="1399"/>
      <c r="R3112" s="1214"/>
      <c r="S3112" s="1214"/>
    </row>
    <row r="3113" spans="1:19" ht="9.75" hidden="1" customHeight="1">
      <c r="A3113" s="1145"/>
      <c r="B3113" s="1145"/>
      <c r="C3113" s="1144"/>
      <c r="D3113" s="1147"/>
      <c r="E3113" s="1149"/>
      <c r="F3113" s="1212"/>
      <c r="G3113" s="1149">
        <f>+L3113</f>
        <v>0</v>
      </c>
      <c r="H3113" s="1238">
        <f>E3113*G3113</f>
        <v>0</v>
      </c>
      <c r="I3113" s="782"/>
      <c r="J3113" s="1397">
        <f>+F3113</f>
        <v>0</v>
      </c>
      <c r="L3113" s="1399">
        <f>J3113*$L$3</f>
        <v>0</v>
      </c>
      <c r="R3113" s="1212"/>
      <c r="S3113" s="1212"/>
    </row>
    <row r="3114" spans="1:19" ht="9.75" hidden="1" customHeight="1">
      <c r="A3114" s="1145"/>
      <c r="B3114" s="1145"/>
      <c r="C3114" s="1144"/>
      <c r="D3114" s="1147"/>
      <c r="E3114" s="1149"/>
      <c r="F3114" s="1213"/>
      <c r="G3114" s="1149"/>
      <c r="H3114" s="1238"/>
      <c r="I3114" s="782"/>
      <c r="J3114" s="1398"/>
      <c r="L3114" s="1399"/>
      <c r="R3114" s="1213"/>
      <c r="S3114" s="1213"/>
    </row>
    <row r="3115" spans="1:19" ht="9.75" hidden="1" customHeight="1">
      <c r="A3115" s="1145"/>
      <c r="B3115" s="1145"/>
      <c r="C3115" s="1144"/>
      <c r="D3115" s="1147"/>
      <c r="E3115" s="1149"/>
      <c r="F3115" s="1213"/>
      <c r="G3115" s="1149"/>
      <c r="H3115" s="1238"/>
      <c r="I3115" s="782"/>
      <c r="J3115" s="1398"/>
      <c r="L3115" s="1399"/>
      <c r="R3115" s="1213"/>
      <c r="S3115" s="1213"/>
    </row>
    <row r="3116" spans="1:19" ht="9.75" hidden="1" customHeight="1">
      <c r="A3116" s="1145"/>
      <c r="B3116" s="1145"/>
      <c r="C3116" s="1144"/>
      <c r="D3116" s="1147"/>
      <c r="E3116" s="1149"/>
      <c r="F3116" s="1213"/>
      <c r="G3116" s="1149"/>
      <c r="H3116" s="1238"/>
      <c r="I3116" s="782"/>
      <c r="J3116" s="1398"/>
      <c r="L3116" s="1399"/>
      <c r="R3116" s="1213"/>
      <c r="S3116" s="1213"/>
    </row>
    <row r="3117" spans="1:19" ht="9.75" hidden="1" customHeight="1">
      <c r="A3117" s="1145"/>
      <c r="B3117" s="1145"/>
      <c r="C3117" s="1144"/>
      <c r="D3117" s="1147"/>
      <c r="E3117" s="1149"/>
      <c r="F3117" s="1214"/>
      <c r="G3117" s="1149"/>
      <c r="H3117" s="1238"/>
      <c r="I3117" s="782"/>
      <c r="J3117" s="1398"/>
      <c r="L3117" s="1399"/>
      <c r="R3117" s="1214"/>
      <c r="S3117" s="1214"/>
    </row>
    <row r="3118" spans="1:19" ht="9.75" hidden="1" customHeight="1">
      <c r="A3118" s="1145"/>
      <c r="B3118" s="1145"/>
      <c r="C3118" s="1144"/>
      <c r="D3118" s="1147"/>
      <c r="E3118" s="1149"/>
      <c r="F3118" s="1212"/>
      <c r="G3118" s="1149">
        <f>+L3118</f>
        <v>0</v>
      </c>
      <c r="H3118" s="1238">
        <f>E3118*G3118</f>
        <v>0</v>
      </c>
      <c r="I3118" s="782"/>
      <c r="J3118" s="1397">
        <f>+F3118</f>
        <v>0</v>
      </c>
      <c r="L3118" s="1399">
        <f>J3118*$L$3</f>
        <v>0</v>
      </c>
      <c r="R3118" s="1212"/>
      <c r="S3118" s="1212"/>
    </row>
    <row r="3119" spans="1:19" ht="9.75" hidden="1" customHeight="1">
      <c r="A3119" s="1145"/>
      <c r="B3119" s="1145"/>
      <c r="C3119" s="1144"/>
      <c r="D3119" s="1147"/>
      <c r="E3119" s="1149"/>
      <c r="F3119" s="1213"/>
      <c r="G3119" s="1149"/>
      <c r="H3119" s="1238"/>
      <c r="I3119" s="782"/>
      <c r="J3119" s="1398"/>
      <c r="L3119" s="1399"/>
      <c r="R3119" s="1213"/>
      <c r="S3119" s="1213"/>
    </row>
    <row r="3120" spans="1:19" ht="9.75" hidden="1" customHeight="1">
      <c r="A3120" s="1145"/>
      <c r="B3120" s="1145"/>
      <c r="C3120" s="1144"/>
      <c r="D3120" s="1147"/>
      <c r="E3120" s="1149"/>
      <c r="F3120" s="1213"/>
      <c r="G3120" s="1149"/>
      <c r="H3120" s="1238"/>
      <c r="I3120" s="782"/>
      <c r="J3120" s="1398"/>
      <c r="L3120" s="1399"/>
      <c r="R3120" s="1213"/>
      <c r="S3120" s="1213"/>
    </row>
    <row r="3121" spans="1:19" ht="9.75" hidden="1" customHeight="1">
      <c r="A3121" s="1145"/>
      <c r="B3121" s="1145"/>
      <c r="C3121" s="1144"/>
      <c r="D3121" s="1147"/>
      <c r="E3121" s="1149"/>
      <c r="F3121" s="1213"/>
      <c r="G3121" s="1149"/>
      <c r="H3121" s="1238"/>
      <c r="I3121" s="782"/>
      <c r="J3121" s="1398"/>
      <c r="L3121" s="1399"/>
      <c r="R3121" s="1213"/>
      <c r="S3121" s="1213"/>
    </row>
    <row r="3122" spans="1:19" ht="9.75" hidden="1" customHeight="1">
      <c r="A3122" s="1145"/>
      <c r="B3122" s="1145"/>
      <c r="C3122" s="1144"/>
      <c r="D3122" s="1147"/>
      <c r="E3122" s="1149"/>
      <c r="F3122" s="1214"/>
      <c r="G3122" s="1149"/>
      <c r="H3122" s="1238"/>
      <c r="I3122" s="782"/>
      <c r="J3122" s="1398"/>
      <c r="L3122" s="1399"/>
      <c r="R3122" s="1214"/>
      <c r="S3122" s="1214"/>
    </row>
    <row r="3123" spans="1:19" ht="9.75" hidden="1" customHeight="1">
      <c r="A3123" s="1145"/>
      <c r="B3123" s="1145"/>
      <c r="C3123" s="1144"/>
      <c r="D3123" s="1147"/>
      <c r="E3123" s="1149"/>
      <c r="F3123" s="1212"/>
      <c r="G3123" s="1149">
        <f>+L3123</f>
        <v>0</v>
      </c>
      <c r="H3123" s="1238">
        <f>E3123*G3123</f>
        <v>0</v>
      </c>
      <c r="I3123" s="782"/>
      <c r="J3123" s="1397">
        <f>+F3123</f>
        <v>0</v>
      </c>
      <c r="L3123" s="1399">
        <f>J3123*$L$3</f>
        <v>0</v>
      </c>
      <c r="R3123" s="1212"/>
      <c r="S3123" s="1212"/>
    </row>
    <row r="3124" spans="1:19" ht="9.75" hidden="1" customHeight="1">
      <c r="A3124" s="1145"/>
      <c r="B3124" s="1145"/>
      <c r="C3124" s="1144"/>
      <c r="D3124" s="1147"/>
      <c r="E3124" s="1149"/>
      <c r="F3124" s="1213"/>
      <c r="G3124" s="1149"/>
      <c r="H3124" s="1238"/>
      <c r="I3124" s="782"/>
      <c r="J3124" s="1398"/>
      <c r="L3124" s="1399"/>
      <c r="R3124" s="1213"/>
      <c r="S3124" s="1213"/>
    </row>
    <row r="3125" spans="1:19" ht="9.75" hidden="1" customHeight="1">
      <c r="A3125" s="1145"/>
      <c r="B3125" s="1145"/>
      <c r="C3125" s="1144"/>
      <c r="D3125" s="1147"/>
      <c r="E3125" s="1149"/>
      <c r="F3125" s="1213"/>
      <c r="G3125" s="1149"/>
      <c r="H3125" s="1238"/>
      <c r="I3125" s="782"/>
      <c r="J3125" s="1398"/>
      <c r="L3125" s="1399"/>
      <c r="R3125" s="1213"/>
      <c r="S3125" s="1213"/>
    </row>
    <row r="3126" spans="1:19" ht="9.75" hidden="1" customHeight="1">
      <c r="A3126" s="1145"/>
      <c r="B3126" s="1145"/>
      <c r="C3126" s="1144"/>
      <c r="D3126" s="1147"/>
      <c r="E3126" s="1149"/>
      <c r="F3126" s="1213"/>
      <c r="G3126" s="1149"/>
      <c r="H3126" s="1238"/>
      <c r="I3126" s="782"/>
      <c r="J3126" s="1398"/>
      <c r="L3126" s="1399"/>
      <c r="R3126" s="1213"/>
      <c r="S3126" s="1213"/>
    </row>
    <row r="3127" spans="1:19" ht="9.75" hidden="1" customHeight="1">
      <c r="A3127" s="1145"/>
      <c r="B3127" s="1145"/>
      <c r="C3127" s="1144"/>
      <c r="D3127" s="1147"/>
      <c r="E3127" s="1149"/>
      <c r="F3127" s="1214"/>
      <c r="G3127" s="1149"/>
      <c r="H3127" s="1238"/>
      <c r="I3127" s="782"/>
      <c r="J3127" s="1398"/>
      <c r="L3127" s="1399"/>
      <c r="R3127" s="1214"/>
      <c r="S3127" s="1214"/>
    </row>
    <row r="3128" spans="1:19" ht="9.75" hidden="1" customHeight="1">
      <c r="A3128" s="1145"/>
      <c r="B3128" s="1145"/>
      <c r="C3128" s="1144"/>
      <c r="D3128" s="1147"/>
      <c r="E3128" s="1149"/>
      <c r="F3128" s="1212"/>
      <c r="G3128" s="1149">
        <f>+L3128</f>
        <v>0</v>
      </c>
      <c r="H3128" s="1238">
        <f>E3128*G3128</f>
        <v>0</v>
      </c>
      <c r="I3128" s="782"/>
      <c r="J3128" s="1397">
        <f>+F3128</f>
        <v>0</v>
      </c>
      <c r="L3128" s="1399">
        <f>J3128*$L$3</f>
        <v>0</v>
      </c>
      <c r="R3128" s="1212"/>
      <c r="S3128" s="1212"/>
    </row>
    <row r="3129" spans="1:19" ht="9.75" hidden="1" customHeight="1">
      <c r="A3129" s="1145"/>
      <c r="B3129" s="1145"/>
      <c r="C3129" s="1144"/>
      <c r="D3129" s="1147"/>
      <c r="E3129" s="1149"/>
      <c r="F3129" s="1213"/>
      <c r="G3129" s="1149"/>
      <c r="H3129" s="1238"/>
      <c r="I3129" s="782"/>
      <c r="J3129" s="1398"/>
      <c r="L3129" s="1399"/>
      <c r="R3129" s="1213"/>
      <c r="S3129" s="1213"/>
    </row>
    <row r="3130" spans="1:19" ht="9.75" hidden="1" customHeight="1">
      <c r="A3130" s="1145"/>
      <c r="B3130" s="1145"/>
      <c r="C3130" s="1144"/>
      <c r="D3130" s="1147"/>
      <c r="E3130" s="1149"/>
      <c r="F3130" s="1213"/>
      <c r="G3130" s="1149"/>
      <c r="H3130" s="1238"/>
      <c r="I3130" s="782"/>
      <c r="J3130" s="1398"/>
      <c r="L3130" s="1399"/>
      <c r="R3130" s="1213"/>
      <c r="S3130" s="1213"/>
    </row>
    <row r="3131" spans="1:19" ht="9.75" hidden="1" customHeight="1">
      <c r="A3131" s="1145"/>
      <c r="B3131" s="1145"/>
      <c r="C3131" s="1144"/>
      <c r="D3131" s="1147"/>
      <c r="E3131" s="1149"/>
      <c r="F3131" s="1213"/>
      <c r="G3131" s="1149"/>
      <c r="H3131" s="1238"/>
      <c r="I3131" s="782"/>
      <c r="J3131" s="1398"/>
      <c r="L3131" s="1399"/>
      <c r="R3131" s="1213"/>
      <c r="S3131" s="1213"/>
    </row>
    <row r="3132" spans="1:19" ht="9.75" hidden="1" customHeight="1">
      <c r="A3132" s="1145"/>
      <c r="B3132" s="1145"/>
      <c r="C3132" s="1144"/>
      <c r="D3132" s="1147"/>
      <c r="E3132" s="1149"/>
      <c r="F3132" s="1214"/>
      <c r="G3132" s="1149"/>
      <c r="H3132" s="1238"/>
      <c r="I3132" s="782"/>
      <c r="J3132" s="1398"/>
      <c r="L3132" s="1399"/>
      <c r="R3132" s="1214"/>
      <c r="S3132" s="1214"/>
    </row>
    <row r="3133" spans="1:19" ht="9.75" hidden="1" customHeight="1">
      <c r="A3133" s="1145"/>
      <c r="B3133" s="1145"/>
      <c r="C3133" s="1415"/>
      <c r="D3133" s="1147"/>
      <c r="E3133" s="1149"/>
      <c r="F3133" s="1212"/>
      <c r="G3133" s="1149">
        <f>+L3133</f>
        <v>0</v>
      </c>
      <c r="H3133" s="1238">
        <f>E3133*G3133</f>
        <v>0</v>
      </c>
      <c r="I3133" s="782"/>
      <c r="J3133" s="1397">
        <f>+F3133</f>
        <v>0</v>
      </c>
      <c r="L3133" s="1399">
        <f>J3133*$L$3</f>
        <v>0</v>
      </c>
      <c r="R3133" s="1212"/>
      <c r="S3133" s="1212"/>
    </row>
    <row r="3134" spans="1:19" ht="9.75" hidden="1" customHeight="1">
      <c r="A3134" s="1145"/>
      <c r="B3134" s="1145"/>
      <c r="C3134" s="1415"/>
      <c r="D3134" s="1147"/>
      <c r="E3134" s="1149"/>
      <c r="F3134" s="1213"/>
      <c r="G3134" s="1149"/>
      <c r="H3134" s="1238"/>
      <c r="I3134" s="782"/>
      <c r="J3134" s="1398"/>
      <c r="L3134" s="1399"/>
      <c r="R3134" s="1213"/>
      <c r="S3134" s="1213"/>
    </row>
    <row r="3135" spans="1:19" ht="9.75" hidden="1" customHeight="1">
      <c r="A3135" s="1145"/>
      <c r="B3135" s="1145"/>
      <c r="C3135" s="1415"/>
      <c r="D3135" s="1147"/>
      <c r="E3135" s="1149"/>
      <c r="F3135" s="1213"/>
      <c r="G3135" s="1149"/>
      <c r="H3135" s="1238"/>
      <c r="I3135" s="782"/>
      <c r="J3135" s="1398"/>
      <c r="L3135" s="1399"/>
      <c r="R3135" s="1213"/>
      <c r="S3135" s="1213"/>
    </row>
    <row r="3136" spans="1:19" ht="9.75" hidden="1" customHeight="1">
      <c r="A3136" s="1145"/>
      <c r="B3136" s="1145"/>
      <c r="C3136" s="1415"/>
      <c r="D3136" s="1147"/>
      <c r="E3136" s="1149"/>
      <c r="F3136" s="1213"/>
      <c r="G3136" s="1149"/>
      <c r="H3136" s="1238"/>
      <c r="I3136" s="782"/>
      <c r="J3136" s="1398"/>
      <c r="L3136" s="1399"/>
      <c r="R3136" s="1213"/>
      <c r="S3136" s="1213"/>
    </row>
    <row r="3137" spans="1:19" ht="9.75" hidden="1" customHeight="1">
      <c r="A3137" s="1145"/>
      <c r="B3137" s="1145"/>
      <c r="C3137" s="1415"/>
      <c r="D3137" s="1147"/>
      <c r="E3137" s="1149"/>
      <c r="F3137" s="1214"/>
      <c r="G3137" s="1149"/>
      <c r="H3137" s="1238"/>
      <c r="I3137" s="782"/>
      <c r="J3137" s="1398"/>
      <c r="L3137" s="1399"/>
      <c r="R3137" s="1214"/>
      <c r="S3137" s="1214"/>
    </row>
    <row r="3138" spans="1:19" ht="9.75" hidden="1" customHeight="1">
      <c r="A3138" s="1145"/>
      <c r="B3138" s="1145"/>
      <c r="C3138" s="1415"/>
      <c r="D3138" s="1147"/>
      <c r="E3138" s="1149"/>
      <c r="F3138" s="1212"/>
      <c r="G3138" s="1149">
        <f>+L3138</f>
        <v>0</v>
      </c>
      <c r="H3138" s="1238">
        <f>E3138*G3138</f>
        <v>0</v>
      </c>
      <c r="I3138" s="782"/>
      <c r="J3138" s="1397">
        <f>+F3138</f>
        <v>0</v>
      </c>
      <c r="L3138" s="1399">
        <f>J3138*$L$3</f>
        <v>0</v>
      </c>
      <c r="R3138" s="1212"/>
      <c r="S3138" s="1212"/>
    </row>
    <row r="3139" spans="1:19" ht="9.75" hidden="1" customHeight="1">
      <c r="A3139" s="1145"/>
      <c r="B3139" s="1145"/>
      <c r="C3139" s="1415"/>
      <c r="D3139" s="1147"/>
      <c r="E3139" s="1149"/>
      <c r="F3139" s="1213"/>
      <c r="G3139" s="1149"/>
      <c r="H3139" s="1238"/>
      <c r="I3139" s="782"/>
      <c r="J3139" s="1398"/>
      <c r="L3139" s="1399"/>
      <c r="R3139" s="1213"/>
      <c r="S3139" s="1213"/>
    </row>
    <row r="3140" spans="1:19" ht="9.75" hidden="1" customHeight="1">
      <c r="A3140" s="1145"/>
      <c r="B3140" s="1145"/>
      <c r="C3140" s="1415"/>
      <c r="D3140" s="1147"/>
      <c r="E3140" s="1149"/>
      <c r="F3140" s="1213"/>
      <c r="G3140" s="1149"/>
      <c r="H3140" s="1238"/>
      <c r="I3140" s="782"/>
      <c r="J3140" s="1398"/>
      <c r="L3140" s="1399"/>
      <c r="R3140" s="1213"/>
      <c r="S3140" s="1213"/>
    </row>
    <row r="3141" spans="1:19" ht="9.75" hidden="1" customHeight="1">
      <c r="A3141" s="1145"/>
      <c r="B3141" s="1145"/>
      <c r="C3141" s="1415"/>
      <c r="D3141" s="1147"/>
      <c r="E3141" s="1149"/>
      <c r="F3141" s="1213"/>
      <c r="G3141" s="1149"/>
      <c r="H3141" s="1238"/>
      <c r="I3141" s="782"/>
      <c r="J3141" s="1398"/>
      <c r="L3141" s="1399"/>
      <c r="R3141" s="1213"/>
      <c r="S3141" s="1213"/>
    </row>
    <row r="3142" spans="1:19" ht="9.75" hidden="1" customHeight="1">
      <c r="A3142" s="1145"/>
      <c r="B3142" s="1145"/>
      <c r="C3142" s="1415"/>
      <c r="D3142" s="1147"/>
      <c r="E3142" s="1149"/>
      <c r="F3142" s="1214"/>
      <c r="G3142" s="1149"/>
      <c r="H3142" s="1238"/>
      <c r="I3142" s="782"/>
      <c r="J3142" s="1398"/>
      <c r="L3142" s="1399"/>
      <c r="R3142" s="1214"/>
      <c r="S3142" s="1214"/>
    </row>
    <row r="3143" spans="1:19" ht="9.75" hidden="1" customHeight="1">
      <c r="A3143" s="1145"/>
      <c r="B3143" s="1145"/>
      <c r="C3143" s="1144"/>
      <c r="D3143" s="1147"/>
      <c r="E3143" s="1149"/>
      <c r="F3143" s="1212"/>
      <c r="G3143" s="1149">
        <f>+L3143</f>
        <v>0</v>
      </c>
      <c r="H3143" s="1238">
        <f>E3143*G3143</f>
        <v>0</v>
      </c>
      <c r="I3143" s="782"/>
      <c r="J3143" s="1397">
        <f>+F3143</f>
        <v>0</v>
      </c>
      <c r="L3143" s="1399">
        <f>J3143*$L$3</f>
        <v>0</v>
      </c>
      <c r="R3143" s="1212"/>
      <c r="S3143" s="1212"/>
    </row>
    <row r="3144" spans="1:19" ht="9.75" hidden="1" customHeight="1">
      <c r="A3144" s="1145"/>
      <c r="B3144" s="1145"/>
      <c r="C3144" s="1144"/>
      <c r="D3144" s="1147"/>
      <c r="E3144" s="1149"/>
      <c r="F3144" s="1213"/>
      <c r="G3144" s="1149"/>
      <c r="H3144" s="1238"/>
      <c r="I3144" s="782"/>
      <c r="J3144" s="1398"/>
      <c r="L3144" s="1399"/>
      <c r="R3144" s="1213"/>
      <c r="S3144" s="1213"/>
    </row>
    <row r="3145" spans="1:19" ht="9.75" hidden="1" customHeight="1">
      <c r="A3145" s="1145"/>
      <c r="B3145" s="1145"/>
      <c r="C3145" s="1144"/>
      <c r="D3145" s="1147"/>
      <c r="E3145" s="1149"/>
      <c r="F3145" s="1213"/>
      <c r="G3145" s="1149"/>
      <c r="H3145" s="1238"/>
      <c r="I3145" s="782"/>
      <c r="J3145" s="1398"/>
      <c r="L3145" s="1399"/>
      <c r="R3145" s="1213"/>
      <c r="S3145" s="1213"/>
    </row>
    <row r="3146" spans="1:19" ht="9.75" hidden="1" customHeight="1">
      <c r="A3146" s="1145"/>
      <c r="B3146" s="1145"/>
      <c r="C3146" s="1144"/>
      <c r="D3146" s="1147"/>
      <c r="E3146" s="1149"/>
      <c r="F3146" s="1213"/>
      <c r="G3146" s="1149"/>
      <c r="H3146" s="1238"/>
      <c r="I3146" s="782"/>
      <c r="J3146" s="1398"/>
      <c r="L3146" s="1399"/>
      <c r="R3146" s="1213"/>
      <c r="S3146" s="1213"/>
    </row>
    <row r="3147" spans="1:19" ht="7.5" hidden="1" customHeight="1">
      <c r="A3147" s="1145"/>
      <c r="B3147" s="1145"/>
      <c r="C3147" s="1144"/>
      <c r="D3147" s="1147"/>
      <c r="E3147" s="1149"/>
      <c r="F3147" s="1214"/>
      <c r="G3147" s="1149"/>
      <c r="H3147" s="1238"/>
      <c r="I3147" s="782"/>
      <c r="J3147" s="1398"/>
      <c r="L3147" s="1399"/>
      <c r="R3147" s="1214"/>
      <c r="S3147" s="1214"/>
    </row>
    <row r="3148" spans="1:19" ht="9.75" hidden="1" customHeight="1">
      <c r="A3148" s="1145"/>
      <c r="B3148" s="1145"/>
      <c r="C3148" s="1144"/>
      <c r="D3148" s="1147"/>
      <c r="E3148" s="1149"/>
      <c r="F3148" s="1212"/>
      <c r="G3148" s="1149">
        <f>+L3148</f>
        <v>0</v>
      </c>
      <c r="H3148" s="1238">
        <f>E3148*G3148</f>
        <v>0</v>
      </c>
      <c r="I3148" s="782"/>
      <c r="J3148" s="1397">
        <f>+F3148</f>
        <v>0</v>
      </c>
      <c r="L3148" s="1399">
        <f>J3148*$L$3</f>
        <v>0</v>
      </c>
      <c r="R3148" s="1212"/>
      <c r="S3148" s="1212"/>
    </row>
    <row r="3149" spans="1:19" ht="9.75" hidden="1" customHeight="1">
      <c r="A3149" s="1145"/>
      <c r="B3149" s="1145"/>
      <c r="C3149" s="1144"/>
      <c r="D3149" s="1147"/>
      <c r="E3149" s="1149"/>
      <c r="F3149" s="1213"/>
      <c r="G3149" s="1149"/>
      <c r="H3149" s="1238"/>
      <c r="I3149" s="782"/>
      <c r="J3149" s="1398"/>
      <c r="L3149" s="1399"/>
      <c r="R3149" s="1213"/>
      <c r="S3149" s="1213"/>
    </row>
    <row r="3150" spans="1:19" ht="9.75" hidden="1" customHeight="1">
      <c r="A3150" s="1145"/>
      <c r="B3150" s="1145"/>
      <c r="C3150" s="1144"/>
      <c r="D3150" s="1147"/>
      <c r="E3150" s="1149"/>
      <c r="F3150" s="1213"/>
      <c r="G3150" s="1149"/>
      <c r="H3150" s="1238"/>
      <c r="I3150" s="782"/>
      <c r="J3150" s="1398"/>
      <c r="L3150" s="1399"/>
      <c r="R3150" s="1213"/>
      <c r="S3150" s="1213"/>
    </row>
    <row r="3151" spans="1:19" ht="9.75" hidden="1" customHeight="1">
      <c r="A3151" s="1145"/>
      <c r="B3151" s="1145"/>
      <c r="C3151" s="1144"/>
      <c r="D3151" s="1147"/>
      <c r="E3151" s="1149"/>
      <c r="F3151" s="1213"/>
      <c r="G3151" s="1149"/>
      <c r="H3151" s="1238"/>
      <c r="I3151" s="782"/>
      <c r="J3151" s="1398"/>
      <c r="L3151" s="1399"/>
      <c r="R3151" s="1213"/>
      <c r="S3151" s="1213"/>
    </row>
    <row r="3152" spans="1:19" ht="9.75" hidden="1" customHeight="1">
      <c r="A3152" s="1145"/>
      <c r="B3152" s="1145"/>
      <c r="C3152" s="1144"/>
      <c r="D3152" s="1147"/>
      <c r="E3152" s="1149"/>
      <c r="F3152" s="1214"/>
      <c r="G3152" s="1149"/>
      <c r="H3152" s="1238"/>
      <c r="I3152" s="782"/>
      <c r="J3152" s="1398"/>
      <c r="L3152" s="1399"/>
      <c r="R3152" s="1214"/>
      <c r="S3152" s="1214"/>
    </row>
    <row r="3153" spans="1:19" ht="9.75" hidden="1" customHeight="1">
      <c r="A3153" s="1145"/>
      <c r="B3153" s="1145"/>
      <c r="C3153" s="1144"/>
      <c r="D3153" s="1147"/>
      <c r="E3153" s="1149"/>
      <c r="F3153" s="1212"/>
      <c r="G3153" s="1149">
        <f>+L3153</f>
        <v>0</v>
      </c>
      <c r="H3153" s="1238">
        <f>E3153*G3153</f>
        <v>0</v>
      </c>
      <c r="I3153" s="782"/>
      <c r="J3153" s="1397">
        <f>+F3153</f>
        <v>0</v>
      </c>
      <c r="L3153" s="1399">
        <f>J3153*$L$3</f>
        <v>0</v>
      </c>
      <c r="R3153" s="1212"/>
      <c r="S3153" s="1212"/>
    </row>
    <row r="3154" spans="1:19" ht="9.75" hidden="1" customHeight="1">
      <c r="A3154" s="1145"/>
      <c r="B3154" s="1145"/>
      <c r="C3154" s="1144"/>
      <c r="D3154" s="1147"/>
      <c r="E3154" s="1149"/>
      <c r="F3154" s="1213"/>
      <c r="G3154" s="1149"/>
      <c r="H3154" s="1238"/>
      <c r="I3154" s="782"/>
      <c r="J3154" s="1398"/>
      <c r="L3154" s="1399"/>
      <c r="R3154" s="1213"/>
      <c r="S3154" s="1213"/>
    </row>
    <row r="3155" spans="1:19" ht="9.75" hidden="1" customHeight="1">
      <c r="A3155" s="1145"/>
      <c r="B3155" s="1145"/>
      <c r="C3155" s="1144"/>
      <c r="D3155" s="1147"/>
      <c r="E3155" s="1149"/>
      <c r="F3155" s="1213"/>
      <c r="G3155" s="1149"/>
      <c r="H3155" s="1238"/>
      <c r="I3155" s="782"/>
      <c r="J3155" s="1398"/>
      <c r="L3155" s="1399"/>
      <c r="R3155" s="1213"/>
      <c r="S3155" s="1213"/>
    </row>
    <row r="3156" spans="1:19" ht="9.75" hidden="1" customHeight="1">
      <c r="A3156" s="1145"/>
      <c r="B3156" s="1145"/>
      <c r="C3156" s="1144"/>
      <c r="D3156" s="1147"/>
      <c r="E3156" s="1149"/>
      <c r="F3156" s="1213"/>
      <c r="G3156" s="1149"/>
      <c r="H3156" s="1238"/>
      <c r="I3156" s="782"/>
      <c r="J3156" s="1398"/>
      <c r="L3156" s="1399"/>
      <c r="R3156" s="1213"/>
      <c r="S3156" s="1213"/>
    </row>
    <row r="3157" spans="1:19" ht="9.75" hidden="1" customHeight="1">
      <c r="A3157" s="1145"/>
      <c r="B3157" s="1145"/>
      <c r="C3157" s="1144"/>
      <c r="D3157" s="1147"/>
      <c r="E3157" s="1149"/>
      <c r="F3157" s="1214"/>
      <c r="G3157" s="1149"/>
      <c r="H3157" s="1238"/>
      <c r="I3157" s="782"/>
      <c r="J3157" s="1398"/>
      <c r="L3157" s="1399"/>
      <c r="R3157" s="1214"/>
      <c r="S3157" s="1214"/>
    </row>
    <row r="3158" spans="1:19" ht="9.75" hidden="1" customHeight="1">
      <c r="A3158" s="1145"/>
      <c r="B3158" s="1145"/>
      <c r="C3158" s="1144"/>
      <c r="D3158" s="1147"/>
      <c r="E3158" s="1149"/>
      <c r="F3158" s="1212"/>
      <c r="G3158" s="1149">
        <f>+L3158</f>
        <v>0</v>
      </c>
      <c r="H3158" s="1238">
        <f>E3158*G3158</f>
        <v>0</v>
      </c>
      <c r="I3158" s="782"/>
      <c r="J3158" s="1397">
        <f>+F3158</f>
        <v>0</v>
      </c>
      <c r="L3158" s="1399">
        <f>J3158*$L$3</f>
        <v>0</v>
      </c>
      <c r="R3158" s="1212"/>
      <c r="S3158" s="1212"/>
    </row>
    <row r="3159" spans="1:19" ht="9.75" hidden="1" customHeight="1">
      <c r="A3159" s="1145"/>
      <c r="B3159" s="1145"/>
      <c r="C3159" s="1144"/>
      <c r="D3159" s="1147"/>
      <c r="E3159" s="1149"/>
      <c r="F3159" s="1213"/>
      <c r="G3159" s="1149"/>
      <c r="H3159" s="1238"/>
      <c r="I3159" s="782"/>
      <c r="J3159" s="1398"/>
      <c r="L3159" s="1399"/>
      <c r="R3159" s="1213"/>
      <c r="S3159" s="1213"/>
    </row>
    <row r="3160" spans="1:19" ht="9.75" hidden="1" customHeight="1">
      <c r="A3160" s="1145"/>
      <c r="B3160" s="1145"/>
      <c r="C3160" s="1144"/>
      <c r="D3160" s="1147"/>
      <c r="E3160" s="1149"/>
      <c r="F3160" s="1213"/>
      <c r="G3160" s="1149"/>
      <c r="H3160" s="1238"/>
      <c r="I3160" s="782"/>
      <c r="J3160" s="1398"/>
      <c r="L3160" s="1399"/>
      <c r="R3160" s="1213"/>
      <c r="S3160" s="1213"/>
    </row>
    <row r="3161" spans="1:19" ht="9.75" hidden="1" customHeight="1">
      <c r="A3161" s="1145"/>
      <c r="B3161" s="1145"/>
      <c r="C3161" s="1144"/>
      <c r="D3161" s="1147"/>
      <c r="E3161" s="1149"/>
      <c r="F3161" s="1213"/>
      <c r="G3161" s="1149"/>
      <c r="H3161" s="1238"/>
      <c r="I3161" s="782"/>
      <c r="J3161" s="1398"/>
      <c r="L3161" s="1399"/>
      <c r="R3161" s="1213"/>
      <c r="S3161" s="1213"/>
    </row>
    <row r="3162" spans="1:19" ht="9.75" hidden="1" customHeight="1">
      <c r="A3162" s="1145"/>
      <c r="B3162" s="1145"/>
      <c r="C3162" s="1144"/>
      <c r="D3162" s="1147"/>
      <c r="E3162" s="1149"/>
      <c r="F3162" s="1214"/>
      <c r="G3162" s="1149"/>
      <c r="H3162" s="1238"/>
      <c r="I3162" s="782"/>
      <c r="J3162" s="1398"/>
      <c r="L3162" s="1399"/>
      <c r="R3162" s="1214"/>
      <c r="S3162" s="1214"/>
    </row>
    <row r="3163" spans="1:19" ht="9.75" hidden="1" customHeight="1">
      <c r="A3163" s="1348"/>
      <c r="B3163" s="1348"/>
      <c r="C3163" s="1203"/>
      <c r="D3163" s="1206"/>
      <c r="E3163" s="1212"/>
      <c r="F3163" s="1212"/>
      <c r="G3163" s="1149">
        <f>+L3163</f>
        <v>0</v>
      </c>
      <c r="H3163" s="1238">
        <f>E3163*G3163</f>
        <v>0</v>
      </c>
      <c r="I3163" s="782"/>
      <c r="J3163" s="1397">
        <f>+F3163</f>
        <v>0</v>
      </c>
      <c r="L3163" s="1399">
        <f>J3163*$L$3</f>
        <v>0</v>
      </c>
      <c r="R3163" s="1212"/>
      <c r="S3163" s="1212"/>
    </row>
    <row r="3164" spans="1:19" ht="9.75" hidden="1" customHeight="1">
      <c r="A3164" s="1349"/>
      <c r="B3164" s="1349"/>
      <c r="C3164" s="1204"/>
      <c r="D3164" s="1207"/>
      <c r="E3164" s="1213"/>
      <c r="F3164" s="1213"/>
      <c r="G3164" s="1149"/>
      <c r="H3164" s="1238"/>
      <c r="I3164" s="782"/>
      <c r="J3164" s="1398"/>
      <c r="L3164" s="1399"/>
      <c r="R3164" s="1213"/>
      <c r="S3164" s="1213"/>
    </row>
    <row r="3165" spans="1:19" ht="9.75" hidden="1" customHeight="1">
      <c r="A3165" s="1349"/>
      <c r="B3165" s="1349"/>
      <c r="C3165" s="1204"/>
      <c r="D3165" s="1207"/>
      <c r="E3165" s="1213"/>
      <c r="F3165" s="1213"/>
      <c r="G3165" s="1149"/>
      <c r="H3165" s="1238"/>
      <c r="I3165" s="782"/>
      <c r="J3165" s="1398"/>
      <c r="L3165" s="1399"/>
      <c r="R3165" s="1213"/>
      <c r="S3165" s="1213"/>
    </row>
    <row r="3166" spans="1:19" ht="9.75" hidden="1" customHeight="1">
      <c r="A3166" s="1349"/>
      <c r="B3166" s="1349"/>
      <c r="C3166" s="1204"/>
      <c r="D3166" s="1207"/>
      <c r="E3166" s="1213"/>
      <c r="F3166" s="1213"/>
      <c r="G3166" s="1149"/>
      <c r="H3166" s="1238"/>
      <c r="I3166" s="782"/>
      <c r="J3166" s="1398"/>
      <c r="L3166" s="1399"/>
      <c r="R3166" s="1213"/>
      <c r="S3166" s="1213"/>
    </row>
    <row r="3167" spans="1:19" ht="9.75" hidden="1" customHeight="1">
      <c r="A3167" s="1350"/>
      <c r="B3167" s="1350"/>
      <c r="C3167" s="1205"/>
      <c r="D3167" s="1208"/>
      <c r="E3167" s="1214"/>
      <c r="F3167" s="1214"/>
      <c r="G3167" s="1149"/>
      <c r="H3167" s="1238"/>
      <c r="I3167" s="782"/>
      <c r="J3167" s="1398"/>
      <c r="L3167" s="1399"/>
      <c r="R3167" s="1214"/>
      <c r="S3167" s="1214"/>
    </row>
    <row r="3168" spans="1:19" ht="9.75" hidden="1" customHeight="1">
      <c r="A3168" s="1348"/>
      <c r="B3168" s="1348"/>
      <c r="C3168" s="1203"/>
      <c r="D3168" s="1206"/>
      <c r="E3168" s="1212"/>
      <c r="F3168" s="1212"/>
      <c r="G3168" s="1149">
        <f>+L3168</f>
        <v>0</v>
      </c>
      <c r="H3168" s="1238">
        <f>E3168*G3168</f>
        <v>0</v>
      </c>
      <c r="I3168" s="782"/>
      <c r="J3168" s="1397">
        <f>+F3168</f>
        <v>0</v>
      </c>
      <c r="L3168" s="1399">
        <f>J3168*$L$3</f>
        <v>0</v>
      </c>
      <c r="R3168" s="1212"/>
      <c r="S3168" s="1212"/>
    </row>
    <row r="3169" spans="1:19" ht="9.75" hidden="1" customHeight="1">
      <c r="A3169" s="1349"/>
      <c r="B3169" s="1349"/>
      <c r="C3169" s="1204"/>
      <c r="D3169" s="1207"/>
      <c r="E3169" s="1213"/>
      <c r="F3169" s="1213"/>
      <c r="G3169" s="1149"/>
      <c r="H3169" s="1238"/>
      <c r="I3169" s="782"/>
      <c r="J3169" s="1398"/>
      <c r="L3169" s="1399"/>
      <c r="R3169" s="1213"/>
      <c r="S3169" s="1213"/>
    </row>
    <row r="3170" spans="1:19" ht="9.75" hidden="1" customHeight="1">
      <c r="A3170" s="1349"/>
      <c r="B3170" s="1349"/>
      <c r="C3170" s="1204"/>
      <c r="D3170" s="1207"/>
      <c r="E3170" s="1213"/>
      <c r="F3170" s="1213"/>
      <c r="G3170" s="1149"/>
      <c r="H3170" s="1238"/>
      <c r="I3170" s="782"/>
      <c r="J3170" s="1398"/>
      <c r="L3170" s="1399"/>
      <c r="R3170" s="1213"/>
      <c r="S3170" s="1213"/>
    </row>
    <row r="3171" spans="1:19" ht="9.75" hidden="1" customHeight="1">
      <c r="A3171" s="1349"/>
      <c r="B3171" s="1349"/>
      <c r="C3171" s="1204"/>
      <c r="D3171" s="1207"/>
      <c r="E3171" s="1213"/>
      <c r="F3171" s="1213"/>
      <c r="G3171" s="1149"/>
      <c r="H3171" s="1238"/>
      <c r="I3171" s="782"/>
      <c r="J3171" s="1398"/>
      <c r="L3171" s="1399"/>
      <c r="R3171" s="1213"/>
      <c r="S3171" s="1213"/>
    </row>
    <row r="3172" spans="1:19" ht="9.75" hidden="1" customHeight="1">
      <c r="A3172" s="1350"/>
      <c r="B3172" s="1350"/>
      <c r="C3172" s="1205"/>
      <c r="D3172" s="1208"/>
      <c r="E3172" s="1214"/>
      <c r="F3172" s="1214"/>
      <c r="G3172" s="1149"/>
      <c r="H3172" s="1238"/>
      <c r="I3172" s="782"/>
      <c r="J3172" s="1398"/>
      <c r="L3172" s="1399"/>
      <c r="R3172" s="1214"/>
      <c r="S3172" s="1214"/>
    </row>
    <row r="3173" spans="1:19" ht="9.75" hidden="1" customHeight="1">
      <c r="A3173" s="1348"/>
      <c r="B3173" s="1348"/>
      <c r="C3173" s="1203"/>
      <c r="D3173" s="1206"/>
      <c r="E3173" s="1212"/>
      <c r="F3173" s="1212"/>
      <c r="G3173" s="1149">
        <f>+L3173</f>
        <v>0</v>
      </c>
      <c r="H3173" s="1238">
        <f>E3173*G3173</f>
        <v>0</v>
      </c>
      <c r="I3173" s="782"/>
      <c r="J3173" s="1397">
        <f>+F3173</f>
        <v>0</v>
      </c>
      <c r="L3173" s="1399">
        <f>J3173*$L$3</f>
        <v>0</v>
      </c>
      <c r="R3173" s="1212"/>
      <c r="S3173" s="1212"/>
    </row>
    <row r="3174" spans="1:19" ht="9.75" hidden="1" customHeight="1">
      <c r="A3174" s="1349"/>
      <c r="B3174" s="1349"/>
      <c r="C3174" s="1204"/>
      <c r="D3174" s="1207"/>
      <c r="E3174" s="1213"/>
      <c r="F3174" s="1213"/>
      <c r="G3174" s="1149"/>
      <c r="H3174" s="1238"/>
      <c r="I3174" s="782"/>
      <c r="J3174" s="1398"/>
      <c r="L3174" s="1399"/>
      <c r="R3174" s="1213"/>
      <c r="S3174" s="1213"/>
    </row>
    <row r="3175" spans="1:19" ht="9.75" hidden="1" customHeight="1">
      <c r="A3175" s="1349"/>
      <c r="B3175" s="1349"/>
      <c r="C3175" s="1204"/>
      <c r="D3175" s="1207"/>
      <c r="E3175" s="1213"/>
      <c r="F3175" s="1213"/>
      <c r="G3175" s="1149"/>
      <c r="H3175" s="1238"/>
      <c r="I3175" s="782"/>
      <c r="J3175" s="1398"/>
      <c r="L3175" s="1399"/>
      <c r="R3175" s="1213"/>
      <c r="S3175" s="1213"/>
    </row>
    <row r="3176" spans="1:19" ht="9.75" hidden="1" customHeight="1">
      <c r="A3176" s="1349"/>
      <c r="B3176" s="1349"/>
      <c r="C3176" s="1204"/>
      <c r="D3176" s="1207"/>
      <c r="E3176" s="1213"/>
      <c r="F3176" s="1213"/>
      <c r="G3176" s="1149"/>
      <c r="H3176" s="1238"/>
      <c r="I3176" s="782"/>
      <c r="J3176" s="1398"/>
      <c r="L3176" s="1399"/>
      <c r="R3176" s="1213"/>
      <c r="S3176" s="1213"/>
    </row>
    <row r="3177" spans="1:19" ht="9.75" hidden="1" customHeight="1">
      <c r="A3177" s="1350"/>
      <c r="B3177" s="1350"/>
      <c r="C3177" s="1205"/>
      <c r="D3177" s="1208"/>
      <c r="E3177" s="1214"/>
      <c r="F3177" s="1214"/>
      <c r="G3177" s="1149"/>
      <c r="H3177" s="1238"/>
      <c r="I3177" s="782"/>
      <c r="J3177" s="1398"/>
      <c r="L3177" s="1399"/>
      <c r="P3177" s="217"/>
      <c r="R3177" s="1214"/>
      <c r="S3177" s="1214"/>
    </row>
    <row r="3178" spans="1:19" ht="9.75" hidden="1" customHeight="1">
      <c r="A3178" s="1145"/>
      <c r="B3178" s="1145"/>
      <c r="C3178" s="1144"/>
      <c r="D3178" s="1147"/>
      <c r="E3178" s="1149"/>
      <c r="F3178" s="1212"/>
      <c r="G3178" s="1149">
        <f>+L3178</f>
        <v>0</v>
      </c>
      <c r="H3178" s="1238">
        <f>E3178*G3178</f>
        <v>0</v>
      </c>
      <c r="I3178" s="782"/>
      <c r="J3178" s="1397">
        <f>+F3178</f>
        <v>0</v>
      </c>
      <c r="L3178" s="1399">
        <f>J3178*$L$3</f>
        <v>0</v>
      </c>
      <c r="R3178" s="1212"/>
      <c r="S3178" s="1212"/>
    </row>
    <row r="3179" spans="1:19" ht="9.75" hidden="1" customHeight="1">
      <c r="A3179" s="1145"/>
      <c r="B3179" s="1145"/>
      <c r="C3179" s="1144"/>
      <c r="D3179" s="1147"/>
      <c r="E3179" s="1149"/>
      <c r="F3179" s="1213"/>
      <c r="G3179" s="1149"/>
      <c r="H3179" s="1238"/>
      <c r="I3179" s="782"/>
      <c r="J3179" s="1398"/>
      <c r="L3179" s="1399"/>
      <c r="R3179" s="1213"/>
      <c r="S3179" s="1213"/>
    </row>
    <row r="3180" spans="1:19" ht="9.75" hidden="1" customHeight="1">
      <c r="A3180" s="1145"/>
      <c r="B3180" s="1145"/>
      <c r="C3180" s="1144"/>
      <c r="D3180" s="1147"/>
      <c r="E3180" s="1149"/>
      <c r="F3180" s="1213"/>
      <c r="G3180" s="1149"/>
      <c r="H3180" s="1238"/>
      <c r="I3180" s="782"/>
      <c r="J3180" s="1398"/>
      <c r="L3180" s="1399"/>
      <c r="P3180" s="219"/>
      <c r="R3180" s="1213"/>
      <c r="S3180" s="1213"/>
    </row>
    <row r="3181" spans="1:19" ht="9.75" hidden="1" customHeight="1">
      <c r="A3181" s="1145"/>
      <c r="B3181" s="1145"/>
      <c r="C3181" s="1144"/>
      <c r="D3181" s="1147"/>
      <c r="E3181" s="1149"/>
      <c r="F3181" s="1213"/>
      <c r="G3181" s="1149"/>
      <c r="H3181" s="1238"/>
      <c r="I3181" s="782"/>
      <c r="J3181" s="1398"/>
      <c r="L3181" s="1399"/>
      <c r="R3181" s="1213"/>
      <c r="S3181" s="1213"/>
    </row>
    <row r="3182" spans="1:19" ht="9.75" hidden="1" customHeight="1">
      <c r="A3182" s="1145"/>
      <c r="B3182" s="1145"/>
      <c r="C3182" s="1144"/>
      <c r="D3182" s="1147"/>
      <c r="E3182" s="1149"/>
      <c r="F3182" s="1214"/>
      <c r="G3182" s="1149"/>
      <c r="H3182" s="1238"/>
      <c r="I3182" s="782"/>
      <c r="J3182" s="1398"/>
      <c r="L3182" s="1399"/>
      <c r="R3182" s="1214"/>
      <c r="S3182" s="1214"/>
    </row>
    <row r="3183" spans="1:19" ht="9.75" hidden="1" customHeight="1">
      <c r="A3183" s="1145"/>
      <c r="B3183" s="1145"/>
      <c r="C3183" s="1144"/>
      <c r="D3183" s="1147"/>
      <c r="E3183" s="1146"/>
      <c r="F3183" s="1154"/>
      <c r="G3183" s="1149">
        <f>+L3183</f>
        <v>0</v>
      </c>
      <c r="H3183" s="1238">
        <f>E3183*G3183</f>
        <v>0</v>
      </c>
      <c r="I3183" s="782"/>
      <c r="J3183" s="1397">
        <f>+F3183</f>
        <v>0</v>
      </c>
      <c r="L3183" s="1399">
        <f>J3183*$L$3</f>
        <v>0</v>
      </c>
      <c r="R3183" s="1154"/>
      <c r="S3183" s="1154"/>
    </row>
    <row r="3184" spans="1:19" ht="9.75" hidden="1" customHeight="1">
      <c r="A3184" s="1145"/>
      <c r="B3184" s="1145"/>
      <c r="C3184" s="1144"/>
      <c r="D3184" s="1147"/>
      <c r="E3184" s="1146"/>
      <c r="F3184" s="1155"/>
      <c r="G3184" s="1149"/>
      <c r="H3184" s="1238"/>
      <c r="I3184" s="782"/>
      <c r="J3184" s="1398"/>
      <c r="L3184" s="1399"/>
      <c r="R3184" s="1155"/>
      <c r="S3184" s="1155"/>
    </row>
    <row r="3185" spans="1:19" ht="9.75" hidden="1" customHeight="1">
      <c r="A3185" s="1145"/>
      <c r="B3185" s="1145"/>
      <c r="C3185" s="1144"/>
      <c r="D3185" s="1147"/>
      <c r="E3185" s="1146"/>
      <c r="F3185" s="1155"/>
      <c r="G3185" s="1149"/>
      <c r="H3185" s="1238"/>
      <c r="I3185" s="782"/>
      <c r="J3185" s="1398"/>
      <c r="L3185" s="1399"/>
      <c r="R3185" s="1155"/>
      <c r="S3185" s="1155"/>
    </row>
    <row r="3186" spans="1:19" ht="9.75" hidden="1" customHeight="1">
      <c r="A3186" s="1145"/>
      <c r="B3186" s="1145"/>
      <c r="C3186" s="1144"/>
      <c r="D3186" s="1147"/>
      <c r="E3186" s="1146"/>
      <c r="F3186" s="1155"/>
      <c r="G3186" s="1149"/>
      <c r="H3186" s="1238"/>
      <c r="I3186" s="782"/>
      <c r="J3186" s="1398"/>
      <c r="L3186" s="1399"/>
      <c r="R3186" s="1155"/>
      <c r="S3186" s="1155"/>
    </row>
    <row r="3187" spans="1:19" ht="9.75" hidden="1" customHeight="1">
      <c r="A3187" s="1145"/>
      <c r="B3187" s="1145"/>
      <c r="C3187" s="1144"/>
      <c r="D3187" s="1147"/>
      <c r="E3187" s="1146"/>
      <c r="F3187" s="1156"/>
      <c r="G3187" s="1149"/>
      <c r="H3187" s="1238"/>
      <c r="I3187" s="782"/>
      <c r="J3187" s="1398"/>
      <c r="L3187" s="1399"/>
      <c r="R3187" s="1156"/>
      <c r="S3187" s="1156"/>
    </row>
    <row r="3188" spans="1:19" ht="9.75" hidden="1" customHeight="1">
      <c r="A3188" s="1145"/>
      <c r="B3188" s="1145"/>
      <c r="C3188" s="1144"/>
      <c r="D3188" s="1147"/>
      <c r="E3188" s="1149"/>
      <c r="F3188" s="1212"/>
      <c r="G3188" s="1149">
        <f>+L3188</f>
        <v>0</v>
      </c>
      <c r="H3188" s="1238">
        <f>E3188*G3188</f>
        <v>0</v>
      </c>
      <c r="I3188" s="782"/>
      <c r="J3188" s="1397">
        <f>+F3188</f>
        <v>0</v>
      </c>
      <c r="L3188" s="1399">
        <f>J3188*$L$3</f>
        <v>0</v>
      </c>
      <c r="R3188" s="1212"/>
      <c r="S3188" s="1212"/>
    </row>
    <row r="3189" spans="1:19" ht="9.75" hidden="1" customHeight="1">
      <c r="A3189" s="1145"/>
      <c r="B3189" s="1145"/>
      <c r="C3189" s="1144"/>
      <c r="D3189" s="1147"/>
      <c r="E3189" s="1149"/>
      <c r="F3189" s="1213"/>
      <c r="G3189" s="1149"/>
      <c r="H3189" s="1238"/>
      <c r="I3189" s="782"/>
      <c r="J3189" s="1398"/>
      <c r="L3189" s="1399"/>
      <c r="R3189" s="1213"/>
      <c r="S3189" s="1213"/>
    </row>
    <row r="3190" spans="1:19" ht="9.75" hidden="1" customHeight="1">
      <c r="A3190" s="1145"/>
      <c r="B3190" s="1145"/>
      <c r="C3190" s="1144"/>
      <c r="D3190" s="1147"/>
      <c r="E3190" s="1149"/>
      <c r="F3190" s="1213"/>
      <c r="G3190" s="1149"/>
      <c r="H3190" s="1238"/>
      <c r="I3190" s="782"/>
      <c r="J3190" s="1398"/>
      <c r="L3190" s="1399"/>
      <c r="R3190" s="1213"/>
      <c r="S3190" s="1213"/>
    </row>
    <row r="3191" spans="1:19" ht="9.75" hidden="1" customHeight="1">
      <c r="A3191" s="1145"/>
      <c r="B3191" s="1145"/>
      <c r="C3191" s="1144"/>
      <c r="D3191" s="1147"/>
      <c r="E3191" s="1149"/>
      <c r="F3191" s="1213"/>
      <c r="G3191" s="1149"/>
      <c r="H3191" s="1238"/>
      <c r="I3191" s="782"/>
      <c r="J3191" s="1398"/>
      <c r="L3191" s="1399"/>
      <c r="R3191" s="1213"/>
      <c r="S3191" s="1213"/>
    </row>
    <row r="3192" spans="1:19" ht="9.75" hidden="1" customHeight="1">
      <c r="A3192" s="1145"/>
      <c r="B3192" s="1145"/>
      <c r="C3192" s="1144"/>
      <c r="D3192" s="1147"/>
      <c r="E3192" s="1149"/>
      <c r="F3192" s="1214"/>
      <c r="G3192" s="1149"/>
      <c r="H3192" s="1238"/>
      <c r="I3192" s="782"/>
      <c r="J3192" s="1398"/>
      <c r="L3192" s="1399"/>
      <c r="R3192" s="1214"/>
      <c r="S3192" s="1214"/>
    </row>
    <row r="3193" spans="1:19" ht="9.75" hidden="1" customHeight="1">
      <c r="A3193" s="1145"/>
      <c r="B3193" s="1145"/>
      <c r="C3193" s="1144"/>
      <c r="D3193" s="1147"/>
      <c r="E3193" s="1149"/>
      <c r="F3193" s="1212"/>
      <c r="G3193" s="1149">
        <f>+L3193</f>
        <v>0</v>
      </c>
      <c r="H3193" s="1238">
        <f>E3193*G3193</f>
        <v>0</v>
      </c>
      <c r="I3193" s="782"/>
      <c r="J3193" s="1397">
        <f>+F3193</f>
        <v>0</v>
      </c>
      <c r="L3193" s="1399">
        <f>J3193*$L$3</f>
        <v>0</v>
      </c>
      <c r="R3193" s="1212"/>
      <c r="S3193" s="1212"/>
    </row>
    <row r="3194" spans="1:19" ht="9.75" hidden="1" customHeight="1">
      <c r="A3194" s="1145"/>
      <c r="B3194" s="1145"/>
      <c r="C3194" s="1144"/>
      <c r="D3194" s="1147"/>
      <c r="E3194" s="1149"/>
      <c r="F3194" s="1213"/>
      <c r="G3194" s="1149"/>
      <c r="H3194" s="1238"/>
      <c r="I3194" s="782"/>
      <c r="J3194" s="1398"/>
      <c r="L3194" s="1399"/>
      <c r="R3194" s="1213"/>
      <c r="S3194" s="1213"/>
    </row>
    <row r="3195" spans="1:19" ht="9.75" hidden="1" customHeight="1">
      <c r="A3195" s="1145"/>
      <c r="B3195" s="1145"/>
      <c r="C3195" s="1144"/>
      <c r="D3195" s="1147"/>
      <c r="E3195" s="1149"/>
      <c r="F3195" s="1213"/>
      <c r="G3195" s="1149"/>
      <c r="H3195" s="1238"/>
      <c r="I3195" s="782"/>
      <c r="J3195" s="1398"/>
      <c r="L3195" s="1399"/>
      <c r="R3195" s="1213"/>
      <c r="S3195" s="1213"/>
    </row>
    <row r="3196" spans="1:19" ht="9.75" hidden="1" customHeight="1">
      <c r="A3196" s="1145"/>
      <c r="B3196" s="1145"/>
      <c r="C3196" s="1144"/>
      <c r="D3196" s="1147"/>
      <c r="E3196" s="1149"/>
      <c r="F3196" s="1213"/>
      <c r="G3196" s="1149"/>
      <c r="H3196" s="1238"/>
      <c r="I3196" s="782"/>
      <c r="J3196" s="1398"/>
      <c r="L3196" s="1399"/>
      <c r="R3196" s="1213"/>
      <c r="S3196" s="1213"/>
    </row>
    <row r="3197" spans="1:19" ht="9.75" hidden="1" customHeight="1">
      <c r="A3197" s="1145"/>
      <c r="B3197" s="1145"/>
      <c r="C3197" s="1144"/>
      <c r="D3197" s="1147"/>
      <c r="E3197" s="1149"/>
      <c r="F3197" s="1214"/>
      <c r="G3197" s="1149"/>
      <c r="H3197" s="1238"/>
      <c r="I3197" s="782"/>
      <c r="J3197" s="1398"/>
      <c r="L3197" s="1399"/>
      <c r="R3197" s="1214"/>
      <c r="S3197" s="1214"/>
    </row>
    <row r="3198" spans="1:19" ht="9.75" hidden="1" customHeight="1">
      <c r="A3198" s="1145"/>
      <c r="B3198" s="1145"/>
      <c r="C3198" s="1144"/>
      <c r="D3198" s="1147"/>
      <c r="E3198" s="1149"/>
      <c r="F3198" s="1212"/>
      <c r="G3198" s="1149">
        <f>+L3198</f>
        <v>0</v>
      </c>
      <c r="H3198" s="1238">
        <f>E3198*G3198</f>
        <v>0</v>
      </c>
      <c r="I3198" s="782"/>
      <c r="J3198" s="1397">
        <f>+F3198</f>
        <v>0</v>
      </c>
      <c r="L3198" s="1399">
        <f>J3198*$L$3</f>
        <v>0</v>
      </c>
      <c r="R3198" s="1212"/>
      <c r="S3198" s="1212"/>
    </row>
    <row r="3199" spans="1:19" ht="9.75" hidden="1" customHeight="1">
      <c r="A3199" s="1145"/>
      <c r="B3199" s="1145"/>
      <c r="C3199" s="1144"/>
      <c r="D3199" s="1147"/>
      <c r="E3199" s="1149"/>
      <c r="F3199" s="1213"/>
      <c r="G3199" s="1149"/>
      <c r="H3199" s="1238"/>
      <c r="I3199" s="782"/>
      <c r="J3199" s="1398"/>
      <c r="L3199" s="1399"/>
      <c r="R3199" s="1213"/>
      <c r="S3199" s="1213"/>
    </row>
    <row r="3200" spans="1:19" ht="9.75" hidden="1" customHeight="1">
      <c r="A3200" s="1145"/>
      <c r="B3200" s="1145"/>
      <c r="C3200" s="1144"/>
      <c r="D3200" s="1147"/>
      <c r="E3200" s="1149"/>
      <c r="F3200" s="1213"/>
      <c r="G3200" s="1149"/>
      <c r="H3200" s="1238"/>
      <c r="I3200" s="782"/>
      <c r="J3200" s="1398"/>
      <c r="L3200" s="1399"/>
      <c r="R3200" s="1213"/>
      <c r="S3200" s="1213"/>
    </row>
    <row r="3201" spans="1:19" ht="9.75" hidden="1" customHeight="1">
      <c r="A3201" s="1145"/>
      <c r="B3201" s="1145"/>
      <c r="C3201" s="1144"/>
      <c r="D3201" s="1147"/>
      <c r="E3201" s="1149"/>
      <c r="F3201" s="1213"/>
      <c r="G3201" s="1149"/>
      <c r="H3201" s="1238"/>
      <c r="I3201" s="782"/>
      <c r="J3201" s="1398"/>
      <c r="L3201" s="1399"/>
      <c r="R3201" s="1213"/>
      <c r="S3201" s="1213"/>
    </row>
    <row r="3202" spans="1:19" ht="9.75" hidden="1" customHeight="1">
      <c r="A3202" s="1145"/>
      <c r="B3202" s="1145"/>
      <c r="C3202" s="1144"/>
      <c r="D3202" s="1147"/>
      <c r="E3202" s="1149"/>
      <c r="F3202" s="1214"/>
      <c r="G3202" s="1149"/>
      <c r="H3202" s="1238"/>
      <c r="I3202" s="782"/>
      <c r="J3202" s="1398"/>
      <c r="L3202" s="1399"/>
      <c r="R3202" s="1214"/>
      <c r="S3202" s="1214"/>
    </row>
    <row r="3203" spans="1:19" ht="9.75" hidden="1" customHeight="1">
      <c r="A3203" s="1145"/>
      <c r="B3203" s="1145"/>
      <c r="C3203" s="1144"/>
      <c r="D3203" s="1147"/>
      <c r="E3203" s="1149"/>
      <c r="F3203" s="1212"/>
      <c r="G3203" s="1149">
        <f>+L3203</f>
        <v>0</v>
      </c>
      <c r="H3203" s="1238">
        <f>E3203*G3203</f>
        <v>0</v>
      </c>
      <c r="I3203" s="782"/>
      <c r="J3203" s="1397">
        <f>+F3203</f>
        <v>0</v>
      </c>
      <c r="L3203" s="1399">
        <f>J3203*$L$3</f>
        <v>0</v>
      </c>
      <c r="R3203" s="1212"/>
      <c r="S3203" s="1212"/>
    </row>
    <row r="3204" spans="1:19" ht="9.75" hidden="1" customHeight="1">
      <c r="A3204" s="1145"/>
      <c r="B3204" s="1145"/>
      <c r="C3204" s="1144"/>
      <c r="D3204" s="1147"/>
      <c r="E3204" s="1149"/>
      <c r="F3204" s="1213"/>
      <c r="G3204" s="1149"/>
      <c r="H3204" s="1238"/>
      <c r="I3204" s="782"/>
      <c r="J3204" s="1398"/>
      <c r="L3204" s="1399"/>
      <c r="R3204" s="1213"/>
      <c r="S3204" s="1213"/>
    </row>
    <row r="3205" spans="1:19" ht="9.75" hidden="1" customHeight="1">
      <c r="A3205" s="1145"/>
      <c r="B3205" s="1145"/>
      <c r="C3205" s="1144"/>
      <c r="D3205" s="1147"/>
      <c r="E3205" s="1149"/>
      <c r="F3205" s="1213"/>
      <c r="G3205" s="1149"/>
      <c r="H3205" s="1238"/>
      <c r="I3205" s="782"/>
      <c r="J3205" s="1398"/>
      <c r="L3205" s="1399"/>
      <c r="R3205" s="1213"/>
      <c r="S3205" s="1213"/>
    </row>
    <row r="3206" spans="1:19" ht="9.75" hidden="1" customHeight="1">
      <c r="A3206" s="1145"/>
      <c r="B3206" s="1145"/>
      <c r="C3206" s="1144"/>
      <c r="D3206" s="1147"/>
      <c r="E3206" s="1149"/>
      <c r="F3206" s="1213"/>
      <c r="G3206" s="1149"/>
      <c r="H3206" s="1238"/>
      <c r="I3206" s="782"/>
      <c r="J3206" s="1398"/>
      <c r="L3206" s="1399"/>
      <c r="R3206" s="1213"/>
      <c r="S3206" s="1213"/>
    </row>
    <row r="3207" spans="1:19" ht="9.75" hidden="1" customHeight="1">
      <c r="A3207" s="1145"/>
      <c r="B3207" s="1145"/>
      <c r="C3207" s="1144"/>
      <c r="D3207" s="1147"/>
      <c r="E3207" s="1149"/>
      <c r="F3207" s="1214"/>
      <c r="G3207" s="1149"/>
      <c r="H3207" s="1238"/>
      <c r="I3207" s="782"/>
      <c r="J3207" s="1398"/>
      <c r="L3207" s="1399"/>
      <c r="R3207" s="1214"/>
      <c r="S3207" s="1214"/>
    </row>
    <row r="3208" spans="1:19" ht="9.75" hidden="1" customHeight="1">
      <c r="A3208" s="1145"/>
      <c r="B3208" s="1145"/>
      <c r="C3208" s="1144"/>
      <c r="D3208" s="1147"/>
      <c r="E3208" s="1149"/>
      <c r="F3208" s="1212"/>
      <c r="G3208" s="1149">
        <f>+L3208</f>
        <v>0</v>
      </c>
      <c r="H3208" s="1238">
        <f>E3208*G3208</f>
        <v>0</v>
      </c>
      <c r="I3208" s="782"/>
      <c r="J3208" s="1397">
        <f>+F3208</f>
        <v>0</v>
      </c>
      <c r="L3208" s="1399">
        <f>J3208*$L$3</f>
        <v>0</v>
      </c>
      <c r="R3208" s="1212"/>
      <c r="S3208" s="1212"/>
    </row>
    <row r="3209" spans="1:19" ht="9.75" hidden="1" customHeight="1">
      <c r="A3209" s="1145"/>
      <c r="B3209" s="1145"/>
      <c r="C3209" s="1144"/>
      <c r="D3209" s="1147"/>
      <c r="E3209" s="1149"/>
      <c r="F3209" s="1213"/>
      <c r="G3209" s="1149"/>
      <c r="H3209" s="1238"/>
      <c r="I3209" s="782"/>
      <c r="J3209" s="1398"/>
      <c r="L3209" s="1399"/>
      <c r="R3209" s="1213"/>
      <c r="S3209" s="1213"/>
    </row>
    <row r="3210" spans="1:19" ht="9.75" hidden="1" customHeight="1">
      <c r="A3210" s="1145"/>
      <c r="B3210" s="1145"/>
      <c r="C3210" s="1144"/>
      <c r="D3210" s="1147"/>
      <c r="E3210" s="1149"/>
      <c r="F3210" s="1213"/>
      <c r="G3210" s="1149"/>
      <c r="H3210" s="1238"/>
      <c r="I3210" s="782"/>
      <c r="J3210" s="1398"/>
      <c r="L3210" s="1399"/>
      <c r="R3210" s="1213"/>
      <c r="S3210" s="1213"/>
    </row>
    <row r="3211" spans="1:19" ht="9.75" hidden="1" customHeight="1">
      <c r="A3211" s="1145"/>
      <c r="B3211" s="1145"/>
      <c r="C3211" s="1144"/>
      <c r="D3211" s="1147"/>
      <c r="E3211" s="1149"/>
      <c r="F3211" s="1213"/>
      <c r="G3211" s="1149"/>
      <c r="H3211" s="1238"/>
      <c r="I3211" s="782"/>
      <c r="J3211" s="1398"/>
      <c r="L3211" s="1399"/>
      <c r="R3211" s="1213"/>
      <c r="S3211" s="1213"/>
    </row>
    <row r="3212" spans="1:19" ht="9.75" hidden="1" customHeight="1">
      <c r="A3212" s="1145"/>
      <c r="B3212" s="1145"/>
      <c r="C3212" s="1144"/>
      <c r="D3212" s="1147"/>
      <c r="E3212" s="1149"/>
      <c r="F3212" s="1214"/>
      <c r="G3212" s="1149"/>
      <c r="H3212" s="1238"/>
      <c r="I3212" s="782"/>
      <c r="J3212" s="1398"/>
      <c r="L3212" s="1399"/>
      <c r="R3212" s="1214"/>
      <c r="S3212" s="1214"/>
    </row>
    <row r="3213" spans="1:19" ht="9.75" hidden="1" customHeight="1">
      <c r="A3213" s="1145"/>
      <c r="B3213" s="1145"/>
      <c r="C3213" s="1144"/>
      <c r="D3213" s="1147"/>
      <c r="E3213" s="1149"/>
      <c r="F3213" s="1212"/>
      <c r="G3213" s="1149">
        <f>+L3213</f>
        <v>0</v>
      </c>
      <c r="H3213" s="1238">
        <f>E3213*G3213</f>
        <v>0</v>
      </c>
      <c r="I3213" s="782"/>
      <c r="J3213" s="1397">
        <f>+F3213</f>
        <v>0</v>
      </c>
      <c r="L3213" s="1399">
        <f>J3213*$L$3</f>
        <v>0</v>
      </c>
      <c r="R3213" s="1212"/>
      <c r="S3213" s="1212"/>
    </row>
    <row r="3214" spans="1:19" ht="9.75" hidden="1" customHeight="1">
      <c r="A3214" s="1145"/>
      <c r="B3214" s="1145"/>
      <c r="C3214" s="1144"/>
      <c r="D3214" s="1147"/>
      <c r="E3214" s="1149"/>
      <c r="F3214" s="1213"/>
      <c r="G3214" s="1149"/>
      <c r="H3214" s="1238"/>
      <c r="I3214" s="782"/>
      <c r="J3214" s="1398"/>
      <c r="L3214" s="1399"/>
      <c r="R3214" s="1213"/>
      <c r="S3214" s="1213"/>
    </row>
    <row r="3215" spans="1:19" ht="9.75" hidden="1" customHeight="1">
      <c r="A3215" s="1145"/>
      <c r="B3215" s="1145"/>
      <c r="C3215" s="1144"/>
      <c r="D3215" s="1147"/>
      <c r="E3215" s="1149"/>
      <c r="F3215" s="1213"/>
      <c r="G3215" s="1149"/>
      <c r="H3215" s="1238"/>
      <c r="I3215" s="782"/>
      <c r="J3215" s="1398"/>
      <c r="L3215" s="1399"/>
      <c r="R3215" s="1213"/>
      <c r="S3215" s="1213"/>
    </row>
    <row r="3216" spans="1:19" ht="9.75" hidden="1" customHeight="1">
      <c r="A3216" s="1145"/>
      <c r="B3216" s="1145"/>
      <c r="C3216" s="1144"/>
      <c r="D3216" s="1147"/>
      <c r="E3216" s="1149"/>
      <c r="F3216" s="1213"/>
      <c r="G3216" s="1149"/>
      <c r="H3216" s="1238"/>
      <c r="I3216" s="782"/>
      <c r="J3216" s="1398"/>
      <c r="L3216" s="1399"/>
      <c r="R3216" s="1213"/>
      <c r="S3216" s="1213"/>
    </row>
    <row r="3217" spans="1:19" ht="9.75" hidden="1" customHeight="1">
      <c r="A3217" s="1145"/>
      <c r="B3217" s="1145"/>
      <c r="C3217" s="1144"/>
      <c r="D3217" s="1147"/>
      <c r="E3217" s="1149"/>
      <c r="F3217" s="1214"/>
      <c r="G3217" s="1149"/>
      <c r="H3217" s="1238"/>
      <c r="I3217" s="782"/>
      <c r="J3217" s="1398"/>
      <c r="L3217" s="1399"/>
      <c r="R3217" s="1214"/>
      <c r="S3217" s="1214"/>
    </row>
    <row r="3218" spans="1:19" ht="9.75" hidden="1" customHeight="1">
      <c r="A3218" s="1145"/>
      <c r="B3218" s="1145"/>
      <c r="C3218" s="1144"/>
      <c r="D3218" s="1147"/>
      <c r="E3218" s="1149"/>
      <c r="F3218" s="1212"/>
      <c r="G3218" s="1149">
        <f>+L3218</f>
        <v>0</v>
      </c>
      <c r="H3218" s="1238">
        <f>E3218*G3218</f>
        <v>0</v>
      </c>
      <c r="I3218" s="782"/>
      <c r="J3218" s="1397">
        <f>+F3218</f>
        <v>0</v>
      </c>
      <c r="L3218" s="1399">
        <f>J3218*$L$3</f>
        <v>0</v>
      </c>
      <c r="R3218" s="1212"/>
      <c r="S3218" s="1212"/>
    </row>
    <row r="3219" spans="1:19" ht="9.75" hidden="1" customHeight="1">
      <c r="A3219" s="1145"/>
      <c r="B3219" s="1145"/>
      <c r="C3219" s="1144"/>
      <c r="D3219" s="1147"/>
      <c r="E3219" s="1149"/>
      <c r="F3219" s="1213"/>
      <c r="G3219" s="1149"/>
      <c r="H3219" s="1238"/>
      <c r="I3219" s="782"/>
      <c r="J3219" s="1398"/>
      <c r="L3219" s="1399"/>
      <c r="R3219" s="1213"/>
      <c r="S3219" s="1213"/>
    </row>
    <row r="3220" spans="1:19" ht="9.75" hidden="1" customHeight="1">
      <c r="A3220" s="1145"/>
      <c r="B3220" s="1145"/>
      <c r="C3220" s="1144"/>
      <c r="D3220" s="1147"/>
      <c r="E3220" s="1149"/>
      <c r="F3220" s="1213"/>
      <c r="G3220" s="1149"/>
      <c r="H3220" s="1238"/>
      <c r="I3220" s="782"/>
      <c r="J3220" s="1398"/>
      <c r="L3220" s="1399"/>
      <c r="R3220" s="1213"/>
      <c r="S3220" s="1213"/>
    </row>
    <row r="3221" spans="1:19" ht="9.75" hidden="1" customHeight="1">
      <c r="A3221" s="1145"/>
      <c r="B3221" s="1145"/>
      <c r="C3221" s="1144"/>
      <c r="D3221" s="1147"/>
      <c r="E3221" s="1149"/>
      <c r="F3221" s="1213"/>
      <c r="G3221" s="1149"/>
      <c r="H3221" s="1238"/>
      <c r="I3221" s="782"/>
      <c r="J3221" s="1398"/>
      <c r="L3221" s="1399"/>
      <c r="R3221" s="1213"/>
      <c r="S3221" s="1213"/>
    </row>
    <row r="3222" spans="1:19" ht="9.75" hidden="1" customHeight="1">
      <c r="A3222" s="1145"/>
      <c r="B3222" s="1145"/>
      <c r="C3222" s="1144"/>
      <c r="D3222" s="1147"/>
      <c r="E3222" s="1149"/>
      <c r="F3222" s="1214"/>
      <c r="G3222" s="1149"/>
      <c r="H3222" s="1238"/>
      <c r="I3222" s="782"/>
      <c r="J3222" s="1398"/>
      <c r="L3222" s="1399"/>
      <c r="R3222" s="1214"/>
      <c r="S3222" s="1214"/>
    </row>
    <row r="3223" spans="1:19" ht="9.75" hidden="1" customHeight="1">
      <c r="A3223" s="1145"/>
      <c r="B3223" s="1145"/>
      <c r="C3223" s="1144"/>
      <c r="D3223" s="1147"/>
      <c r="E3223" s="1149"/>
      <c r="F3223" s="1212"/>
      <c r="G3223" s="1149">
        <f>+L3223</f>
        <v>0</v>
      </c>
      <c r="H3223" s="1238">
        <f>E3223*G3223</f>
        <v>0</v>
      </c>
      <c r="I3223" s="782"/>
      <c r="J3223" s="1397">
        <f>+F3223</f>
        <v>0</v>
      </c>
      <c r="L3223" s="1399">
        <f>J3223*$L$3</f>
        <v>0</v>
      </c>
      <c r="R3223" s="1212"/>
      <c r="S3223" s="1212"/>
    </row>
    <row r="3224" spans="1:19" ht="9.75" hidden="1" customHeight="1">
      <c r="A3224" s="1145"/>
      <c r="B3224" s="1145"/>
      <c r="C3224" s="1144"/>
      <c r="D3224" s="1147"/>
      <c r="E3224" s="1149"/>
      <c r="F3224" s="1213"/>
      <c r="G3224" s="1149"/>
      <c r="H3224" s="1238"/>
      <c r="I3224" s="782"/>
      <c r="J3224" s="1398"/>
      <c r="L3224" s="1399"/>
      <c r="R3224" s="1213"/>
      <c r="S3224" s="1213"/>
    </row>
    <row r="3225" spans="1:19" ht="9.75" hidden="1" customHeight="1">
      <c r="A3225" s="1145"/>
      <c r="B3225" s="1145"/>
      <c r="C3225" s="1144"/>
      <c r="D3225" s="1147"/>
      <c r="E3225" s="1149"/>
      <c r="F3225" s="1213"/>
      <c r="G3225" s="1149"/>
      <c r="H3225" s="1238"/>
      <c r="I3225" s="782"/>
      <c r="J3225" s="1398"/>
      <c r="L3225" s="1399"/>
      <c r="R3225" s="1213"/>
      <c r="S3225" s="1213"/>
    </row>
    <row r="3226" spans="1:19" ht="9.75" hidden="1" customHeight="1">
      <c r="A3226" s="1145"/>
      <c r="B3226" s="1145"/>
      <c r="C3226" s="1144"/>
      <c r="D3226" s="1147"/>
      <c r="E3226" s="1149"/>
      <c r="F3226" s="1213"/>
      <c r="G3226" s="1149"/>
      <c r="H3226" s="1238"/>
      <c r="I3226" s="782"/>
      <c r="J3226" s="1398"/>
      <c r="L3226" s="1399"/>
      <c r="R3226" s="1213"/>
      <c r="S3226" s="1213"/>
    </row>
    <row r="3227" spans="1:19" ht="9.75" hidden="1" customHeight="1">
      <c r="A3227" s="1145"/>
      <c r="B3227" s="1145"/>
      <c r="C3227" s="1144"/>
      <c r="D3227" s="1147"/>
      <c r="E3227" s="1149"/>
      <c r="F3227" s="1214"/>
      <c r="G3227" s="1149"/>
      <c r="H3227" s="1238"/>
      <c r="I3227" s="782"/>
      <c r="J3227" s="1398"/>
      <c r="L3227" s="1399"/>
      <c r="R3227" s="1214"/>
      <c r="S3227" s="1214"/>
    </row>
    <row r="3228" spans="1:19" ht="9.75" hidden="1" customHeight="1">
      <c r="A3228" s="1145"/>
      <c r="B3228" s="1145"/>
      <c r="C3228" s="1144"/>
      <c r="D3228" s="1147"/>
      <c r="E3228" s="1149"/>
      <c r="F3228" s="1212"/>
      <c r="G3228" s="1149">
        <f>+L3228</f>
        <v>0</v>
      </c>
      <c r="H3228" s="1238">
        <f>E3228*G3228</f>
        <v>0</v>
      </c>
      <c r="I3228" s="782"/>
      <c r="J3228" s="1397">
        <f>+F3228</f>
        <v>0</v>
      </c>
      <c r="L3228" s="1399">
        <f>J3228*$L$3</f>
        <v>0</v>
      </c>
      <c r="R3228" s="1212"/>
      <c r="S3228" s="1212"/>
    </row>
    <row r="3229" spans="1:19" ht="9.75" hidden="1" customHeight="1">
      <c r="A3229" s="1145"/>
      <c r="B3229" s="1145"/>
      <c r="C3229" s="1144"/>
      <c r="D3229" s="1147"/>
      <c r="E3229" s="1149"/>
      <c r="F3229" s="1213"/>
      <c r="G3229" s="1149"/>
      <c r="H3229" s="1238"/>
      <c r="I3229" s="782"/>
      <c r="J3229" s="1398"/>
      <c r="L3229" s="1399"/>
      <c r="R3229" s="1213"/>
      <c r="S3229" s="1213"/>
    </row>
    <row r="3230" spans="1:19" ht="9.75" hidden="1" customHeight="1">
      <c r="A3230" s="1145"/>
      <c r="B3230" s="1145"/>
      <c r="C3230" s="1144"/>
      <c r="D3230" s="1147"/>
      <c r="E3230" s="1149"/>
      <c r="F3230" s="1213"/>
      <c r="G3230" s="1149"/>
      <c r="H3230" s="1238"/>
      <c r="I3230" s="782"/>
      <c r="J3230" s="1398"/>
      <c r="L3230" s="1399"/>
      <c r="R3230" s="1213"/>
      <c r="S3230" s="1213"/>
    </row>
    <row r="3231" spans="1:19" ht="9.75" hidden="1" customHeight="1">
      <c r="A3231" s="1145"/>
      <c r="B3231" s="1145"/>
      <c r="C3231" s="1144"/>
      <c r="D3231" s="1147"/>
      <c r="E3231" s="1149"/>
      <c r="F3231" s="1213"/>
      <c r="G3231" s="1149"/>
      <c r="H3231" s="1238"/>
      <c r="I3231" s="782"/>
      <c r="J3231" s="1398"/>
      <c r="L3231" s="1399"/>
      <c r="R3231" s="1213"/>
      <c r="S3231" s="1213"/>
    </row>
    <row r="3232" spans="1:19" ht="9.75" hidden="1" customHeight="1">
      <c r="A3232" s="1145"/>
      <c r="B3232" s="1145"/>
      <c r="C3232" s="1144"/>
      <c r="D3232" s="1147"/>
      <c r="E3232" s="1149"/>
      <c r="F3232" s="1214"/>
      <c r="G3232" s="1149"/>
      <c r="H3232" s="1238"/>
      <c r="I3232" s="782"/>
      <c r="J3232" s="1398"/>
      <c r="L3232" s="1399"/>
      <c r="R3232" s="1214"/>
      <c r="S3232" s="1214"/>
    </row>
    <row r="3233" spans="1:19" ht="9.75" hidden="1" customHeight="1">
      <c r="A3233" s="1145"/>
      <c r="B3233" s="1145"/>
      <c r="C3233" s="1144"/>
      <c r="D3233" s="1147"/>
      <c r="E3233" s="1149"/>
      <c r="F3233" s="1212"/>
      <c r="G3233" s="1149">
        <f>+L3233</f>
        <v>0</v>
      </c>
      <c r="H3233" s="1238">
        <f>E3233*G3233</f>
        <v>0</v>
      </c>
      <c r="I3233" s="782"/>
      <c r="J3233" s="1397">
        <f>+F3233</f>
        <v>0</v>
      </c>
      <c r="L3233" s="1399">
        <f>J3233*$L$3</f>
        <v>0</v>
      </c>
      <c r="R3233" s="1212"/>
      <c r="S3233" s="1212"/>
    </row>
    <row r="3234" spans="1:19" ht="9.75" hidden="1" customHeight="1">
      <c r="A3234" s="1145"/>
      <c r="B3234" s="1145"/>
      <c r="C3234" s="1144"/>
      <c r="D3234" s="1147"/>
      <c r="E3234" s="1149"/>
      <c r="F3234" s="1213"/>
      <c r="G3234" s="1149"/>
      <c r="H3234" s="1238"/>
      <c r="I3234" s="782"/>
      <c r="J3234" s="1398"/>
      <c r="L3234" s="1399"/>
      <c r="R3234" s="1213"/>
      <c r="S3234" s="1213"/>
    </row>
    <row r="3235" spans="1:19" ht="9.75" hidden="1" customHeight="1">
      <c r="A3235" s="1145"/>
      <c r="B3235" s="1145"/>
      <c r="C3235" s="1144"/>
      <c r="D3235" s="1147"/>
      <c r="E3235" s="1149"/>
      <c r="F3235" s="1213"/>
      <c r="G3235" s="1149"/>
      <c r="H3235" s="1238"/>
      <c r="I3235" s="782"/>
      <c r="J3235" s="1398"/>
      <c r="L3235" s="1399"/>
      <c r="R3235" s="1213"/>
      <c r="S3235" s="1213"/>
    </row>
    <row r="3236" spans="1:19" ht="9.75" hidden="1" customHeight="1">
      <c r="A3236" s="1145"/>
      <c r="B3236" s="1145"/>
      <c r="C3236" s="1144"/>
      <c r="D3236" s="1147"/>
      <c r="E3236" s="1149"/>
      <c r="F3236" s="1213"/>
      <c r="G3236" s="1149"/>
      <c r="H3236" s="1238"/>
      <c r="I3236" s="782"/>
      <c r="J3236" s="1398"/>
      <c r="L3236" s="1399"/>
      <c r="R3236" s="1213"/>
      <c r="S3236" s="1213"/>
    </row>
    <row r="3237" spans="1:19" ht="9.75" hidden="1" customHeight="1">
      <c r="A3237" s="1145"/>
      <c r="B3237" s="1145"/>
      <c r="C3237" s="1144"/>
      <c r="D3237" s="1147"/>
      <c r="E3237" s="1149"/>
      <c r="F3237" s="1214"/>
      <c r="G3237" s="1149"/>
      <c r="H3237" s="1238"/>
      <c r="I3237" s="782"/>
      <c r="J3237" s="1398"/>
      <c r="L3237" s="1399"/>
      <c r="R3237" s="1214"/>
      <c r="S3237" s="1214"/>
    </row>
    <row r="3238" spans="1:19" ht="9.75" hidden="1" customHeight="1">
      <c r="A3238" s="1145"/>
      <c r="B3238" s="1145"/>
      <c r="C3238" s="1144"/>
      <c r="D3238" s="1147"/>
      <c r="E3238" s="1149"/>
      <c r="F3238" s="1212"/>
      <c r="G3238" s="1149">
        <f>+L3238</f>
        <v>0</v>
      </c>
      <c r="H3238" s="1238">
        <f>E3238*G3238</f>
        <v>0</v>
      </c>
      <c r="I3238" s="782"/>
      <c r="J3238" s="1397">
        <f>+F3238</f>
        <v>0</v>
      </c>
      <c r="L3238" s="1399">
        <f>J3238*$L$3</f>
        <v>0</v>
      </c>
      <c r="R3238" s="1212"/>
      <c r="S3238" s="1212"/>
    </row>
    <row r="3239" spans="1:19" ht="9.75" hidden="1" customHeight="1">
      <c r="A3239" s="1145"/>
      <c r="B3239" s="1145"/>
      <c r="C3239" s="1144"/>
      <c r="D3239" s="1147"/>
      <c r="E3239" s="1149"/>
      <c r="F3239" s="1213"/>
      <c r="G3239" s="1149"/>
      <c r="H3239" s="1238"/>
      <c r="I3239" s="782"/>
      <c r="J3239" s="1398"/>
      <c r="L3239" s="1399"/>
      <c r="R3239" s="1213"/>
      <c r="S3239" s="1213"/>
    </row>
    <row r="3240" spans="1:19" ht="9.75" hidden="1" customHeight="1">
      <c r="A3240" s="1145"/>
      <c r="B3240" s="1145"/>
      <c r="C3240" s="1144"/>
      <c r="D3240" s="1147"/>
      <c r="E3240" s="1149"/>
      <c r="F3240" s="1213"/>
      <c r="G3240" s="1149"/>
      <c r="H3240" s="1238"/>
      <c r="I3240" s="782"/>
      <c r="J3240" s="1398"/>
      <c r="L3240" s="1399"/>
      <c r="R3240" s="1213"/>
      <c r="S3240" s="1213"/>
    </row>
    <row r="3241" spans="1:19" ht="9.75" hidden="1" customHeight="1">
      <c r="A3241" s="1145"/>
      <c r="B3241" s="1145"/>
      <c r="C3241" s="1144"/>
      <c r="D3241" s="1147"/>
      <c r="E3241" s="1149"/>
      <c r="F3241" s="1213"/>
      <c r="G3241" s="1149"/>
      <c r="H3241" s="1238"/>
      <c r="I3241" s="782"/>
      <c r="J3241" s="1398"/>
      <c r="L3241" s="1399"/>
      <c r="R3241" s="1213"/>
      <c r="S3241" s="1213"/>
    </row>
    <row r="3242" spans="1:19" ht="9.75" hidden="1" customHeight="1">
      <c r="A3242" s="1145"/>
      <c r="B3242" s="1145"/>
      <c r="C3242" s="1144"/>
      <c r="D3242" s="1147"/>
      <c r="E3242" s="1149"/>
      <c r="F3242" s="1214"/>
      <c r="G3242" s="1149"/>
      <c r="H3242" s="1238"/>
      <c r="I3242" s="782"/>
      <c r="J3242" s="1398"/>
      <c r="L3242" s="1399"/>
      <c r="R3242" s="1214"/>
      <c r="S3242" s="1214"/>
    </row>
    <row r="3243" spans="1:19" ht="9.75" hidden="1" customHeight="1">
      <c r="A3243" s="1145"/>
      <c r="B3243" s="1145"/>
      <c r="C3243" s="1144"/>
      <c r="D3243" s="1147"/>
      <c r="E3243" s="1149"/>
      <c r="F3243" s="1212"/>
      <c r="G3243" s="1149">
        <f>+L3243</f>
        <v>0</v>
      </c>
      <c r="H3243" s="1238">
        <f>E3243*G3243</f>
        <v>0</v>
      </c>
      <c r="I3243" s="782"/>
      <c r="J3243" s="1397">
        <f>+F3243</f>
        <v>0</v>
      </c>
      <c r="L3243" s="1399">
        <f>J3243*$L$3</f>
        <v>0</v>
      </c>
      <c r="R3243" s="1212"/>
      <c r="S3243" s="1212"/>
    </row>
    <row r="3244" spans="1:19" ht="9.75" hidden="1" customHeight="1">
      <c r="A3244" s="1145"/>
      <c r="B3244" s="1145"/>
      <c r="C3244" s="1144"/>
      <c r="D3244" s="1147"/>
      <c r="E3244" s="1149"/>
      <c r="F3244" s="1213"/>
      <c r="G3244" s="1149"/>
      <c r="H3244" s="1238"/>
      <c r="I3244" s="782"/>
      <c r="J3244" s="1398"/>
      <c r="L3244" s="1399"/>
      <c r="R3244" s="1213"/>
      <c r="S3244" s="1213"/>
    </row>
    <row r="3245" spans="1:19" ht="9.75" hidden="1" customHeight="1">
      <c r="A3245" s="1145"/>
      <c r="B3245" s="1145"/>
      <c r="C3245" s="1144"/>
      <c r="D3245" s="1147"/>
      <c r="E3245" s="1149"/>
      <c r="F3245" s="1213"/>
      <c r="G3245" s="1149"/>
      <c r="H3245" s="1238"/>
      <c r="I3245" s="782"/>
      <c r="J3245" s="1398"/>
      <c r="L3245" s="1399"/>
      <c r="R3245" s="1213"/>
      <c r="S3245" s="1213"/>
    </row>
    <row r="3246" spans="1:19" ht="9.75" hidden="1" customHeight="1">
      <c r="A3246" s="1145"/>
      <c r="B3246" s="1145"/>
      <c r="C3246" s="1144"/>
      <c r="D3246" s="1147"/>
      <c r="E3246" s="1149"/>
      <c r="F3246" s="1213"/>
      <c r="G3246" s="1149"/>
      <c r="H3246" s="1238"/>
      <c r="I3246" s="782"/>
      <c r="J3246" s="1398"/>
      <c r="L3246" s="1399"/>
      <c r="R3246" s="1213"/>
      <c r="S3246" s="1213"/>
    </row>
    <row r="3247" spans="1:19" ht="9.75" hidden="1" customHeight="1">
      <c r="A3247" s="1145"/>
      <c r="B3247" s="1145"/>
      <c r="C3247" s="1144"/>
      <c r="D3247" s="1147"/>
      <c r="E3247" s="1149"/>
      <c r="F3247" s="1214"/>
      <c r="G3247" s="1149"/>
      <c r="H3247" s="1238"/>
      <c r="I3247" s="782"/>
      <c r="J3247" s="1398"/>
      <c r="L3247" s="1399"/>
      <c r="R3247" s="1214"/>
      <c r="S3247" s="1214"/>
    </row>
    <row r="3248" spans="1:19" ht="9.75" hidden="1" customHeight="1">
      <c r="A3248" s="1145"/>
      <c r="B3248" s="1145"/>
      <c r="C3248" s="1144"/>
      <c r="D3248" s="1147"/>
      <c r="E3248" s="1149"/>
      <c r="F3248" s="1212"/>
      <c r="G3248" s="1149">
        <f>+L3248</f>
        <v>0</v>
      </c>
      <c r="H3248" s="1238">
        <f>E3248*G3248</f>
        <v>0</v>
      </c>
      <c r="I3248" s="782"/>
      <c r="J3248" s="1397">
        <f>+F3248</f>
        <v>0</v>
      </c>
      <c r="L3248" s="1399">
        <f>J3248*$L$3</f>
        <v>0</v>
      </c>
      <c r="R3248" s="1212"/>
      <c r="S3248" s="1212"/>
    </row>
    <row r="3249" spans="1:19" ht="9.75" hidden="1" customHeight="1">
      <c r="A3249" s="1145"/>
      <c r="B3249" s="1145"/>
      <c r="C3249" s="1144"/>
      <c r="D3249" s="1147"/>
      <c r="E3249" s="1149"/>
      <c r="F3249" s="1213"/>
      <c r="G3249" s="1149"/>
      <c r="H3249" s="1238"/>
      <c r="I3249" s="782"/>
      <c r="J3249" s="1398"/>
      <c r="L3249" s="1399"/>
      <c r="R3249" s="1213"/>
      <c r="S3249" s="1213"/>
    </row>
    <row r="3250" spans="1:19" ht="9.75" hidden="1" customHeight="1">
      <c r="A3250" s="1145"/>
      <c r="B3250" s="1145"/>
      <c r="C3250" s="1144"/>
      <c r="D3250" s="1147"/>
      <c r="E3250" s="1149"/>
      <c r="F3250" s="1213"/>
      <c r="G3250" s="1149"/>
      <c r="H3250" s="1238"/>
      <c r="I3250" s="782"/>
      <c r="J3250" s="1398"/>
      <c r="L3250" s="1399"/>
      <c r="R3250" s="1213"/>
      <c r="S3250" s="1213"/>
    </row>
    <row r="3251" spans="1:19" ht="9.75" hidden="1" customHeight="1">
      <c r="A3251" s="1145"/>
      <c r="B3251" s="1145"/>
      <c r="C3251" s="1144"/>
      <c r="D3251" s="1147"/>
      <c r="E3251" s="1149"/>
      <c r="F3251" s="1213"/>
      <c r="G3251" s="1149"/>
      <c r="H3251" s="1238"/>
      <c r="I3251" s="782"/>
      <c r="J3251" s="1398"/>
      <c r="L3251" s="1399"/>
      <c r="R3251" s="1213"/>
      <c r="S3251" s="1213"/>
    </row>
    <row r="3252" spans="1:19" ht="9.75" hidden="1" customHeight="1">
      <c r="A3252" s="1145"/>
      <c r="B3252" s="1145"/>
      <c r="C3252" s="1144"/>
      <c r="D3252" s="1147"/>
      <c r="E3252" s="1149"/>
      <c r="F3252" s="1214"/>
      <c r="G3252" s="1149"/>
      <c r="H3252" s="1238"/>
      <c r="I3252" s="782"/>
      <c r="J3252" s="1398"/>
      <c r="L3252" s="1399"/>
      <c r="R3252" s="1214"/>
      <c r="S3252" s="1214"/>
    </row>
    <row r="3253" spans="1:19" ht="9.75" hidden="1" customHeight="1">
      <c r="A3253" s="1145"/>
      <c r="B3253" s="1145"/>
      <c r="C3253" s="1144"/>
      <c r="D3253" s="1147"/>
      <c r="E3253" s="1149"/>
      <c r="F3253" s="1212"/>
      <c r="G3253" s="1149">
        <f>+L3253</f>
        <v>0</v>
      </c>
      <c r="H3253" s="1238">
        <f>E3253*G3253</f>
        <v>0</v>
      </c>
      <c r="I3253" s="782"/>
      <c r="J3253" s="1397">
        <f>+F3253</f>
        <v>0</v>
      </c>
      <c r="L3253" s="1399">
        <f>J3253*$L$3</f>
        <v>0</v>
      </c>
      <c r="R3253" s="1212"/>
      <c r="S3253" s="1212"/>
    </row>
    <row r="3254" spans="1:19" ht="9.75" hidden="1" customHeight="1">
      <c r="A3254" s="1145"/>
      <c r="B3254" s="1145"/>
      <c r="C3254" s="1144"/>
      <c r="D3254" s="1147"/>
      <c r="E3254" s="1149"/>
      <c r="F3254" s="1213"/>
      <c r="G3254" s="1149"/>
      <c r="H3254" s="1238"/>
      <c r="I3254" s="782"/>
      <c r="J3254" s="1398"/>
      <c r="L3254" s="1399"/>
      <c r="R3254" s="1213"/>
      <c r="S3254" s="1213"/>
    </row>
    <row r="3255" spans="1:19" ht="9.75" hidden="1" customHeight="1">
      <c r="A3255" s="1145"/>
      <c r="B3255" s="1145"/>
      <c r="C3255" s="1144"/>
      <c r="D3255" s="1147"/>
      <c r="E3255" s="1149"/>
      <c r="F3255" s="1213"/>
      <c r="G3255" s="1149"/>
      <c r="H3255" s="1238"/>
      <c r="I3255" s="782"/>
      <c r="J3255" s="1398"/>
      <c r="L3255" s="1399"/>
      <c r="R3255" s="1213"/>
      <c r="S3255" s="1213"/>
    </row>
    <row r="3256" spans="1:19" ht="9.75" hidden="1" customHeight="1">
      <c r="A3256" s="1145"/>
      <c r="B3256" s="1145"/>
      <c r="C3256" s="1144"/>
      <c r="D3256" s="1147"/>
      <c r="E3256" s="1149"/>
      <c r="F3256" s="1213"/>
      <c r="G3256" s="1149"/>
      <c r="H3256" s="1238"/>
      <c r="I3256" s="782"/>
      <c r="J3256" s="1398"/>
      <c r="L3256" s="1399"/>
      <c r="R3256" s="1213"/>
      <c r="S3256" s="1213"/>
    </row>
    <row r="3257" spans="1:19" ht="6.75" hidden="1" customHeight="1">
      <c r="A3257" s="1145"/>
      <c r="B3257" s="1145"/>
      <c r="C3257" s="1144"/>
      <c r="D3257" s="1147"/>
      <c r="E3257" s="1149"/>
      <c r="F3257" s="1214"/>
      <c r="G3257" s="1149"/>
      <c r="H3257" s="1238"/>
      <c r="I3257" s="782"/>
      <c r="J3257" s="1398"/>
      <c r="L3257" s="1399"/>
      <c r="R3257" s="1214"/>
      <c r="S3257" s="1214"/>
    </row>
    <row r="3258" spans="1:19" ht="9.75" hidden="1" customHeight="1">
      <c r="A3258" s="1145"/>
      <c r="B3258" s="1145"/>
      <c r="C3258" s="1144"/>
      <c r="D3258" s="1147"/>
      <c r="E3258" s="1149"/>
      <c r="F3258" s="1212"/>
      <c r="G3258" s="1149">
        <f>+L3258</f>
        <v>0</v>
      </c>
      <c r="H3258" s="1238">
        <f>E3258*G3258</f>
        <v>0</v>
      </c>
      <c r="I3258" s="782"/>
      <c r="J3258" s="1397">
        <f>+F3258</f>
        <v>0</v>
      </c>
      <c r="L3258" s="1399">
        <f>J3258*$L$3</f>
        <v>0</v>
      </c>
      <c r="R3258" s="1212"/>
      <c r="S3258" s="1212"/>
    </row>
    <row r="3259" spans="1:19" ht="9.75" hidden="1" customHeight="1">
      <c r="A3259" s="1145"/>
      <c r="B3259" s="1145"/>
      <c r="C3259" s="1144"/>
      <c r="D3259" s="1147"/>
      <c r="E3259" s="1149"/>
      <c r="F3259" s="1213"/>
      <c r="G3259" s="1149"/>
      <c r="H3259" s="1238"/>
      <c r="I3259" s="782"/>
      <c r="J3259" s="1398"/>
      <c r="L3259" s="1399"/>
      <c r="R3259" s="1213"/>
      <c r="S3259" s="1213"/>
    </row>
    <row r="3260" spans="1:19" ht="9.75" hidden="1" customHeight="1">
      <c r="A3260" s="1145"/>
      <c r="B3260" s="1145"/>
      <c r="C3260" s="1144"/>
      <c r="D3260" s="1147"/>
      <c r="E3260" s="1149"/>
      <c r="F3260" s="1213"/>
      <c r="G3260" s="1149"/>
      <c r="H3260" s="1238"/>
      <c r="I3260" s="782"/>
      <c r="J3260" s="1398"/>
      <c r="L3260" s="1399"/>
      <c r="R3260" s="1213"/>
      <c r="S3260" s="1213"/>
    </row>
    <row r="3261" spans="1:19" ht="9.75" hidden="1" customHeight="1">
      <c r="A3261" s="1145"/>
      <c r="B3261" s="1145"/>
      <c r="C3261" s="1144"/>
      <c r="D3261" s="1147"/>
      <c r="E3261" s="1149"/>
      <c r="F3261" s="1213"/>
      <c r="G3261" s="1149"/>
      <c r="H3261" s="1238"/>
      <c r="I3261" s="782"/>
      <c r="J3261" s="1398"/>
      <c r="L3261" s="1399"/>
      <c r="R3261" s="1213"/>
      <c r="S3261" s="1213"/>
    </row>
    <row r="3262" spans="1:19" ht="9.75" hidden="1" customHeight="1">
      <c r="A3262" s="1145"/>
      <c r="B3262" s="1145"/>
      <c r="C3262" s="1144"/>
      <c r="D3262" s="1147"/>
      <c r="E3262" s="1149"/>
      <c r="F3262" s="1214"/>
      <c r="G3262" s="1149"/>
      <c r="H3262" s="1238"/>
      <c r="I3262" s="782"/>
      <c r="J3262" s="1398"/>
      <c r="L3262" s="1399"/>
      <c r="R3262" s="1214"/>
      <c r="S3262" s="1214"/>
    </row>
    <row r="3263" spans="1:19" ht="9.75" hidden="1" customHeight="1">
      <c r="A3263" s="1145"/>
      <c r="B3263" s="1145"/>
      <c r="C3263" s="1415"/>
      <c r="D3263" s="1147"/>
      <c r="E3263" s="1149"/>
      <c r="F3263" s="1212"/>
      <c r="G3263" s="1149">
        <f>+L3263</f>
        <v>0</v>
      </c>
      <c r="H3263" s="1238">
        <f>E3263*G3263</f>
        <v>0</v>
      </c>
      <c r="I3263" s="782"/>
      <c r="J3263" s="1397">
        <f>+F3263</f>
        <v>0</v>
      </c>
      <c r="L3263" s="1399">
        <f>J3263*$L$3</f>
        <v>0</v>
      </c>
      <c r="R3263" s="1212"/>
      <c r="S3263" s="1212"/>
    </row>
    <row r="3264" spans="1:19" ht="9.75" hidden="1" customHeight="1">
      <c r="A3264" s="1145"/>
      <c r="B3264" s="1145"/>
      <c r="C3264" s="1415"/>
      <c r="D3264" s="1147"/>
      <c r="E3264" s="1149"/>
      <c r="F3264" s="1213"/>
      <c r="G3264" s="1149"/>
      <c r="H3264" s="1238"/>
      <c r="I3264" s="782"/>
      <c r="J3264" s="1398"/>
      <c r="L3264" s="1399"/>
      <c r="R3264" s="1213"/>
      <c r="S3264" s="1213"/>
    </row>
    <row r="3265" spans="1:19" ht="9.75" hidden="1" customHeight="1">
      <c r="A3265" s="1145"/>
      <c r="B3265" s="1145"/>
      <c r="C3265" s="1415"/>
      <c r="D3265" s="1147"/>
      <c r="E3265" s="1149"/>
      <c r="F3265" s="1213"/>
      <c r="G3265" s="1149"/>
      <c r="H3265" s="1238"/>
      <c r="I3265" s="782"/>
      <c r="J3265" s="1398"/>
      <c r="L3265" s="1399"/>
      <c r="R3265" s="1213"/>
      <c r="S3265" s="1213"/>
    </row>
    <row r="3266" spans="1:19" ht="9.75" hidden="1" customHeight="1">
      <c r="A3266" s="1145"/>
      <c r="B3266" s="1145"/>
      <c r="C3266" s="1415"/>
      <c r="D3266" s="1147"/>
      <c r="E3266" s="1149"/>
      <c r="F3266" s="1213"/>
      <c r="G3266" s="1149"/>
      <c r="H3266" s="1238"/>
      <c r="I3266" s="782"/>
      <c r="J3266" s="1398"/>
      <c r="L3266" s="1399"/>
      <c r="R3266" s="1213"/>
      <c r="S3266" s="1213"/>
    </row>
    <row r="3267" spans="1:19" ht="9.75" hidden="1" customHeight="1">
      <c r="A3267" s="1145"/>
      <c r="B3267" s="1145"/>
      <c r="C3267" s="1415"/>
      <c r="D3267" s="1147"/>
      <c r="E3267" s="1149"/>
      <c r="F3267" s="1214"/>
      <c r="G3267" s="1149"/>
      <c r="H3267" s="1238"/>
      <c r="I3267" s="782"/>
      <c r="J3267" s="1398"/>
      <c r="L3267" s="1399"/>
      <c r="R3267" s="1214"/>
      <c r="S3267" s="1214"/>
    </row>
    <row r="3268" spans="1:19" ht="9.75" hidden="1" customHeight="1">
      <c r="A3268" s="1145"/>
      <c r="B3268" s="1145"/>
      <c r="C3268" s="1415"/>
      <c r="D3268" s="1147"/>
      <c r="E3268" s="1149"/>
      <c r="F3268" s="1212"/>
      <c r="G3268" s="1149">
        <f>+L3268</f>
        <v>0</v>
      </c>
      <c r="H3268" s="1238">
        <f>E3268*G3268</f>
        <v>0</v>
      </c>
      <c r="I3268" s="782"/>
      <c r="J3268" s="1397">
        <f>+F3268</f>
        <v>0</v>
      </c>
      <c r="L3268" s="1399">
        <f>J3268*$L$3</f>
        <v>0</v>
      </c>
      <c r="R3268" s="1212"/>
      <c r="S3268" s="1212"/>
    </row>
    <row r="3269" spans="1:19" ht="9.75" hidden="1" customHeight="1">
      <c r="A3269" s="1145"/>
      <c r="B3269" s="1145"/>
      <c r="C3269" s="1415"/>
      <c r="D3269" s="1147"/>
      <c r="E3269" s="1149"/>
      <c r="F3269" s="1213"/>
      <c r="G3269" s="1149"/>
      <c r="H3269" s="1238"/>
      <c r="I3269" s="782"/>
      <c r="J3269" s="1398"/>
      <c r="L3269" s="1399"/>
      <c r="R3269" s="1213"/>
      <c r="S3269" s="1213"/>
    </row>
    <row r="3270" spans="1:19" ht="9.75" hidden="1" customHeight="1">
      <c r="A3270" s="1145"/>
      <c r="B3270" s="1145"/>
      <c r="C3270" s="1415"/>
      <c r="D3270" s="1147"/>
      <c r="E3270" s="1149"/>
      <c r="F3270" s="1213"/>
      <c r="G3270" s="1149"/>
      <c r="H3270" s="1238"/>
      <c r="I3270" s="782"/>
      <c r="J3270" s="1398"/>
      <c r="L3270" s="1399"/>
      <c r="R3270" s="1213"/>
      <c r="S3270" s="1213"/>
    </row>
    <row r="3271" spans="1:19" ht="9.75" hidden="1" customHeight="1">
      <c r="A3271" s="1145"/>
      <c r="B3271" s="1145"/>
      <c r="C3271" s="1415"/>
      <c r="D3271" s="1147"/>
      <c r="E3271" s="1149"/>
      <c r="F3271" s="1213"/>
      <c r="G3271" s="1149"/>
      <c r="H3271" s="1238"/>
      <c r="I3271" s="782"/>
      <c r="J3271" s="1398"/>
      <c r="L3271" s="1399"/>
      <c r="R3271" s="1213"/>
      <c r="S3271" s="1213"/>
    </row>
    <row r="3272" spans="1:19" ht="9.75" hidden="1" customHeight="1">
      <c r="A3272" s="1145"/>
      <c r="B3272" s="1145"/>
      <c r="C3272" s="1415"/>
      <c r="D3272" s="1147"/>
      <c r="E3272" s="1149"/>
      <c r="F3272" s="1214"/>
      <c r="G3272" s="1149"/>
      <c r="H3272" s="1238"/>
      <c r="I3272" s="782"/>
      <c r="J3272" s="1398"/>
      <c r="L3272" s="1399"/>
      <c r="R3272" s="1214"/>
      <c r="S3272" s="1214"/>
    </row>
    <row r="3273" spans="1:19" ht="9.75" hidden="1" customHeight="1">
      <c r="A3273" s="1145"/>
      <c r="B3273" s="1145"/>
      <c r="C3273" s="1144"/>
      <c r="D3273" s="1147"/>
      <c r="E3273" s="1149"/>
      <c r="F3273" s="1212"/>
      <c r="G3273" s="1149">
        <f>+L3273</f>
        <v>0</v>
      </c>
      <c r="H3273" s="1238">
        <f>E3273*G3273</f>
        <v>0</v>
      </c>
      <c r="I3273" s="782"/>
      <c r="J3273" s="1397">
        <f>+F3273</f>
        <v>0</v>
      </c>
      <c r="L3273" s="1399">
        <f>J3273*$L$3</f>
        <v>0</v>
      </c>
      <c r="R3273" s="1212"/>
      <c r="S3273" s="1212"/>
    </row>
    <row r="3274" spans="1:19" ht="9.75" hidden="1" customHeight="1">
      <c r="A3274" s="1145"/>
      <c r="B3274" s="1145"/>
      <c r="C3274" s="1144"/>
      <c r="D3274" s="1147"/>
      <c r="E3274" s="1149"/>
      <c r="F3274" s="1213"/>
      <c r="G3274" s="1149"/>
      <c r="H3274" s="1238"/>
      <c r="I3274" s="782"/>
      <c r="J3274" s="1398"/>
      <c r="L3274" s="1399"/>
      <c r="R3274" s="1213"/>
      <c r="S3274" s="1213"/>
    </row>
    <row r="3275" spans="1:19" ht="9.75" hidden="1" customHeight="1">
      <c r="A3275" s="1145"/>
      <c r="B3275" s="1145"/>
      <c r="C3275" s="1144"/>
      <c r="D3275" s="1147"/>
      <c r="E3275" s="1149"/>
      <c r="F3275" s="1213"/>
      <c r="G3275" s="1149"/>
      <c r="H3275" s="1238"/>
      <c r="I3275" s="782"/>
      <c r="J3275" s="1398"/>
      <c r="L3275" s="1399"/>
      <c r="R3275" s="1213"/>
      <c r="S3275" s="1213"/>
    </row>
    <row r="3276" spans="1:19" ht="9.75" hidden="1" customHeight="1">
      <c r="A3276" s="1145"/>
      <c r="B3276" s="1145"/>
      <c r="C3276" s="1144"/>
      <c r="D3276" s="1147"/>
      <c r="E3276" s="1149"/>
      <c r="F3276" s="1213"/>
      <c r="G3276" s="1149"/>
      <c r="H3276" s="1238"/>
      <c r="I3276" s="782"/>
      <c r="J3276" s="1398"/>
      <c r="L3276" s="1399"/>
      <c r="R3276" s="1213"/>
      <c r="S3276" s="1213"/>
    </row>
    <row r="3277" spans="1:19" ht="9.75" hidden="1" customHeight="1">
      <c r="A3277" s="1145"/>
      <c r="B3277" s="1145"/>
      <c r="C3277" s="1144"/>
      <c r="D3277" s="1147"/>
      <c r="E3277" s="1149"/>
      <c r="F3277" s="1214"/>
      <c r="G3277" s="1149"/>
      <c r="H3277" s="1238"/>
      <c r="I3277" s="782"/>
      <c r="J3277" s="1398"/>
      <c r="L3277" s="1399"/>
      <c r="R3277" s="1214"/>
      <c r="S3277" s="1214"/>
    </row>
    <row r="3278" spans="1:19" ht="9.75" hidden="1" customHeight="1">
      <c r="A3278" s="1145"/>
      <c r="B3278" s="1145"/>
      <c r="C3278" s="1144"/>
      <c r="D3278" s="1147"/>
      <c r="E3278" s="1149"/>
      <c r="F3278" s="1212"/>
      <c r="G3278" s="1149">
        <f>+L3278</f>
        <v>0</v>
      </c>
      <c r="H3278" s="1238">
        <f>E3278*G3278</f>
        <v>0</v>
      </c>
      <c r="I3278" s="782"/>
      <c r="J3278" s="1397">
        <f>+F3278</f>
        <v>0</v>
      </c>
      <c r="L3278" s="1399">
        <f>J3278*$L$3</f>
        <v>0</v>
      </c>
      <c r="R3278" s="1212"/>
      <c r="S3278" s="1212"/>
    </row>
    <row r="3279" spans="1:19" ht="9.75" hidden="1" customHeight="1">
      <c r="A3279" s="1145"/>
      <c r="B3279" s="1145"/>
      <c r="C3279" s="1144"/>
      <c r="D3279" s="1147"/>
      <c r="E3279" s="1149"/>
      <c r="F3279" s="1213"/>
      <c r="G3279" s="1149"/>
      <c r="H3279" s="1238"/>
      <c r="I3279" s="782"/>
      <c r="J3279" s="1398"/>
      <c r="L3279" s="1399"/>
      <c r="R3279" s="1213"/>
      <c r="S3279" s="1213"/>
    </row>
    <row r="3280" spans="1:19" ht="9.75" hidden="1" customHeight="1">
      <c r="A3280" s="1145"/>
      <c r="B3280" s="1145"/>
      <c r="C3280" s="1144"/>
      <c r="D3280" s="1147"/>
      <c r="E3280" s="1149"/>
      <c r="F3280" s="1213"/>
      <c r="G3280" s="1149"/>
      <c r="H3280" s="1238"/>
      <c r="I3280" s="782"/>
      <c r="J3280" s="1398"/>
      <c r="L3280" s="1399"/>
      <c r="R3280" s="1213"/>
      <c r="S3280" s="1213"/>
    </row>
    <row r="3281" spans="1:19" ht="9.75" hidden="1" customHeight="1">
      <c r="A3281" s="1145"/>
      <c r="B3281" s="1145"/>
      <c r="C3281" s="1144"/>
      <c r="D3281" s="1147"/>
      <c r="E3281" s="1149"/>
      <c r="F3281" s="1213"/>
      <c r="G3281" s="1149"/>
      <c r="H3281" s="1238"/>
      <c r="I3281" s="782"/>
      <c r="J3281" s="1398"/>
      <c r="L3281" s="1399"/>
      <c r="R3281" s="1213"/>
      <c r="S3281" s="1213"/>
    </row>
    <row r="3282" spans="1:19" ht="9.75" hidden="1" customHeight="1">
      <c r="A3282" s="1145"/>
      <c r="B3282" s="1145"/>
      <c r="C3282" s="1144"/>
      <c r="D3282" s="1147"/>
      <c r="E3282" s="1149"/>
      <c r="F3282" s="1214"/>
      <c r="G3282" s="1149"/>
      <c r="H3282" s="1238"/>
      <c r="I3282" s="782"/>
      <c r="J3282" s="1398"/>
      <c r="L3282" s="1399"/>
      <c r="R3282" s="1214"/>
      <c r="S3282" s="1214"/>
    </row>
    <row r="3283" spans="1:19" ht="9.75" hidden="1" customHeight="1">
      <c r="A3283" s="1145"/>
      <c r="B3283" s="1145"/>
      <c r="C3283" s="1144"/>
      <c r="D3283" s="1147"/>
      <c r="E3283" s="1149"/>
      <c r="F3283" s="1212"/>
      <c r="G3283" s="1149">
        <f>+L3283</f>
        <v>0</v>
      </c>
      <c r="H3283" s="1238">
        <f>E3283*G3283</f>
        <v>0</v>
      </c>
      <c r="I3283" s="782"/>
      <c r="J3283" s="1397">
        <f>+F3283</f>
        <v>0</v>
      </c>
      <c r="L3283" s="1399">
        <f>J3283*$L$3</f>
        <v>0</v>
      </c>
      <c r="R3283" s="1212"/>
      <c r="S3283" s="1212"/>
    </row>
    <row r="3284" spans="1:19" ht="9.75" hidden="1" customHeight="1">
      <c r="A3284" s="1145"/>
      <c r="B3284" s="1145"/>
      <c r="C3284" s="1144"/>
      <c r="D3284" s="1147"/>
      <c r="E3284" s="1149"/>
      <c r="F3284" s="1213"/>
      <c r="G3284" s="1149"/>
      <c r="H3284" s="1238"/>
      <c r="I3284" s="782"/>
      <c r="J3284" s="1398"/>
      <c r="L3284" s="1399"/>
      <c r="R3284" s="1213"/>
      <c r="S3284" s="1213"/>
    </row>
    <row r="3285" spans="1:19" ht="9.75" hidden="1" customHeight="1">
      <c r="A3285" s="1145"/>
      <c r="B3285" s="1145"/>
      <c r="C3285" s="1144"/>
      <c r="D3285" s="1147"/>
      <c r="E3285" s="1149"/>
      <c r="F3285" s="1213"/>
      <c r="G3285" s="1149"/>
      <c r="H3285" s="1238"/>
      <c r="I3285" s="782"/>
      <c r="J3285" s="1398"/>
      <c r="L3285" s="1399"/>
      <c r="R3285" s="1213"/>
      <c r="S3285" s="1213"/>
    </row>
    <row r="3286" spans="1:19" ht="9.75" hidden="1" customHeight="1">
      <c r="A3286" s="1145"/>
      <c r="B3286" s="1145"/>
      <c r="C3286" s="1144"/>
      <c r="D3286" s="1147"/>
      <c r="E3286" s="1149"/>
      <c r="F3286" s="1213"/>
      <c r="G3286" s="1149"/>
      <c r="H3286" s="1238"/>
      <c r="I3286" s="782"/>
      <c r="J3286" s="1398"/>
      <c r="L3286" s="1399"/>
      <c r="R3286" s="1213"/>
      <c r="S3286" s="1213"/>
    </row>
    <row r="3287" spans="1:19" ht="9.75" hidden="1" customHeight="1">
      <c r="A3287" s="1145"/>
      <c r="B3287" s="1145"/>
      <c r="C3287" s="1144"/>
      <c r="D3287" s="1147"/>
      <c r="E3287" s="1149"/>
      <c r="F3287" s="1214"/>
      <c r="G3287" s="1149"/>
      <c r="H3287" s="1238"/>
      <c r="I3287" s="782"/>
      <c r="J3287" s="1398"/>
      <c r="L3287" s="1399"/>
      <c r="R3287" s="1214"/>
      <c r="S3287" s="1214"/>
    </row>
    <row r="3288" spans="1:19" ht="9.75" hidden="1" customHeight="1">
      <c r="A3288" s="1145"/>
      <c r="B3288" s="1145"/>
      <c r="C3288" s="1144"/>
      <c r="D3288" s="1147"/>
      <c r="E3288" s="1149"/>
      <c r="F3288" s="1212"/>
      <c r="G3288" s="1149">
        <f>+L3288</f>
        <v>0</v>
      </c>
      <c r="H3288" s="1238">
        <f>E3288*G3288</f>
        <v>0</v>
      </c>
      <c r="I3288" s="782"/>
      <c r="J3288" s="1397">
        <f>+F3288</f>
        <v>0</v>
      </c>
      <c r="L3288" s="1399">
        <f>J3288*$L$3</f>
        <v>0</v>
      </c>
      <c r="R3288" s="1212"/>
      <c r="S3288" s="1212"/>
    </row>
    <row r="3289" spans="1:19" ht="9.75" hidden="1" customHeight="1">
      <c r="A3289" s="1145"/>
      <c r="B3289" s="1145"/>
      <c r="C3289" s="1144"/>
      <c r="D3289" s="1147"/>
      <c r="E3289" s="1149"/>
      <c r="F3289" s="1213"/>
      <c r="G3289" s="1149"/>
      <c r="H3289" s="1238"/>
      <c r="I3289" s="782"/>
      <c r="J3289" s="1398"/>
      <c r="L3289" s="1399"/>
      <c r="R3289" s="1213"/>
      <c r="S3289" s="1213"/>
    </row>
    <row r="3290" spans="1:19" ht="9.75" hidden="1" customHeight="1">
      <c r="A3290" s="1145"/>
      <c r="B3290" s="1145"/>
      <c r="C3290" s="1144"/>
      <c r="D3290" s="1147"/>
      <c r="E3290" s="1149"/>
      <c r="F3290" s="1213"/>
      <c r="G3290" s="1149"/>
      <c r="H3290" s="1238"/>
      <c r="I3290" s="782"/>
      <c r="J3290" s="1398"/>
      <c r="L3290" s="1399"/>
      <c r="R3290" s="1213"/>
      <c r="S3290" s="1213"/>
    </row>
    <row r="3291" spans="1:19" ht="9.75" hidden="1" customHeight="1">
      <c r="A3291" s="1145"/>
      <c r="B3291" s="1145"/>
      <c r="C3291" s="1144"/>
      <c r="D3291" s="1147"/>
      <c r="E3291" s="1149"/>
      <c r="F3291" s="1213"/>
      <c r="G3291" s="1149"/>
      <c r="H3291" s="1238"/>
      <c r="I3291" s="782"/>
      <c r="J3291" s="1398"/>
      <c r="L3291" s="1399"/>
      <c r="R3291" s="1213"/>
      <c r="S3291" s="1213"/>
    </row>
    <row r="3292" spans="1:19" ht="6.75" hidden="1" customHeight="1">
      <c r="A3292" s="1145"/>
      <c r="B3292" s="1145"/>
      <c r="C3292" s="1144"/>
      <c r="D3292" s="1147"/>
      <c r="E3292" s="1149"/>
      <c r="F3292" s="1214"/>
      <c r="G3292" s="1149"/>
      <c r="H3292" s="1238"/>
      <c r="I3292" s="782"/>
      <c r="J3292" s="1398"/>
      <c r="L3292" s="1399"/>
      <c r="R3292" s="1214"/>
      <c r="S3292" s="1214"/>
    </row>
    <row r="3293" spans="1:19" ht="9.75" hidden="1" customHeight="1">
      <c r="A3293" s="1145"/>
      <c r="B3293" s="1145"/>
      <c r="C3293" s="1144"/>
      <c r="D3293" s="1147"/>
      <c r="E3293" s="1149"/>
      <c r="F3293" s="1212"/>
      <c r="G3293" s="1149">
        <f>+L3293</f>
        <v>0</v>
      </c>
      <c r="H3293" s="1238">
        <f>E3293*G3293</f>
        <v>0</v>
      </c>
      <c r="I3293" s="782"/>
      <c r="J3293" s="1397">
        <f>+F3293</f>
        <v>0</v>
      </c>
      <c r="L3293" s="1399">
        <f>J3293*$L$3</f>
        <v>0</v>
      </c>
      <c r="R3293" s="1212"/>
      <c r="S3293" s="1212"/>
    </row>
    <row r="3294" spans="1:19" ht="9.75" hidden="1" customHeight="1">
      <c r="A3294" s="1145"/>
      <c r="B3294" s="1145"/>
      <c r="C3294" s="1144"/>
      <c r="D3294" s="1147"/>
      <c r="E3294" s="1149"/>
      <c r="F3294" s="1213"/>
      <c r="G3294" s="1149"/>
      <c r="H3294" s="1238"/>
      <c r="I3294" s="782"/>
      <c r="J3294" s="1398"/>
      <c r="L3294" s="1399"/>
      <c r="R3294" s="1213"/>
      <c r="S3294" s="1213"/>
    </row>
    <row r="3295" spans="1:19" ht="9.75" hidden="1" customHeight="1">
      <c r="A3295" s="1145"/>
      <c r="B3295" s="1145"/>
      <c r="C3295" s="1144"/>
      <c r="D3295" s="1147"/>
      <c r="E3295" s="1149"/>
      <c r="F3295" s="1213"/>
      <c r="G3295" s="1149"/>
      <c r="H3295" s="1238"/>
      <c r="I3295" s="782"/>
      <c r="J3295" s="1398"/>
      <c r="L3295" s="1399"/>
      <c r="R3295" s="1213"/>
      <c r="S3295" s="1213"/>
    </row>
    <row r="3296" spans="1:19" ht="9.75" hidden="1" customHeight="1">
      <c r="A3296" s="1145"/>
      <c r="B3296" s="1145"/>
      <c r="C3296" s="1144"/>
      <c r="D3296" s="1147"/>
      <c r="E3296" s="1149"/>
      <c r="F3296" s="1213"/>
      <c r="G3296" s="1149"/>
      <c r="H3296" s="1238"/>
      <c r="I3296" s="782"/>
      <c r="J3296" s="1398"/>
      <c r="L3296" s="1399"/>
      <c r="R3296" s="1213"/>
      <c r="S3296" s="1213"/>
    </row>
    <row r="3297" spans="1:19" ht="9.75" hidden="1" customHeight="1">
      <c r="A3297" s="1145"/>
      <c r="B3297" s="1145"/>
      <c r="C3297" s="1144"/>
      <c r="D3297" s="1147"/>
      <c r="E3297" s="1149"/>
      <c r="F3297" s="1214"/>
      <c r="G3297" s="1149"/>
      <c r="H3297" s="1238"/>
      <c r="I3297" s="782"/>
      <c r="J3297" s="1398"/>
      <c r="L3297" s="1399"/>
      <c r="R3297" s="1214"/>
      <c r="S3297" s="1214"/>
    </row>
    <row r="3298" spans="1:19" ht="9.75" hidden="1" customHeight="1">
      <c r="A3298" s="1145"/>
      <c r="B3298" s="1145"/>
      <c r="C3298" s="1144"/>
      <c r="D3298" s="1147"/>
      <c r="E3298" s="1149"/>
      <c r="F3298" s="1212"/>
      <c r="G3298" s="1149">
        <f>+L3298</f>
        <v>0</v>
      </c>
      <c r="H3298" s="1238">
        <f>E3298*G3298</f>
        <v>0</v>
      </c>
      <c r="I3298" s="782"/>
      <c r="J3298" s="1397">
        <f>+F3298</f>
        <v>0</v>
      </c>
      <c r="L3298" s="1399">
        <f>J3298*$L$3</f>
        <v>0</v>
      </c>
      <c r="R3298" s="1212"/>
      <c r="S3298" s="1212"/>
    </row>
    <row r="3299" spans="1:19" ht="9.75" hidden="1" customHeight="1">
      <c r="A3299" s="1145"/>
      <c r="B3299" s="1145"/>
      <c r="C3299" s="1144"/>
      <c r="D3299" s="1147"/>
      <c r="E3299" s="1149"/>
      <c r="F3299" s="1213"/>
      <c r="G3299" s="1149"/>
      <c r="H3299" s="1238"/>
      <c r="I3299" s="782"/>
      <c r="J3299" s="1398"/>
      <c r="L3299" s="1399"/>
      <c r="R3299" s="1213"/>
      <c r="S3299" s="1213"/>
    </row>
    <row r="3300" spans="1:19" ht="9.75" hidden="1" customHeight="1">
      <c r="A3300" s="1145"/>
      <c r="B3300" s="1145"/>
      <c r="C3300" s="1144"/>
      <c r="D3300" s="1147"/>
      <c r="E3300" s="1149"/>
      <c r="F3300" s="1213"/>
      <c r="G3300" s="1149"/>
      <c r="H3300" s="1238"/>
      <c r="I3300" s="782"/>
      <c r="J3300" s="1398"/>
      <c r="L3300" s="1399"/>
      <c r="R3300" s="1213"/>
      <c r="S3300" s="1213"/>
    </row>
    <row r="3301" spans="1:19" ht="9.75" hidden="1" customHeight="1">
      <c r="A3301" s="1145"/>
      <c r="B3301" s="1145"/>
      <c r="C3301" s="1144"/>
      <c r="D3301" s="1147"/>
      <c r="E3301" s="1149"/>
      <c r="F3301" s="1213"/>
      <c r="G3301" s="1149"/>
      <c r="H3301" s="1238"/>
      <c r="I3301" s="782"/>
      <c r="J3301" s="1398"/>
      <c r="L3301" s="1399"/>
      <c r="R3301" s="1213"/>
      <c r="S3301" s="1213"/>
    </row>
    <row r="3302" spans="1:19" ht="9.75" hidden="1" customHeight="1">
      <c r="A3302" s="1145"/>
      <c r="B3302" s="1145"/>
      <c r="C3302" s="1144"/>
      <c r="D3302" s="1147"/>
      <c r="E3302" s="1149"/>
      <c r="F3302" s="1214"/>
      <c r="G3302" s="1149"/>
      <c r="H3302" s="1238"/>
      <c r="I3302" s="782"/>
      <c r="J3302" s="1398"/>
      <c r="L3302" s="1399"/>
      <c r="R3302" s="1214"/>
      <c r="S3302" s="1214"/>
    </row>
    <row r="3303" spans="1:19" ht="9.75" hidden="1" customHeight="1">
      <c r="A3303" s="1145"/>
      <c r="B3303" s="1145"/>
      <c r="C3303" s="1144"/>
      <c r="D3303" s="1147"/>
      <c r="E3303" s="1149"/>
      <c r="F3303" s="1212"/>
      <c r="G3303" s="1149">
        <f>+L3303</f>
        <v>0</v>
      </c>
      <c r="H3303" s="1238">
        <f>E3303*G3303</f>
        <v>0</v>
      </c>
      <c r="I3303" s="782"/>
      <c r="J3303" s="1397">
        <f>+F3303</f>
        <v>0</v>
      </c>
      <c r="L3303" s="1399">
        <f>J3303*$L$3</f>
        <v>0</v>
      </c>
      <c r="R3303" s="1212"/>
      <c r="S3303" s="1212"/>
    </row>
    <row r="3304" spans="1:19" ht="9.75" hidden="1" customHeight="1">
      <c r="A3304" s="1145"/>
      <c r="B3304" s="1145"/>
      <c r="C3304" s="1144"/>
      <c r="D3304" s="1147"/>
      <c r="E3304" s="1149"/>
      <c r="F3304" s="1213"/>
      <c r="G3304" s="1149"/>
      <c r="H3304" s="1238"/>
      <c r="I3304" s="782"/>
      <c r="J3304" s="1398"/>
      <c r="L3304" s="1399"/>
      <c r="R3304" s="1213"/>
      <c r="S3304" s="1213"/>
    </row>
    <row r="3305" spans="1:19" ht="9.75" hidden="1" customHeight="1">
      <c r="A3305" s="1145"/>
      <c r="B3305" s="1145"/>
      <c r="C3305" s="1144"/>
      <c r="D3305" s="1147"/>
      <c r="E3305" s="1149"/>
      <c r="F3305" s="1213"/>
      <c r="G3305" s="1149"/>
      <c r="H3305" s="1238"/>
      <c r="I3305" s="782"/>
      <c r="J3305" s="1398"/>
      <c r="L3305" s="1399"/>
      <c r="R3305" s="1213"/>
      <c r="S3305" s="1213"/>
    </row>
    <row r="3306" spans="1:19" ht="9.75" hidden="1" customHeight="1">
      <c r="A3306" s="1145"/>
      <c r="B3306" s="1145"/>
      <c r="C3306" s="1144"/>
      <c r="D3306" s="1147"/>
      <c r="E3306" s="1149"/>
      <c r="F3306" s="1213"/>
      <c r="G3306" s="1149"/>
      <c r="H3306" s="1238"/>
      <c r="I3306" s="782"/>
      <c r="J3306" s="1398"/>
      <c r="L3306" s="1399"/>
      <c r="R3306" s="1213"/>
      <c r="S3306" s="1213"/>
    </row>
    <row r="3307" spans="1:19" ht="9.75" hidden="1" customHeight="1">
      <c r="A3307" s="1145"/>
      <c r="B3307" s="1145"/>
      <c r="C3307" s="1144"/>
      <c r="D3307" s="1147"/>
      <c r="E3307" s="1149"/>
      <c r="F3307" s="1214"/>
      <c r="G3307" s="1149"/>
      <c r="H3307" s="1238"/>
      <c r="I3307" s="782"/>
      <c r="J3307" s="1398"/>
      <c r="L3307" s="1399"/>
      <c r="R3307" s="1214"/>
      <c r="S3307" s="1214"/>
    </row>
    <row r="3308" spans="1:19" ht="9.75" hidden="1" customHeight="1">
      <c r="A3308" s="1145"/>
      <c r="B3308" s="1145"/>
      <c r="C3308" s="1144"/>
      <c r="D3308" s="1147"/>
      <c r="E3308" s="1149"/>
      <c r="F3308" s="1212"/>
      <c r="G3308" s="1149">
        <f>+L3308</f>
        <v>0</v>
      </c>
      <c r="H3308" s="1238">
        <f>E3308*G3308</f>
        <v>0</v>
      </c>
      <c r="I3308" s="782"/>
      <c r="J3308" s="1397">
        <f>+F3308</f>
        <v>0</v>
      </c>
      <c r="L3308" s="1399">
        <f>J3308*$L$3</f>
        <v>0</v>
      </c>
      <c r="R3308" s="1212"/>
      <c r="S3308" s="1212"/>
    </row>
    <row r="3309" spans="1:19" ht="9.75" hidden="1" customHeight="1">
      <c r="A3309" s="1145"/>
      <c r="B3309" s="1145"/>
      <c r="C3309" s="1144"/>
      <c r="D3309" s="1147"/>
      <c r="E3309" s="1149"/>
      <c r="F3309" s="1213"/>
      <c r="G3309" s="1149"/>
      <c r="H3309" s="1238"/>
      <c r="I3309" s="782"/>
      <c r="J3309" s="1398"/>
      <c r="L3309" s="1399"/>
      <c r="R3309" s="1213"/>
      <c r="S3309" s="1213"/>
    </row>
    <row r="3310" spans="1:19" ht="9.75" hidden="1" customHeight="1">
      <c r="A3310" s="1145"/>
      <c r="B3310" s="1145"/>
      <c r="C3310" s="1144"/>
      <c r="D3310" s="1147"/>
      <c r="E3310" s="1149"/>
      <c r="F3310" s="1213"/>
      <c r="G3310" s="1149"/>
      <c r="H3310" s="1238"/>
      <c r="I3310" s="782"/>
      <c r="J3310" s="1398"/>
      <c r="L3310" s="1399"/>
      <c r="R3310" s="1213"/>
      <c r="S3310" s="1213"/>
    </row>
    <row r="3311" spans="1:19" ht="9.75" hidden="1" customHeight="1">
      <c r="A3311" s="1145"/>
      <c r="B3311" s="1145"/>
      <c r="C3311" s="1144"/>
      <c r="D3311" s="1147"/>
      <c r="E3311" s="1149"/>
      <c r="F3311" s="1213"/>
      <c r="G3311" s="1149"/>
      <c r="H3311" s="1238"/>
      <c r="I3311" s="782"/>
      <c r="J3311" s="1398"/>
      <c r="L3311" s="1399"/>
      <c r="R3311" s="1213"/>
      <c r="S3311" s="1213"/>
    </row>
    <row r="3312" spans="1:19" ht="9.75" hidden="1" customHeight="1">
      <c r="A3312" s="1145"/>
      <c r="B3312" s="1145"/>
      <c r="C3312" s="1144"/>
      <c r="D3312" s="1147"/>
      <c r="E3312" s="1149"/>
      <c r="F3312" s="1214"/>
      <c r="G3312" s="1149"/>
      <c r="H3312" s="1238"/>
      <c r="I3312" s="782"/>
      <c r="J3312" s="1398"/>
      <c r="L3312" s="1399"/>
      <c r="R3312" s="1214"/>
      <c r="S3312" s="1214"/>
    </row>
    <row r="3313" spans="1:19" ht="9.75" hidden="1" customHeight="1">
      <c r="A3313" s="1145"/>
      <c r="B3313" s="1145"/>
      <c r="C3313" s="1144"/>
      <c r="D3313" s="1147"/>
      <c r="E3313" s="1146"/>
      <c r="F3313" s="1154"/>
      <c r="G3313" s="1149">
        <f>+L3313</f>
        <v>0</v>
      </c>
      <c r="H3313" s="1238">
        <f>E3313*G3313</f>
        <v>0</v>
      </c>
      <c r="I3313" s="782"/>
      <c r="J3313" s="1397">
        <f>+F3313</f>
        <v>0</v>
      </c>
      <c r="L3313" s="1399">
        <f>J3313*$L$3</f>
        <v>0</v>
      </c>
      <c r="R3313" s="1154"/>
      <c r="S3313" s="1154"/>
    </row>
    <row r="3314" spans="1:19" ht="9.75" hidden="1" customHeight="1">
      <c r="A3314" s="1145"/>
      <c r="B3314" s="1145"/>
      <c r="C3314" s="1144"/>
      <c r="D3314" s="1147"/>
      <c r="E3314" s="1146"/>
      <c r="F3314" s="1155"/>
      <c r="G3314" s="1149"/>
      <c r="H3314" s="1238"/>
      <c r="I3314" s="782"/>
      <c r="J3314" s="1398"/>
      <c r="L3314" s="1399"/>
      <c r="R3314" s="1155"/>
      <c r="S3314" s="1155"/>
    </row>
    <row r="3315" spans="1:19" ht="9.75" hidden="1" customHeight="1">
      <c r="A3315" s="1145"/>
      <c r="B3315" s="1145"/>
      <c r="C3315" s="1144"/>
      <c r="D3315" s="1147"/>
      <c r="E3315" s="1146"/>
      <c r="F3315" s="1155"/>
      <c r="G3315" s="1149"/>
      <c r="H3315" s="1238"/>
      <c r="I3315" s="782"/>
      <c r="J3315" s="1398"/>
      <c r="L3315" s="1399"/>
      <c r="R3315" s="1155"/>
      <c r="S3315" s="1155"/>
    </row>
    <row r="3316" spans="1:19" ht="9.75" hidden="1" customHeight="1">
      <c r="A3316" s="1145"/>
      <c r="B3316" s="1145"/>
      <c r="C3316" s="1144"/>
      <c r="D3316" s="1147"/>
      <c r="E3316" s="1146"/>
      <c r="F3316" s="1155"/>
      <c r="G3316" s="1149"/>
      <c r="H3316" s="1238"/>
      <c r="I3316" s="782"/>
      <c r="J3316" s="1398"/>
      <c r="L3316" s="1399"/>
      <c r="R3316" s="1155"/>
      <c r="S3316" s="1155"/>
    </row>
    <row r="3317" spans="1:19" ht="9.75" hidden="1" customHeight="1">
      <c r="A3317" s="1145"/>
      <c r="B3317" s="1145"/>
      <c r="C3317" s="1144"/>
      <c r="D3317" s="1147"/>
      <c r="E3317" s="1146"/>
      <c r="F3317" s="1156"/>
      <c r="G3317" s="1149"/>
      <c r="H3317" s="1238"/>
      <c r="I3317" s="782"/>
      <c r="J3317" s="1398"/>
      <c r="L3317" s="1399"/>
      <c r="R3317" s="1156"/>
      <c r="S3317" s="1156"/>
    </row>
    <row r="3318" spans="1:19" ht="9.75" hidden="1" customHeight="1">
      <c r="A3318" s="1145"/>
      <c r="B3318" s="1145"/>
      <c r="C3318" s="1144"/>
      <c r="D3318" s="1147"/>
      <c r="E3318" s="1149"/>
      <c r="F3318" s="1212"/>
      <c r="G3318" s="1149">
        <f>+L3318</f>
        <v>0</v>
      </c>
      <c r="H3318" s="1238">
        <f>E3318*G3318</f>
        <v>0</v>
      </c>
      <c r="I3318" s="782"/>
      <c r="J3318" s="1397">
        <f>+F3318</f>
        <v>0</v>
      </c>
      <c r="L3318" s="1399">
        <f>J3318*$L$3</f>
        <v>0</v>
      </c>
      <c r="R3318" s="1212"/>
      <c r="S3318" s="1212"/>
    </row>
    <row r="3319" spans="1:19" ht="9.75" hidden="1" customHeight="1">
      <c r="A3319" s="1145"/>
      <c r="B3319" s="1145"/>
      <c r="C3319" s="1144"/>
      <c r="D3319" s="1147"/>
      <c r="E3319" s="1149"/>
      <c r="F3319" s="1213"/>
      <c r="G3319" s="1149"/>
      <c r="H3319" s="1238"/>
      <c r="I3319" s="782"/>
      <c r="J3319" s="1398"/>
      <c r="L3319" s="1399"/>
      <c r="R3319" s="1213"/>
      <c r="S3319" s="1213"/>
    </row>
    <row r="3320" spans="1:19" ht="9.75" hidden="1" customHeight="1">
      <c r="A3320" s="1145"/>
      <c r="B3320" s="1145"/>
      <c r="C3320" s="1144"/>
      <c r="D3320" s="1147"/>
      <c r="E3320" s="1149"/>
      <c r="F3320" s="1213"/>
      <c r="G3320" s="1149"/>
      <c r="H3320" s="1238"/>
      <c r="I3320" s="782"/>
      <c r="J3320" s="1398"/>
      <c r="L3320" s="1399"/>
      <c r="R3320" s="1213"/>
      <c r="S3320" s="1213"/>
    </row>
    <row r="3321" spans="1:19" ht="9.75" hidden="1" customHeight="1">
      <c r="A3321" s="1145"/>
      <c r="B3321" s="1145"/>
      <c r="C3321" s="1144"/>
      <c r="D3321" s="1147"/>
      <c r="E3321" s="1149"/>
      <c r="F3321" s="1213"/>
      <c r="G3321" s="1149"/>
      <c r="H3321" s="1238"/>
      <c r="I3321" s="782"/>
      <c r="J3321" s="1398"/>
      <c r="L3321" s="1399"/>
      <c r="R3321" s="1213"/>
      <c r="S3321" s="1213"/>
    </row>
    <row r="3322" spans="1:19" ht="9.75" hidden="1" customHeight="1">
      <c r="A3322" s="1145"/>
      <c r="B3322" s="1145"/>
      <c r="C3322" s="1144"/>
      <c r="D3322" s="1147"/>
      <c r="E3322" s="1149"/>
      <c r="F3322" s="1214"/>
      <c r="G3322" s="1149"/>
      <c r="H3322" s="1238"/>
      <c r="I3322" s="782"/>
      <c r="J3322" s="1398"/>
      <c r="L3322" s="1399"/>
      <c r="R3322" s="1214"/>
      <c r="S3322" s="1214"/>
    </row>
    <row r="3323" spans="1:19" ht="9.75" hidden="1" customHeight="1">
      <c r="A3323" s="1145"/>
      <c r="B3323" s="1145"/>
      <c r="C3323" s="1144"/>
      <c r="D3323" s="1147"/>
      <c r="E3323" s="1149"/>
      <c r="F3323" s="1212"/>
      <c r="G3323" s="1149">
        <f>+L3323</f>
        <v>0</v>
      </c>
      <c r="H3323" s="1238">
        <f>E3323*G3323</f>
        <v>0</v>
      </c>
      <c r="I3323" s="782"/>
      <c r="J3323" s="1397">
        <f>+F3323</f>
        <v>0</v>
      </c>
      <c r="L3323" s="1399">
        <f>J3323*$L$3</f>
        <v>0</v>
      </c>
      <c r="R3323" s="1212"/>
      <c r="S3323" s="1212"/>
    </row>
    <row r="3324" spans="1:19" ht="9.75" hidden="1" customHeight="1">
      <c r="A3324" s="1145"/>
      <c r="B3324" s="1145"/>
      <c r="C3324" s="1144"/>
      <c r="D3324" s="1147"/>
      <c r="E3324" s="1149"/>
      <c r="F3324" s="1213"/>
      <c r="G3324" s="1149"/>
      <c r="H3324" s="1238"/>
      <c r="I3324" s="782"/>
      <c r="J3324" s="1398"/>
      <c r="L3324" s="1399"/>
      <c r="R3324" s="1213"/>
      <c r="S3324" s="1213"/>
    </row>
    <row r="3325" spans="1:19" ht="9.75" hidden="1" customHeight="1">
      <c r="A3325" s="1145"/>
      <c r="B3325" s="1145"/>
      <c r="C3325" s="1144"/>
      <c r="D3325" s="1147"/>
      <c r="E3325" s="1149"/>
      <c r="F3325" s="1213"/>
      <c r="G3325" s="1149"/>
      <c r="H3325" s="1238"/>
      <c r="I3325" s="782"/>
      <c r="J3325" s="1398"/>
      <c r="L3325" s="1399"/>
      <c r="R3325" s="1213"/>
      <c r="S3325" s="1213"/>
    </row>
    <row r="3326" spans="1:19" ht="9.75" hidden="1" customHeight="1">
      <c r="A3326" s="1145"/>
      <c r="B3326" s="1145"/>
      <c r="C3326" s="1144"/>
      <c r="D3326" s="1147"/>
      <c r="E3326" s="1149"/>
      <c r="F3326" s="1213"/>
      <c r="G3326" s="1149"/>
      <c r="H3326" s="1238"/>
      <c r="I3326" s="782"/>
      <c r="J3326" s="1398"/>
      <c r="L3326" s="1399"/>
      <c r="R3326" s="1213"/>
      <c r="S3326" s="1213"/>
    </row>
    <row r="3327" spans="1:19" ht="9.75" hidden="1" customHeight="1">
      <c r="A3327" s="1145"/>
      <c r="B3327" s="1145"/>
      <c r="C3327" s="1144"/>
      <c r="D3327" s="1147"/>
      <c r="E3327" s="1149"/>
      <c r="F3327" s="1214"/>
      <c r="G3327" s="1149"/>
      <c r="H3327" s="1238"/>
      <c r="I3327" s="782"/>
      <c r="J3327" s="1398"/>
      <c r="L3327" s="1399"/>
      <c r="R3327" s="1214"/>
      <c r="S3327" s="1214"/>
    </row>
    <row r="3328" spans="1:19" ht="9.75" hidden="1" customHeight="1">
      <c r="A3328" s="1145"/>
      <c r="B3328" s="1145"/>
      <c r="C3328" s="1144"/>
      <c r="D3328" s="1147"/>
      <c r="E3328" s="1149"/>
      <c r="F3328" s="1212"/>
      <c r="G3328" s="1149">
        <f>+L3328</f>
        <v>0</v>
      </c>
      <c r="H3328" s="1238">
        <f>E3328*G3328</f>
        <v>0</v>
      </c>
      <c r="I3328" s="782"/>
      <c r="J3328" s="1397">
        <f>+F3328</f>
        <v>0</v>
      </c>
      <c r="L3328" s="1399">
        <f>J3328*$L$3</f>
        <v>0</v>
      </c>
      <c r="R3328" s="1212"/>
      <c r="S3328" s="1212"/>
    </row>
    <row r="3329" spans="1:19" ht="9.75" hidden="1" customHeight="1">
      <c r="A3329" s="1145"/>
      <c r="B3329" s="1145"/>
      <c r="C3329" s="1144"/>
      <c r="D3329" s="1147"/>
      <c r="E3329" s="1149"/>
      <c r="F3329" s="1213"/>
      <c r="G3329" s="1149"/>
      <c r="H3329" s="1238"/>
      <c r="I3329" s="782"/>
      <c r="J3329" s="1398"/>
      <c r="L3329" s="1399"/>
      <c r="R3329" s="1213"/>
      <c r="S3329" s="1213"/>
    </row>
    <row r="3330" spans="1:19" ht="9.75" hidden="1" customHeight="1">
      <c r="A3330" s="1145"/>
      <c r="B3330" s="1145"/>
      <c r="C3330" s="1144"/>
      <c r="D3330" s="1147"/>
      <c r="E3330" s="1149"/>
      <c r="F3330" s="1213"/>
      <c r="G3330" s="1149"/>
      <c r="H3330" s="1238"/>
      <c r="I3330" s="782"/>
      <c r="J3330" s="1398"/>
      <c r="L3330" s="1399"/>
      <c r="R3330" s="1213"/>
      <c r="S3330" s="1213"/>
    </row>
    <row r="3331" spans="1:19" ht="9.75" hidden="1" customHeight="1">
      <c r="A3331" s="1145"/>
      <c r="B3331" s="1145"/>
      <c r="C3331" s="1144"/>
      <c r="D3331" s="1147"/>
      <c r="E3331" s="1149"/>
      <c r="F3331" s="1213"/>
      <c r="G3331" s="1149"/>
      <c r="H3331" s="1238"/>
      <c r="I3331" s="782"/>
      <c r="J3331" s="1398"/>
      <c r="L3331" s="1399"/>
      <c r="R3331" s="1213"/>
      <c r="S3331" s="1213"/>
    </row>
    <row r="3332" spans="1:19" ht="9.75" hidden="1" customHeight="1">
      <c r="A3332" s="1145"/>
      <c r="B3332" s="1145"/>
      <c r="C3332" s="1144"/>
      <c r="D3332" s="1147"/>
      <c r="E3332" s="1149"/>
      <c r="F3332" s="1214"/>
      <c r="G3332" s="1149"/>
      <c r="H3332" s="1238"/>
      <c r="I3332" s="782"/>
      <c r="J3332" s="1398"/>
      <c r="L3332" s="1399"/>
      <c r="R3332" s="1214"/>
      <c r="S3332" s="1214"/>
    </row>
    <row r="3333" spans="1:19" ht="9.75" hidden="1" customHeight="1">
      <c r="A3333" s="1145"/>
      <c r="B3333" s="1145"/>
      <c r="C3333" s="1144"/>
      <c r="D3333" s="1147"/>
      <c r="E3333" s="1149"/>
      <c r="F3333" s="1212"/>
      <c r="G3333" s="1149">
        <f>+L3333</f>
        <v>0</v>
      </c>
      <c r="H3333" s="1238">
        <f>E3333*G3333</f>
        <v>0</v>
      </c>
      <c r="I3333" s="782"/>
      <c r="J3333" s="1397">
        <f>+F3333</f>
        <v>0</v>
      </c>
      <c r="L3333" s="1399">
        <f>J3333*$L$3</f>
        <v>0</v>
      </c>
      <c r="R3333" s="1212"/>
      <c r="S3333" s="1212"/>
    </row>
    <row r="3334" spans="1:19" ht="9.75" hidden="1" customHeight="1">
      <c r="A3334" s="1145"/>
      <c r="B3334" s="1145"/>
      <c r="C3334" s="1144"/>
      <c r="D3334" s="1147"/>
      <c r="E3334" s="1149"/>
      <c r="F3334" s="1213"/>
      <c r="G3334" s="1149"/>
      <c r="H3334" s="1238"/>
      <c r="I3334" s="782"/>
      <c r="J3334" s="1398"/>
      <c r="L3334" s="1399"/>
      <c r="R3334" s="1213"/>
      <c r="S3334" s="1213"/>
    </row>
    <row r="3335" spans="1:19" ht="9.75" hidden="1" customHeight="1">
      <c r="A3335" s="1145"/>
      <c r="B3335" s="1145"/>
      <c r="C3335" s="1144"/>
      <c r="D3335" s="1147"/>
      <c r="E3335" s="1149"/>
      <c r="F3335" s="1213"/>
      <c r="G3335" s="1149"/>
      <c r="H3335" s="1238"/>
      <c r="I3335" s="782"/>
      <c r="J3335" s="1398"/>
      <c r="L3335" s="1399"/>
      <c r="R3335" s="1213"/>
      <c r="S3335" s="1213"/>
    </row>
    <row r="3336" spans="1:19" ht="9.75" hidden="1" customHeight="1">
      <c r="A3336" s="1145"/>
      <c r="B3336" s="1145"/>
      <c r="C3336" s="1144"/>
      <c r="D3336" s="1147"/>
      <c r="E3336" s="1149"/>
      <c r="F3336" s="1213"/>
      <c r="G3336" s="1149"/>
      <c r="H3336" s="1238"/>
      <c r="I3336" s="782"/>
      <c r="J3336" s="1398"/>
      <c r="L3336" s="1399"/>
      <c r="R3336" s="1213"/>
      <c r="S3336" s="1213"/>
    </row>
    <row r="3337" spans="1:19" ht="9.75" hidden="1" customHeight="1">
      <c r="A3337" s="1145"/>
      <c r="B3337" s="1145"/>
      <c r="C3337" s="1144"/>
      <c r="D3337" s="1147"/>
      <c r="E3337" s="1149"/>
      <c r="F3337" s="1214"/>
      <c r="G3337" s="1149"/>
      <c r="H3337" s="1238"/>
      <c r="I3337" s="782"/>
      <c r="J3337" s="1398"/>
      <c r="L3337" s="1399"/>
      <c r="R3337" s="1214"/>
      <c r="S3337" s="1214"/>
    </row>
    <row r="3338" spans="1:19" ht="9.75" hidden="1" customHeight="1">
      <c r="A3338" s="1145"/>
      <c r="B3338" s="1145"/>
      <c r="C3338" s="1144"/>
      <c r="D3338" s="1147"/>
      <c r="E3338" s="1149"/>
      <c r="F3338" s="1212"/>
      <c r="G3338" s="1149">
        <f>+L3338</f>
        <v>0</v>
      </c>
      <c r="H3338" s="1238">
        <f>E3338*G3338</f>
        <v>0</v>
      </c>
      <c r="I3338" s="782"/>
      <c r="J3338" s="1397">
        <f>+F3338</f>
        <v>0</v>
      </c>
      <c r="L3338" s="1399">
        <f>J3338*$L$3</f>
        <v>0</v>
      </c>
      <c r="R3338" s="1212"/>
      <c r="S3338" s="1212"/>
    </row>
    <row r="3339" spans="1:19" ht="9.75" hidden="1" customHeight="1">
      <c r="A3339" s="1145"/>
      <c r="B3339" s="1145"/>
      <c r="C3339" s="1144"/>
      <c r="D3339" s="1147"/>
      <c r="E3339" s="1149"/>
      <c r="F3339" s="1213"/>
      <c r="G3339" s="1149"/>
      <c r="H3339" s="1238"/>
      <c r="I3339" s="782"/>
      <c r="J3339" s="1398"/>
      <c r="L3339" s="1399"/>
      <c r="R3339" s="1213"/>
      <c r="S3339" s="1213"/>
    </row>
    <row r="3340" spans="1:19" ht="9.75" hidden="1" customHeight="1">
      <c r="A3340" s="1145"/>
      <c r="B3340" s="1145"/>
      <c r="C3340" s="1144"/>
      <c r="D3340" s="1147"/>
      <c r="E3340" s="1149"/>
      <c r="F3340" s="1213"/>
      <c r="G3340" s="1149"/>
      <c r="H3340" s="1238"/>
      <c r="I3340" s="782"/>
      <c r="J3340" s="1398"/>
      <c r="L3340" s="1399"/>
      <c r="R3340" s="1213"/>
      <c r="S3340" s="1213"/>
    </row>
    <row r="3341" spans="1:19" ht="9.75" hidden="1" customHeight="1">
      <c r="A3341" s="1145"/>
      <c r="B3341" s="1145"/>
      <c r="C3341" s="1144"/>
      <c r="D3341" s="1147"/>
      <c r="E3341" s="1149"/>
      <c r="F3341" s="1213"/>
      <c r="G3341" s="1149"/>
      <c r="H3341" s="1238"/>
      <c r="I3341" s="782"/>
      <c r="J3341" s="1398"/>
      <c r="L3341" s="1399"/>
      <c r="R3341" s="1213"/>
      <c r="S3341" s="1213"/>
    </row>
    <row r="3342" spans="1:19" ht="9.75" hidden="1" customHeight="1">
      <c r="A3342" s="1145"/>
      <c r="B3342" s="1145"/>
      <c r="C3342" s="1144"/>
      <c r="D3342" s="1147"/>
      <c r="E3342" s="1149"/>
      <c r="F3342" s="1214"/>
      <c r="G3342" s="1149"/>
      <c r="H3342" s="1238"/>
      <c r="I3342" s="782"/>
      <c r="J3342" s="1398"/>
      <c r="L3342" s="1399"/>
      <c r="R3342" s="1214"/>
      <c r="S3342" s="1214"/>
    </row>
    <row r="3343" spans="1:19" ht="9.75" hidden="1" customHeight="1">
      <c r="A3343" s="1145"/>
      <c r="B3343" s="1145"/>
      <c r="C3343" s="1144"/>
      <c r="D3343" s="1147"/>
      <c r="E3343" s="1149"/>
      <c r="F3343" s="1212"/>
      <c r="G3343" s="1149">
        <f>+L3343</f>
        <v>0</v>
      </c>
      <c r="H3343" s="1238">
        <f>E3343*G3343</f>
        <v>0</v>
      </c>
      <c r="I3343" s="782"/>
      <c r="J3343" s="1397">
        <f>+F3343</f>
        <v>0</v>
      </c>
      <c r="L3343" s="1399">
        <f>J3343*$L$3</f>
        <v>0</v>
      </c>
      <c r="R3343" s="1212"/>
      <c r="S3343" s="1212"/>
    </row>
    <row r="3344" spans="1:19" ht="9.75" hidden="1" customHeight="1">
      <c r="A3344" s="1145"/>
      <c r="B3344" s="1145"/>
      <c r="C3344" s="1144"/>
      <c r="D3344" s="1147"/>
      <c r="E3344" s="1149"/>
      <c r="F3344" s="1213"/>
      <c r="G3344" s="1149"/>
      <c r="H3344" s="1238"/>
      <c r="I3344" s="782"/>
      <c r="J3344" s="1398"/>
      <c r="L3344" s="1399"/>
      <c r="R3344" s="1213"/>
      <c r="S3344" s="1213"/>
    </row>
    <row r="3345" spans="1:19" ht="9.75" hidden="1" customHeight="1">
      <c r="A3345" s="1145"/>
      <c r="B3345" s="1145"/>
      <c r="C3345" s="1144"/>
      <c r="D3345" s="1147"/>
      <c r="E3345" s="1149"/>
      <c r="F3345" s="1213"/>
      <c r="G3345" s="1149"/>
      <c r="H3345" s="1238"/>
      <c r="I3345" s="782"/>
      <c r="J3345" s="1398"/>
      <c r="L3345" s="1399"/>
      <c r="R3345" s="1213"/>
      <c r="S3345" s="1213"/>
    </row>
    <row r="3346" spans="1:19" ht="9.75" hidden="1" customHeight="1">
      <c r="A3346" s="1145"/>
      <c r="B3346" s="1145"/>
      <c r="C3346" s="1144"/>
      <c r="D3346" s="1147"/>
      <c r="E3346" s="1149"/>
      <c r="F3346" s="1213"/>
      <c r="G3346" s="1149"/>
      <c r="H3346" s="1238"/>
      <c r="I3346" s="782"/>
      <c r="J3346" s="1398"/>
      <c r="L3346" s="1399"/>
      <c r="R3346" s="1213"/>
      <c r="S3346" s="1213"/>
    </row>
    <row r="3347" spans="1:19" ht="9.75" hidden="1" customHeight="1">
      <c r="A3347" s="1145"/>
      <c r="B3347" s="1145"/>
      <c r="C3347" s="1144"/>
      <c r="D3347" s="1147"/>
      <c r="E3347" s="1149"/>
      <c r="F3347" s="1214"/>
      <c r="G3347" s="1149"/>
      <c r="H3347" s="1238"/>
      <c r="I3347" s="782"/>
      <c r="J3347" s="1398"/>
      <c r="L3347" s="1399"/>
      <c r="R3347" s="1214"/>
      <c r="S3347" s="1214"/>
    </row>
    <row r="3348" spans="1:19" ht="9.75" hidden="1" customHeight="1">
      <c r="A3348" s="1145"/>
      <c r="B3348" s="1145"/>
      <c r="C3348" s="1144"/>
      <c r="D3348" s="1147"/>
      <c r="E3348" s="1149"/>
      <c r="F3348" s="1212"/>
      <c r="G3348" s="1149">
        <f>+L3348</f>
        <v>0</v>
      </c>
      <c r="H3348" s="1238">
        <f>E3348*G3348</f>
        <v>0</v>
      </c>
      <c r="I3348" s="782"/>
      <c r="J3348" s="1397">
        <f>+F3348</f>
        <v>0</v>
      </c>
      <c r="L3348" s="1399">
        <f>J3348*$L$3</f>
        <v>0</v>
      </c>
      <c r="R3348" s="1212"/>
      <c r="S3348" s="1212"/>
    </row>
    <row r="3349" spans="1:19" ht="9.75" hidden="1" customHeight="1">
      <c r="A3349" s="1145"/>
      <c r="B3349" s="1145"/>
      <c r="C3349" s="1144"/>
      <c r="D3349" s="1147"/>
      <c r="E3349" s="1149"/>
      <c r="F3349" s="1213"/>
      <c r="G3349" s="1149"/>
      <c r="H3349" s="1238"/>
      <c r="I3349" s="782"/>
      <c r="J3349" s="1398"/>
      <c r="L3349" s="1399"/>
      <c r="R3349" s="1213"/>
      <c r="S3349" s="1213"/>
    </row>
    <row r="3350" spans="1:19" ht="9.75" hidden="1" customHeight="1">
      <c r="A3350" s="1145"/>
      <c r="B3350" s="1145"/>
      <c r="C3350" s="1144"/>
      <c r="D3350" s="1147"/>
      <c r="E3350" s="1149"/>
      <c r="F3350" s="1213"/>
      <c r="G3350" s="1149"/>
      <c r="H3350" s="1238"/>
      <c r="I3350" s="782"/>
      <c r="J3350" s="1398"/>
      <c r="L3350" s="1399"/>
      <c r="R3350" s="1213"/>
      <c r="S3350" s="1213"/>
    </row>
    <row r="3351" spans="1:19" ht="9.75" hidden="1" customHeight="1">
      <c r="A3351" s="1145"/>
      <c r="B3351" s="1145"/>
      <c r="C3351" s="1144"/>
      <c r="D3351" s="1147"/>
      <c r="E3351" s="1149"/>
      <c r="F3351" s="1213"/>
      <c r="G3351" s="1149"/>
      <c r="H3351" s="1238"/>
      <c r="I3351" s="782"/>
      <c r="J3351" s="1398"/>
      <c r="L3351" s="1399"/>
      <c r="R3351" s="1213"/>
      <c r="S3351" s="1213"/>
    </row>
    <row r="3352" spans="1:19" ht="9.75" hidden="1" customHeight="1">
      <c r="A3352" s="1145"/>
      <c r="B3352" s="1145"/>
      <c r="C3352" s="1144"/>
      <c r="D3352" s="1147"/>
      <c r="E3352" s="1149"/>
      <c r="F3352" s="1214"/>
      <c r="G3352" s="1149"/>
      <c r="H3352" s="1238"/>
      <c r="I3352" s="782"/>
      <c r="J3352" s="1398"/>
      <c r="L3352" s="1399"/>
      <c r="R3352" s="1214"/>
      <c r="S3352" s="1214"/>
    </row>
    <row r="3353" spans="1:19" ht="9.75" hidden="1" customHeight="1">
      <c r="A3353" s="1145"/>
      <c r="B3353" s="1145"/>
      <c r="C3353" s="1415"/>
      <c r="D3353" s="1147"/>
      <c r="E3353" s="1149"/>
      <c r="F3353" s="1212"/>
      <c r="G3353" s="1149">
        <f>+L3353</f>
        <v>0</v>
      </c>
      <c r="H3353" s="1238">
        <f>E3353*G3353</f>
        <v>0</v>
      </c>
      <c r="I3353" s="782"/>
      <c r="J3353" s="1397">
        <f>+F3353</f>
        <v>0</v>
      </c>
      <c r="L3353" s="1399">
        <f>J3353*$L$3</f>
        <v>0</v>
      </c>
      <c r="R3353" s="1212"/>
      <c r="S3353" s="1212"/>
    </row>
    <row r="3354" spans="1:19" ht="9.75" hidden="1" customHeight="1">
      <c r="A3354" s="1145"/>
      <c r="B3354" s="1145"/>
      <c r="C3354" s="1415"/>
      <c r="D3354" s="1147"/>
      <c r="E3354" s="1149"/>
      <c r="F3354" s="1213"/>
      <c r="G3354" s="1149"/>
      <c r="H3354" s="1238"/>
      <c r="I3354" s="782"/>
      <c r="J3354" s="1398"/>
      <c r="L3354" s="1399"/>
      <c r="R3354" s="1213"/>
      <c r="S3354" s="1213"/>
    </row>
    <row r="3355" spans="1:19" ht="9.75" hidden="1" customHeight="1">
      <c r="A3355" s="1145"/>
      <c r="B3355" s="1145"/>
      <c r="C3355" s="1415"/>
      <c r="D3355" s="1147"/>
      <c r="E3355" s="1149"/>
      <c r="F3355" s="1213"/>
      <c r="G3355" s="1149"/>
      <c r="H3355" s="1238"/>
      <c r="I3355" s="782"/>
      <c r="J3355" s="1398"/>
      <c r="L3355" s="1399"/>
      <c r="R3355" s="1213"/>
      <c r="S3355" s="1213"/>
    </row>
    <row r="3356" spans="1:19" ht="9.75" hidden="1" customHeight="1">
      <c r="A3356" s="1145"/>
      <c r="B3356" s="1145"/>
      <c r="C3356" s="1415"/>
      <c r="D3356" s="1147"/>
      <c r="E3356" s="1149"/>
      <c r="F3356" s="1213"/>
      <c r="G3356" s="1149"/>
      <c r="H3356" s="1238"/>
      <c r="I3356" s="782"/>
      <c r="J3356" s="1398"/>
      <c r="L3356" s="1399"/>
      <c r="R3356" s="1213"/>
      <c r="S3356" s="1213"/>
    </row>
    <row r="3357" spans="1:19" ht="9.75" hidden="1" customHeight="1">
      <c r="A3357" s="1145"/>
      <c r="B3357" s="1145"/>
      <c r="C3357" s="1415"/>
      <c r="D3357" s="1147"/>
      <c r="E3357" s="1149"/>
      <c r="F3357" s="1214"/>
      <c r="G3357" s="1149"/>
      <c r="H3357" s="1238"/>
      <c r="I3357" s="782"/>
      <c r="J3357" s="1398"/>
      <c r="L3357" s="1399"/>
      <c r="R3357" s="1214"/>
      <c r="S3357" s="1214"/>
    </row>
    <row r="3358" spans="1:19" ht="9.75" hidden="1" customHeight="1">
      <c r="A3358" s="1145"/>
      <c r="B3358" s="1145"/>
      <c r="C3358" s="1415"/>
      <c r="D3358" s="1147"/>
      <c r="E3358" s="1149"/>
      <c r="F3358" s="1212"/>
      <c r="G3358" s="1149">
        <f>+L3358</f>
        <v>0</v>
      </c>
      <c r="H3358" s="1238">
        <f>E3358*G3358</f>
        <v>0</v>
      </c>
      <c r="I3358" s="782"/>
      <c r="J3358" s="1397">
        <f>+F3358</f>
        <v>0</v>
      </c>
      <c r="L3358" s="1399">
        <f>J3358*$L$3</f>
        <v>0</v>
      </c>
      <c r="R3358" s="1212"/>
      <c r="S3358" s="1212"/>
    </row>
    <row r="3359" spans="1:19" ht="9.75" hidden="1" customHeight="1">
      <c r="A3359" s="1145"/>
      <c r="B3359" s="1145"/>
      <c r="C3359" s="1415"/>
      <c r="D3359" s="1147"/>
      <c r="E3359" s="1149"/>
      <c r="F3359" s="1213"/>
      <c r="G3359" s="1149"/>
      <c r="H3359" s="1238"/>
      <c r="I3359" s="782"/>
      <c r="J3359" s="1398"/>
      <c r="L3359" s="1399"/>
      <c r="R3359" s="1213"/>
      <c r="S3359" s="1213"/>
    </row>
    <row r="3360" spans="1:19" ht="9.75" hidden="1" customHeight="1">
      <c r="A3360" s="1145"/>
      <c r="B3360" s="1145"/>
      <c r="C3360" s="1415"/>
      <c r="D3360" s="1147"/>
      <c r="E3360" s="1149"/>
      <c r="F3360" s="1213"/>
      <c r="G3360" s="1149"/>
      <c r="H3360" s="1238"/>
      <c r="I3360" s="782"/>
      <c r="J3360" s="1398"/>
      <c r="L3360" s="1399"/>
      <c r="R3360" s="1213"/>
      <c r="S3360" s="1213"/>
    </row>
    <row r="3361" spans="1:19" ht="9.75" hidden="1" customHeight="1">
      <c r="A3361" s="1145"/>
      <c r="B3361" s="1145"/>
      <c r="C3361" s="1415"/>
      <c r="D3361" s="1147"/>
      <c r="E3361" s="1149"/>
      <c r="F3361" s="1213"/>
      <c r="G3361" s="1149"/>
      <c r="H3361" s="1238"/>
      <c r="I3361" s="782"/>
      <c r="J3361" s="1398"/>
      <c r="L3361" s="1399"/>
      <c r="R3361" s="1213"/>
      <c r="S3361" s="1213"/>
    </row>
    <row r="3362" spans="1:19" ht="9.75" hidden="1" customHeight="1">
      <c r="A3362" s="1145"/>
      <c r="B3362" s="1145"/>
      <c r="C3362" s="1415"/>
      <c r="D3362" s="1147"/>
      <c r="E3362" s="1149"/>
      <c r="F3362" s="1214"/>
      <c r="G3362" s="1149"/>
      <c r="H3362" s="1238"/>
      <c r="I3362" s="782"/>
      <c r="J3362" s="1398"/>
      <c r="L3362" s="1399"/>
      <c r="R3362" s="1214"/>
      <c r="S3362" s="1214"/>
    </row>
    <row r="3363" spans="1:19" ht="9.75" hidden="1" customHeight="1">
      <c r="A3363" s="1145"/>
      <c r="B3363" s="1145"/>
      <c r="C3363" s="1144"/>
      <c r="D3363" s="1147"/>
      <c r="E3363" s="1149"/>
      <c r="F3363" s="1212"/>
      <c r="G3363" s="1149">
        <f>+L3363</f>
        <v>0</v>
      </c>
      <c r="H3363" s="1238">
        <f>E3363*G3363</f>
        <v>0</v>
      </c>
      <c r="I3363" s="782"/>
      <c r="J3363" s="1397">
        <f>+F3363</f>
        <v>0</v>
      </c>
      <c r="L3363" s="1399">
        <f>J3363*$L$3</f>
        <v>0</v>
      </c>
      <c r="R3363" s="1212"/>
      <c r="S3363" s="1212"/>
    </row>
    <row r="3364" spans="1:19" ht="9.75" hidden="1" customHeight="1">
      <c r="A3364" s="1145"/>
      <c r="B3364" s="1145"/>
      <c r="C3364" s="1144"/>
      <c r="D3364" s="1147"/>
      <c r="E3364" s="1149"/>
      <c r="F3364" s="1213"/>
      <c r="G3364" s="1149"/>
      <c r="H3364" s="1238"/>
      <c r="I3364" s="782"/>
      <c r="J3364" s="1398"/>
      <c r="L3364" s="1399"/>
      <c r="R3364" s="1213"/>
      <c r="S3364" s="1213"/>
    </row>
    <row r="3365" spans="1:19" ht="9.75" hidden="1" customHeight="1">
      <c r="A3365" s="1145"/>
      <c r="B3365" s="1145"/>
      <c r="C3365" s="1144"/>
      <c r="D3365" s="1147"/>
      <c r="E3365" s="1149"/>
      <c r="F3365" s="1213"/>
      <c r="G3365" s="1149"/>
      <c r="H3365" s="1238"/>
      <c r="I3365" s="782"/>
      <c r="J3365" s="1398"/>
      <c r="L3365" s="1399"/>
      <c r="R3365" s="1213"/>
      <c r="S3365" s="1213"/>
    </row>
    <row r="3366" spans="1:19" ht="9.75" hidden="1" customHeight="1">
      <c r="A3366" s="1145"/>
      <c r="B3366" s="1145"/>
      <c r="C3366" s="1144"/>
      <c r="D3366" s="1147"/>
      <c r="E3366" s="1149"/>
      <c r="F3366" s="1213"/>
      <c r="G3366" s="1149"/>
      <c r="H3366" s="1238"/>
      <c r="I3366" s="782"/>
      <c r="J3366" s="1398"/>
      <c r="L3366" s="1399"/>
      <c r="R3366" s="1213"/>
      <c r="S3366" s="1213"/>
    </row>
    <row r="3367" spans="1:19" ht="7.5" hidden="1" customHeight="1">
      <c r="A3367" s="1145"/>
      <c r="B3367" s="1145"/>
      <c r="C3367" s="1144"/>
      <c r="D3367" s="1147"/>
      <c r="E3367" s="1149"/>
      <c r="F3367" s="1214"/>
      <c r="G3367" s="1149"/>
      <c r="H3367" s="1238"/>
      <c r="I3367" s="782"/>
      <c r="J3367" s="1398"/>
      <c r="L3367" s="1399"/>
      <c r="R3367" s="1214"/>
      <c r="S3367" s="1214"/>
    </row>
    <row r="3368" spans="1:19" ht="9.75" hidden="1" customHeight="1">
      <c r="A3368" s="1145"/>
      <c r="B3368" s="1145"/>
      <c r="C3368" s="1144"/>
      <c r="D3368" s="1147"/>
      <c r="E3368" s="1149"/>
      <c r="F3368" s="1212"/>
      <c r="G3368" s="1149">
        <f>+L3368</f>
        <v>0</v>
      </c>
      <c r="H3368" s="1238">
        <f>E3368*G3368</f>
        <v>0</v>
      </c>
      <c r="I3368" s="782"/>
      <c r="J3368" s="1397">
        <f>+F3368</f>
        <v>0</v>
      </c>
      <c r="L3368" s="1399">
        <f>J3368*$L$3</f>
        <v>0</v>
      </c>
      <c r="R3368" s="1212"/>
      <c r="S3368" s="1212"/>
    </row>
    <row r="3369" spans="1:19" ht="9.75" hidden="1" customHeight="1">
      <c r="A3369" s="1145"/>
      <c r="B3369" s="1145"/>
      <c r="C3369" s="1144"/>
      <c r="D3369" s="1147"/>
      <c r="E3369" s="1149"/>
      <c r="F3369" s="1213"/>
      <c r="G3369" s="1149"/>
      <c r="H3369" s="1238"/>
      <c r="I3369" s="782"/>
      <c r="J3369" s="1398"/>
      <c r="L3369" s="1399"/>
      <c r="R3369" s="1213"/>
      <c r="S3369" s="1213"/>
    </row>
    <row r="3370" spans="1:19" ht="9.75" hidden="1" customHeight="1">
      <c r="A3370" s="1145"/>
      <c r="B3370" s="1145"/>
      <c r="C3370" s="1144"/>
      <c r="D3370" s="1147"/>
      <c r="E3370" s="1149"/>
      <c r="F3370" s="1213"/>
      <c r="G3370" s="1149"/>
      <c r="H3370" s="1238"/>
      <c r="I3370" s="782"/>
      <c r="J3370" s="1398"/>
      <c r="L3370" s="1399"/>
      <c r="R3370" s="1213"/>
      <c r="S3370" s="1213"/>
    </row>
    <row r="3371" spans="1:19" ht="9.75" hidden="1" customHeight="1">
      <c r="A3371" s="1145"/>
      <c r="B3371" s="1145"/>
      <c r="C3371" s="1144"/>
      <c r="D3371" s="1147"/>
      <c r="E3371" s="1149"/>
      <c r="F3371" s="1213"/>
      <c r="G3371" s="1149"/>
      <c r="H3371" s="1238"/>
      <c r="I3371" s="782"/>
      <c r="J3371" s="1398"/>
      <c r="L3371" s="1399"/>
      <c r="R3371" s="1213"/>
      <c r="S3371" s="1213"/>
    </row>
    <row r="3372" spans="1:19" ht="9.75" hidden="1" customHeight="1">
      <c r="A3372" s="1145"/>
      <c r="B3372" s="1145"/>
      <c r="C3372" s="1144"/>
      <c r="D3372" s="1147"/>
      <c r="E3372" s="1149"/>
      <c r="F3372" s="1214"/>
      <c r="G3372" s="1149"/>
      <c r="H3372" s="1238"/>
      <c r="I3372" s="782"/>
      <c r="J3372" s="1398"/>
      <c r="L3372" s="1399"/>
      <c r="R3372" s="1214"/>
      <c r="S3372" s="1214"/>
    </row>
    <row r="3373" spans="1:19" ht="9.75" hidden="1" customHeight="1">
      <c r="A3373" s="1145"/>
      <c r="B3373" s="1145"/>
      <c r="C3373" s="1144"/>
      <c r="D3373" s="1147"/>
      <c r="E3373" s="1149"/>
      <c r="F3373" s="1212"/>
      <c r="G3373" s="1149">
        <f>+L3373</f>
        <v>0</v>
      </c>
      <c r="H3373" s="1238">
        <f>E3373*G3373</f>
        <v>0</v>
      </c>
      <c r="I3373" s="782"/>
      <c r="J3373" s="1397">
        <f>+F3373</f>
        <v>0</v>
      </c>
      <c r="L3373" s="1399">
        <f>J3373*$L$3</f>
        <v>0</v>
      </c>
      <c r="R3373" s="1212"/>
      <c r="S3373" s="1212"/>
    </row>
    <row r="3374" spans="1:19" ht="9.75" hidden="1" customHeight="1">
      <c r="A3374" s="1145"/>
      <c r="B3374" s="1145"/>
      <c r="C3374" s="1144"/>
      <c r="D3374" s="1147"/>
      <c r="E3374" s="1149"/>
      <c r="F3374" s="1213"/>
      <c r="G3374" s="1149"/>
      <c r="H3374" s="1238"/>
      <c r="I3374" s="782"/>
      <c r="J3374" s="1398"/>
      <c r="L3374" s="1399"/>
      <c r="R3374" s="1213"/>
      <c r="S3374" s="1213"/>
    </row>
    <row r="3375" spans="1:19" ht="9.75" hidden="1" customHeight="1">
      <c r="A3375" s="1145"/>
      <c r="B3375" s="1145"/>
      <c r="C3375" s="1144"/>
      <c r="D3375" s="1147"/>
      <c r="E3375" s="1149"/>
      <c r="F3375" s="1213"/>
      <c r="G3375" s="1149"/>
      <c r="H3375" s="1238"/>
      <c r="I3375" s="782"/>
      <c r="J3375" s="1398"/>
      <c r="L3375" s="1399"/>
      <c r="R3375" s="1213"/>
      <c r="S3375" s="1213"/>
    </row>
    <row r="3376" spans="1:19" ht="9.75" hidden="1" customHeight="1">
      <c r="A3376" s="1145"/>
      <c r="B3376" s="1145"/>
      <c r="C3376" s="1144"/>
      <c r="D3376" s="1147"/>
      <c r="E3376" s="1149"/>
      <c r="F3376" s="1213"/>
      <c r="G3376" s="1149"/>
      <c r="H3376" s="1238"/>
      <c r="I3376" s="782"/>
      <c r="J3376" s="1398"/>
      <c r="L3376" s="1399"/>
      <c r="R3376" s="1213"/>
      <c r="S3376" s="1213"/>
    </row>
    <row r="3377" spans="1:19" ht="9.75" hidden="1" customHeight="1">
      <c r="A3377" s="1145"/>
      <c r="B3377" s="1145"/>
      <c r="C3377" s="1144"/>
      <c r="D3377" s="1147"/>
      <c r="E3377" s="1149"/>
      <c r="F3377" s="1214"/>
      <c r="G3377" s="1149"/>
      <c r="H3377" s="1238"/>
      <c r="I3377" s="782"/>
      <c r="J3377" s="1398"/>
      <c r="L3377" s="1399"/>
      <c r="R3377" s="1214"/>
      <c r="S3377" s="1214"/>
    </row>
    <row r="3378" spans="1:19" ht="9.75" hidden="1" customHeight="1">
      <c r="A3378" s="1145"/>
      <c r="B3378" s="1145"/>
      <c r="C3378" s="1144"/>
      <c r="D3378" s="1147"/>
      <c r="E3378" s="1149"/>
      <c r="F3378" s="1212"/>
      <c r="G3378" s="1149">
        <f>+L3378</f>
        <v>0</v>
      </c>
      <c r="H3378" s="1238">
        <f>E3378*G3378</f>
        <v>0</v>
      </c>
      <c r="I3378" s="782"/>
      <c r="J3378" s="1397">
        <f>+F3378</f>
        <v>0</v>
      </c>
      <c r="L3378" s="1399">
        <f>J3378*$L$3</f>
        <v>0</v>
      </c>
      <c r="R3378" s="1212"/>
      <c r="S3378" s="1212"/>
    </row>
    <row r="3379" spans="1:19" ht="9.75" hidden="1" customHeight="1">
      <c r="A3379" s="1145"/>
      <c r="B3379" s="1145"/>
      <c r="C3379" s="1144"/>
      <c r="D3379" s="1147"/>
      <c r="E3379" s="1149"/>
      <c r="F3379" s="1213"/>
      <c r="G3379" s="1149"/>
      <c r="H3379" s="1238"/>
      <c r="I3379" s="782"/>
      <c r="J3379" s="1398"/>
      <c r="L3379" s="1399"/>
      <c r="R3379" s="1213"/>
      <c r="S3379" s="1213"/>
    </row>
    <row r="3380" spans="1:19" ht="9.75" hidden="1" customHeight="1">
      <c r="A3380" s="1145"/>
      <c r="B3380" s="1145"/>
      <c r="C3380" s="1144"/>
      <c r="D3380" s="1147"/>
      <c r="E3380" s="1149"/>
      <c r="F3380" s="1213"/>
      <c r="G3380" s="1149"/>
      <c r="H3380" s="1238"/>
      <c r="I3380" s="782"/>
      <c r="J3380" s="1398"/>
      <c r="L3380" s="1399"/>
      <c r="R3380" s="1213"/>
      <c r="S3380" s="1213"/>
    </row>
    <row r="3381" spans="1:19" ht="9.75" hidden="1" customHeight="1">
      <c r="A3381" s="1145"/>
      <c r="B3381" s="1145"/>
      <c r="C3381" s="1144"/>
      <c r="D3381" s="1147"/>
      <c r="E3381" s="1149"/>
      <c r="F3381" s="1213"/>
      <c r="G3381" s="1149"/>
      <c r="H3381" s="1238"/>
      <c r="I3381" s="782"/>
      <c r="J3381" s="1398"/>
      <c r="L3381" s="1399"/>
      <c r="R3381" s="1213"/>
      <c r="S3381" s="1213"/>
    </row>
    <row r="3382" spans="1:19" ht="9.75" hidden="1" customHeight="1">
      <c r="A3382" s="1145"/>
      <c r="B3382" s="1145"/>
      <c r="C3382" s="1144"/>
      <c r="D3382" s="1147"/>
      <c r="E3382" s="1149"/>
      <c r="F3382" s="1214"/>
      <c r="G3382" s="1149"/>
      <c r="H3382" s="1238"/>
      <c r="I3382" s="782"/>
      <c r="J3382" s="1398"/>
      <c r="L3382" s="1399"/>
      <c r="R3382" s="1214"/>
      <c r="S3382" s="1214"/>
    </row>
    <row r="3383" spans="1:19" ht="9.75" hidden="1" customHeight="1">
      <c r="A3383" s="1145"/>
      <c r="B3383" s="1145"/>
      <c r="C3383" s="1144"/>
      <c r="D3383" s="1147"/>
      <c r="E3383" s="1149"/>
      <c r="F3383" s="1212"/>
      <c r="G3383" s="1149">
        <f>+L3383</f>
        <v>0</v>
      </c>
      <c r="H3383" s="1238">
        <f>E3383*G3383</f>
        <v>0</v>
      </c>
      <c r="I3383" s="782"/>
      <c r="J3383" s="1397">
        <f>+F3383</f>
        <v>0</v>
      </c>
      <c r="L3383" s="1399">
        <f>J3383*$L$3</f>
        <v>0</v>
      </c>
      <c r="R3383" s="1212"/>
      <c r="S3383" s="1212"/>
    </row>
    <row r="3384" spans="1:19" ht="9.75" hidden="1" customHeight="1">
      <c r="A3384" s="1145"/>
      <c r="B3384" s="1145"/>
      <c r="C3384" s="1144"/>
      <c r="D3384" s="1147"/>
      <c r="E3384" s="1149"/>
      <c r="F3384" s="1213"/>
      <c r="G3384" s="1149"/>
      <c r="H3384" s="1238"/>
      <c r="I3384" s="782"/>
      <c r="J3384" s="1398"/>
      <c r="L3384" s="1399"/>
      <c r="R3384" s="1213"/>
      <c r="S3384" s="1213"/>
    </row>
    <row r="3385" spans="1:19" ht="9.75" hidden="1" customHeight="1">
      <c r="A3385" s="1145"/>
      <c r="B3385" s="1145"/>
      <c r="C3385" s="1144"/>
      <c r="D3385" s="1147"/>
      <c r="E3385" s="1149"/>
      <c r="F3385" s="1213"/>
      <c r="G3385" s="1149"/>
      <c r="H3385" s="1238"/>
      <c r="I3385" s="782"/>
      <c r="J3385" s="1398"/>
      <c r="L3385" s="1399"/>
      <c r="R3385" s="1213"/>
      <c r="S3385" s="1213"/>
    </row>
    <row r="3386" spans="1:19" ht="9.75" hidden="1" customHeight="1">
      <c r="A3386" s="1145"/>
      <c r="B3386" s="1145"/>
      <c r="C3386" s="1144"/>
      <c r="D3386" s="1147"/>
      <c r="E3386" s="1149"/>
      <c r="F3386" s="1213"/>
      <c r="G3386" s="1149"/>
      <c r="H3386" s="1238"/>
      <c r="I3386" s="782"/>
      <c r="J3386" s="1398"/>
      <c r="L3386" s="1399"/>
      <c r="R3386" s="1213"/>
      <c r="S3386" s="1213"/>
    </row>
    <row r="3387" spans="1:19" ht="9.75" hidden="1" customHeight="1">
      <c r="A3387" s="1145"/>
      <c r="B3387" s="1145"/>
      <c r="C3387" s="1144"/>
      <c r="D3387" s="1147"/>
      <c r="E3387" s="1149"/>
      <c r="F3387" s="1214"/>
      <c r="G3387" s="1149"/>
      <c r="H3387" s="1238"/>
      <c r="I3387" s="782"/>
      <c r="J3387" s="1398"/>
      <c r="L3387" s="1399"/>
      <c r="R3387" s="1214"/>
      <c r="S3387" s="1214"/>
    </row>
    <row r="3388" spans="1:19" ht="9.75" hidden="1" customHeight="1">
      <c r="A3388" s="1145"/>
      <c r="B3388" s="1145"/>
      <c r="C3388" s="1415"/>
      <c r="D3388" s="1147"/>
      <c r="E3388" s="1149"/>
      <c r="F3388" s="1212"/>
      <c r="G3388" s="1149">
        <f>+L3388</f>
        <v>0</v>
      </c>
      <c r="H3388" s="1238">
        <f>E3388*G3388</f>
        <v>0</v>
      </c>
      <c r="I3388" s="782"/>
      <c r="J3388" s="1397">
        <f>+F3388</f>
        <v>0</v>
      </c>
      <c r="L3388" s="1399">
        <f>J3388*$L$3</f>
        <v>0</v>
      </c>
      <c r="R3388" s="1212"/>
      <c r="S3388" s="1212"/>
    </row>
    <row r="3389" spans="1:19" ht="9.75" hidden="1" customHeight="1">
      <c r="A3389" s="1145"/>
      <c r="B3389" s="1145"/>
      <c r="C3389" s="1415"/>
      <c r="D3389" s="1147"/>
      <c r="E3389" s="1149"/>
      <c r="F3389" s="1213"/>
      <c r="G3389" s="1149"/>
      <c r="H3389" s="1238"/>
      <c r="I3389" s="782"/>
      <c r="J3389" s="1398"/>
      <c r="L3389" s="1399"/>
      <c r="R3389" s="1213"/>
      <c r="S3389" s="1213"/>
    </row>
    <row r="3390" spans="1:19" ht="9.75" hidden="1" customHeight="1">
      <c r="A3390" s="1145"/>
      <c r="B3390" s="1145"/>
      <c r="C3390" s="1415"/>
      <c r="D3390" s="1147"/>
      <c r="E3390" s="1149"/>
      <c r="F3390" s="1213"/>
      <c r="G3390" s="1149"/>
      <c r="H3390" s="1238"/>
      <c r="I3390" s="782"/>
      <c r="J3390" s="1398"/>
      <c r="L3390" s="1399"/>
      <c r="R3390" s="1213"/>
      <c r="S3390" s="1213"/>
    </row>
    <row r="3391" spans="1:19" ht="9.75" hidden="1" customHeight="1">
      <c r="A3391" s="1145"/>
      <c r="B3391" s="1145"/>
      <c r="C3391" s="1415"/>
      <c r="D3391" s="1147"/>
      <c r="E3391" s="1149"/>
      <c r="F3391" s="1213"/>
      <c r="G3391" s="1149"/>
      <c r="H3391" s="1238"/>
      <c r="I3391" s="782"/>
      <c r="J3391" s="1398"/>
      <c r="L3391" s="1399"/>
      <c r="R3391" s="1213"/>
      <c r="S3391" s="1213"/>
    </row>
    <row r="3392" spans="1:19" ht="9.75" hidden="1" customHeight="1">
      <c r="A3392" s="1145"/>
      <c r="B3392" s="1145"/>
      <c r="C3392" s="1415"/>
      <c r="D3392" s="1147"/>
      <c r="E3392" s="1149"/>
      <c r="F3392" s="1214"/>
      <c r="G3392" s="1149"/>
      <c r="H3392" s="1238"/>
      <c r="I3392" s="782"/>
      <c r="J3392" s="1398"/>
      <c r="L3392" s="1399"/>
      <c r="R3392" s="1214"/>
      <c r="S3392" s="1214"/>
    </row>
    <row r="3393" spans="1:19" ht="9.75" hidden="1" customHeight="1">
      <c r="A3393" s="1145"/>
      <c r="B3393" s="1145"/>
      <c r="C3393" s="1415"/>
      <c r="D3393" s="1147"/>
      <c r="E3393" s="1149"/>
      <c r="F3393" s="1212"/>
      <c r="G3393" s="1149">
        <f>+L3393</f>
        <v>0</v>
      </c>
      <c r="H3393" s="1238">
        <f>E3393*G3393</f>
        <v>0</v>
      </c>
      <c r="I3393" s="782"/>
      <c r="J3393" s="1397">
        <f>+F3393</f>
        <v>0</v>
      </c>
      <c r="L3393" s="1399">
        <f>J3393*$L$3</f>
        <v>0</v>
      </c>
      <c r="R3393" s="1212"/>
      <c r="S3393" s="1212"/>
    </row>
    <row r="3394" spans="1:19" ht="9.75" hidden="1" customHeight="1">
      <c r="A3394" s="1145"/>
      <c r="B3394" s="1145"/>
      <c r="C3394" s="1415"/>
      <c r="D3394" s="1147"/>
      <c r="E3394" s="1149"/>
      <c r="F3394" s="1213"/>
      <c r="G3394" s="1149"/>
      <c r="H3394" s="1238"/>
      <c r="I3394" s="782"/>
      <c r="J3394" s="1398"/>
      <c r="L3394" s="1399"/>
      <c r="R3394" s="1213"/>
      <c r="S3394" s="1213"/>
    </row>
    <row r="3395" spans="1:19" ht="9.75" hidden="1" customHeight="1">
      <c r="A3395" s="1145"/>
      <c r="B3395" s="1145"/>
      <c r="C3395" s="1415"/>
      <c r="D3395" s="1147"/>
      <c r="E3395" s="1149"/>
      <c r="F3395" s="1213"/>
      <c r="G3395" s="1149"/>
      <c r="H3395" s="1238"/>
      <c r="I3395" s="782"/>
      <c r="J3395" s="1398"/>
      <c r="L3395" s="1399"/>
      <c r="R3395" s="1213"/>
      <c r="S3395" s="1213"/>
    </row>
    <row r="3396" spans="1:19" ht="9.75" hidden="1" customHeight="1">
      <c r="A3396" s="1145"/>
      <c r="B3396" s="1145"/>
      <c r="C3396" s="1415"/>
      <c r="D3396" s="1147"/>
      <c r="E3396" s="1149"/>
      <c r="F3396" s="1213"/>
      <c r="G3396" s="1149"/>
      <c r="H3396" s="1238"/>
      <c r="I3396" s="782"/>
      <c r="J3396" s="1398"/>
      <c r="L3396" s="1399"/>
      <c r="R3396" s="1213"/>
      <c r="S3396" s="1213"/>
    </row>
    <row r="3397" spans="1:19" ht="9.75" hidden="1" customHeight="1">
      <c r="A3397" s="1145"/>
      <c r="B3397" s="1145"/>
      <c r="C3397" s="1415"/>
      <c r="D3397" s="1147"/>
      <c r="E3397" s="1149"/>
      <c r="F3397" s="1214"/>
      <c r="G3397" s="1149"/>
      <c r="H3397" s="1238"/>
      <c r="I3397" s="782"/>
      <c r="J3397" s="1398"/>
      <c r="L3397" s="1399"/>
      <c r="R3397" s="1214"/>
      <c r="S3397" s="1214"/>
    </row>
    <row r="3398" spans="1:19" ht="9.75" hidden="1" customHeight="1">
      <c r="A3398" s="1145"/>
      <c r="B3398" s="1145"/>
      <c r="C3398" s="1144"/>
      <c r="D3398" s="1147"/>
      <c r="E3398" s="1149"/>
      <c r="F3398" s="1212"/>
      <c r="G3398" s="1149">
        <f>+L3398</f>
        <v>0</v>
      </c>
      <c r="H3398" s="1238">
        <f>E3398*G3398</f>
        <v>0</v>
      </c>
      <c r="I3398" s="782"/>
      <c r="J3398" s="1397">
        <f>+F3398</f>
        <v>0</v>
      </c>
      <c r="L3398" s="1399">
        <f>J3398*$L$3</f>
        <v>0</v>
      </c>
      <c r="R3398" s="1212"/>
      <c r="S3398" s="1212"/>
    </row>
    <row r="3399" spans="1:19" ht="9.75" hidden="1" customHeight="1">
      <c r="A3399" s="1145"/>
      <c r="B3399" s="1145"/>
      <c r="C3399" s="1144"/>
      <c r="D3399" s="1147"/>
      <c r="E3399" s="1149"/>
      <c r="F3399" s="1213"/>
      <c r="G3399" s="1149"/>
      <c r="H3399" s="1238"/>
      <c r="I3399" s="782"/>
      <c r="J3399" s="1398"/>
      <c r="L3399" s="1399"/>
      <c r="R3399" s="1213"/>
      <c r="S3399" s="1213"/>
    </row>
    <row r="3400" spans="1:19" ht="9.75" hidden="1" customHeight="1">
      <c r="A3400" s="1145"/>
      <c r="B3400" s="1145"/>
      <c r="C3400" s="1144"/>
      <c r="D3400" s="1147"/>
      <c r="E3400" s="1149"/>
      <c r="F3400" s="1213"/>
      <c r="G3400" s="1149"/>
      <c r="H3400" s="1238"/>
      <c r="I3400" s="782"/>
      <c r="J3400" s="1398"/>
      <c r="L3400" s="1399"/>
      <c r="R3400" s="1213"/>
      <c r="S3400" s="1213"/>
    </row>
    <row r="3401" spans="1:19" ht="9.75" hidden="1" customHeight="1">
      <c r="A3401" s="1145"/>
      <c r="B3401" s="1145"/>
      <c r="C3401" s="1144"/>
      <c r="D3401" s="1147"/>
      <c r="E3401" s="1149"/>
      <c r="F3401" s="1213"/>
      <c r="G3401" s="1149"/>
      <c r="H3401" s="1238"/>
      <c r="I3401" s="782"/>
      <c r="J3401" s="1398"/>
      <c r="L3401" s="1399"/>
      <c r="R3401" s="1213"/>
      <c r="S3401" s="1213"/>
    </row>
    <row r="3402" spans="1:19" ht="9.75" hidden="1" customHeight="1">
      <c r="A3402" s="1145"/>
      <c r="B3402" s="1145"/>
      <c r="C3402" s="1144"/>
      <c r="D3402" s="1147"/>
      <c r="E3402" s="1149"/>
      <c r="F3402" s="1214"/>
      <c r="G3402" s="1149"/>
      <c r="H3402" s="1238"/>
      <c r="I3402" s="782"/>
      <c r="J3402" s="1398"/>
      <c r="L3402" s="1399"/>
      <c r="R3402" s="1214"/>
      <c r="S3402" s="1214"/>
    </row>
    <row r="3403" spans="1:19" ht="9.75" hidden="1" customHeight="1">
      <c r="A3403" s="1145"/>
      <c r="B3403" s="1145"/>
      <c r="C3403" s="1144"/>
      <c r="D3403" s="1147"/>
      <c r="E3403" s="1149"/>
      <c r="F3403" s="1212"/>
      <c r="G3403" s="1149">
        <f>+L3403</f>
        <v>0</v>
      </c>
      <c r="H3403" s="1238">
        <f>E3403*G3403</f>
        <v>0</v>
      </c>
      <c r="I3403" s="782"/>
      <c r="J3403" s="1397">
        <f>+F3403</f>
        <v>0</v>
      </c>
      <c r="L3403" s="1399">
        <f>J3403*$L$3</f>
        <v>0</v>
      </c>
      <c r="R3403" s="1212"/>
      <c r="S3403" s="1212"/>
    </row>
    <row r="3404" spans="1:19" ht="9.75" hidden="1" customHeight="1">
      <c r="A3404" s="1145"/>
      <c r="B3404" s="1145"/>
      <c r="C3404" s="1144"/>
      <c r="D3404" s="1147"/>
      <c r="E3404" s="1149"/>
      <c r="F3404" s="1213"/>
      <c r="G3404" s="1149"/>
      <c r="H3404" s="1238"/>
      <c r="I3404" s="782"/>
      <c r="J3404" s="1398"/>
      <c r="L3404" s="1399"/>
      <c r="R3404" s="1213"/>
      <c r="S3404" s="1213"/>
    </row>
    <row r="3405" spans="1:19" ht="9.75" hidden="1" customHeight="1">
      <c r="A3405" s="1145"/>
      <c r="B3405" s="1145"/>
      <c r="C3405" s="1144"/>
      <c r="D3405" s="1147"/>
      <c r="E3405" s="1149"/>
      <c r="F3405" s="1213"/>
      <c r="G3405" s="1149"/>
      <c r="H3405" s="1238"/>
      <c r="I3405" s="782"/>
      <c r="J3405" s="1398"/>
      <c r="L3405" s="1399"/>
      <c r="R3405" s="1213"/>
      <c r="S3405" s="1213"/>
    </row>
    <row r="3406" spans="1:19" ht="9.75" hidden="1" customHeight="1">
      <c r="A3406" s="1145"/>
      <c r="B3406" s="1145"/>
      <c r="C3406" s="1144"/>
      <c r="D3406" s="1147"/>
      <c r="E3406" s="1149"/>
      <c r="F3406" s="1213"/>
      <c r="G3406" s="1149"/>
      <c r="H3406" s="1238"/>
      <c r="I3406" s="782"/>
      <c r="J3406" s="1398"/>
      <c r="L3406" s="1399"/>
      <c r="R3406" s="1213"/>
      <c r="S3406" s="1213"/>
    </row>
    <row r="3407" spans="1:19" ht="9.75" hidden="1" customHeight="1">
      <c r="A3407" s="1145"/>
      <c r="B3407" s="1145"/>
      <c r="C3407" s="1144"/>
      <c r="D3407" s="1147"/>
      <c r="E3407" s="1149"/>
      <c r="F3407" s="1214"/>
      <c r="G3407" s="1149"/>
      <c r="H3407" s="1238"/>
      <c r="I3407" s="782"/>
      <c r="J3407" s="1398"/>
      <c r="L3407" s="1399"/>
      <c r="R3407" s="1214"/>
      <c r="S3407" s="1214"/>
    </row>
    <row r="3408" spans="1:19" ht="9.75" hidden="1" customHeight="1">
      <c r="A3408" s="1145"/>
      <c r="B3408" s="1145"/>
      <c r="C3408" s="1144"/>
      <c r="D3408" s="1147"/>
      <c r="E3408" s="1149"/>
      <c r="F3408" s="1212"/>
      <c r="G3408" s="1149">
        <f>+L3408</f>
        <v>0</v>
      </c>
      <c r="H3408" s="1238">
        <f>E3408*G3408</f>
        <v>0</v>
      </c>
      <c r="I3408" s="782"/>
      <c r="J3408" s="1397">
        <f>+F3408</f>
        <v>0</v>
      </c>
      <c r="L3408" s="1399">
        <f>J3408*$L$3</f>
        <v>0</v>
      </c>
      <c r="R3408" s="1212"/>
      <c r="S3408" s="1212"/>
    </row>
    <row r="3409" spans="1:19" ht="9.75" hidden="1" customHeight="1">
      <c r="A3409" s="1145"/>
      <c r="B3409" s="1145"/>
      <c r="C3409" s="1144"/>
      <c r="D3409" s="1147"/>
      <c r="E3409" s="1149"/>
      <c r="F3409" s="1213"/>
      <c r="G3409" s="1149"/>
      <c r="H3409" s="1238"/>
      <c r="I3409" s="782"/>
      <c r="J3409" s="1398"/>
      <c r="L3409" s="1399"/>
      <c r="R3409" s="1213"/>
      <c r="S3409" s="1213"/>
    </row>
    <row r="3410" spans="1:19" ht="9.75" hidden="1" customHeight="1">
      <c r="A3410" s="1145"/>
      <c r="B3410" s="1145"/>
      <c r="C3410" s="1144"/>
      <c r="D3410" s="1147"/>
      <c r="E3410" s="1149"/>
      <c r="F3410" s="1213"/>
      <c r="G3410" s="1149"/>
      <c r="H3410" s="1238"/>
      <c r="I3410" s="782"/>
      <c r="J3410" s="1398"/>
      <c r="L3410" s="1399"/>
      <c r="R3410" s="1213"/>
      <c r="S3410" s="1213"/>
    </row>
    <row r="3411" spans="1:19" ht="9.75" hidden="1" customHeight="1">
      <c r="A3411" s="1145"/>
      <c r="B3411" s="1145"/>
      <c r="C3411" s="1144"/>
      <c r="D3411" s="1147"/>
      <c r="E3411" s="1149"/>
      <c r="F3411" s="1213"/>
      <c r="G3411" s="1149"/>
      <c r="H3411" s="1238"/>
      <c r="I3411" s="782"/>
      <c r="J3411" s="1398"/>
      <c r="L3411" s="1399"/>
      <c r="R3411" s="1213"/>
      <c r="S3411" s="1213"/>
    </row>
    <row r="3412" spans="1:19" ht="9.75" hidden="1" customHeight="1">
      <c r="A3412" s="1145"/>
      <c r="B3412" s="1145"/>
      <c r="C3412" s="1144"/>
      <c r="D3412" s="1147"/>
      <c r="E3412" s="1149"/>
      <c r="F3412" s="1214"/>
      <c r="G3412" s="1149"/>
      <c r="H3412" s="1238"/>
      <c r="I3412" s="782"/>
      <c r="J3412" s="1398"/>
      <c r="L3412" s="1399"/>
      <c r="R3412" s="1214"/>
      <c r="S3412" s="1214"/>
    </row>
    <row r="3413" spans="1:19" ht="9.75" hidden="1" customHeight="1">
      <c r="A3413" s="1145"/>
      <c r="B3413" s="1145"/>
      <c r="C3413" s="1144"/>
      <c r="D3413" s="1147"/>
      <c r="E3413" s="1149"/>
      <c r="F3413" s="1212"/>
      <c r="G3413" s="1149">
        <f>+L3413</f>
        <v>0</v>
      </c>
      <c r="H3413" s="1238">
        <f>E3413*G3413</f>
        <v>0</v>
      </c>
      <c r="I3413" s="782"/>
      <c r="J3413" s="1397">
        <f>+F3413</f>
        <v>0</v>
      </c>
      <c r="L3413" s="1399">
        <f>J3413*$L$3</f>
        <v>0</v>
      </c>
      <c r="R3413" s="1212"/>
      <c r="S3413" s="1212"/>
    </row>
    <row r="3414" spans="1:19" ht="9.75" hidden="1" customHeight="1">
      <c r="A3414" s="1145"/>
      <c r="B3414" s="1145"/>
      <c r="C3414" s="1144"/>
      <c r="D3414" s="1147"/>
      <c r="E3414" s="1149"/>
      <c r="F3414" s="1213"/>
      <c r="G3414" s="1149"/>
      <c r="H3414" s="1238"/>
      <c r="I3414" s="782"/>
      <c r="J3414" s="1398"/>
      <c r="L3414" s="1399"/>
      <c r="R3414" s="1213"/>
      <c r="S3414" s="1213"/>
    </row>
    <row r="3415" spans="1:19" ht="9.75" hidden="1" customHeight="1">
      <c r="A3415" s="1145"/>
      <c r="B3415" s="1145"/>
      <c r="C3415" s="1144"/>
      <c r="D3415" s="1147"/>
      <c r="E3415" s="1149"/>
      <c r="F3415" s="1213"/>
      <c r="G3415" s="1149"/>
      <c r="H3415" s="1238"/>
      <c r="I3415" s="782"/>
      <c r="J3415" s="1398"/>
      <c r="L3415" s="1399"/>
      <c r="R3415" s="1213"/>
      <c r="S3415" s="1213"/>
    </row>
    <row r="3416" spans="1:19" ht="9.75" hidden="1" customHeight="1">
      <c r="A3416" s="1145"/>
      <c r="B3416" s="1145"/>
      <c r="C3416" s="1144"/>
      <c r="D3416" s="1147"/>
      <c r="E3416" s="1149"/>
      <c r="F3416" s="1213"/>
      <c r="G3416" s="1149"/>
      <c r="H3416" s="1238"/>
      <c r="I3416" s="782"/>
      <c r="J3416" s="1398"/>
      <c r="L3416" s="1399"/>
      <c r="R3416" s="1213"/>
      <c r="S3416" s="1213"/>
    </row>
    <row r="3417" spans="1:19" ht="9.75" hidden="1" customHeight="1">
      <c r="A3417" s="1145"/>
      <c r="B3417" s="1145"/>
      <c r="C3417" s="1144"/>
      <c r="D3417" s="1147"/>
      <c r="E3417" s="1149"/>
      <c r="F3417" s="1214"/>
      <c r="G3417" s="1149"/>
      <c r="H3417" s="1238"/>
      <c r="I3417" s="782"/>
      <c r="J3417" s="1398"/>
      <c r="L3417" s="1399"/>
      <c r="R3417" s="1214"/>
      <c r="S3417" s="1214"/>
    </row>
    <row r="3418" spans="1:19" ht="9.75" hidden="1" customHeight="1">
      <c r="A3418" s="1145"/>
      <c r="B3418" s="1145"/>
      <c r="C3418" s="1144"/>
      <c r="D3418" s="1147"/>
      <c r="E3418" s="1149"/>
      <c r="F3418" s="1212"/>
      <c r="G3418" s="1149">
        <f>+L3418</f>
        <v>0</v>
      </c>
      <c r="H3418" s="1238">
        <f>E3418*G3418</f>
        <v>0</v>
      </c>
      <c r="I3418" s="782"/>
      <c r="J3418" s="1397">
        <f>+F3418</f>
        <v>0</v>
      </c>
      <c r="L3418" s="1399">
        <f>J3418*$L$3</f>
        <v>0</v>
      </c>
      <c r="R3418" s="1212"/>
      <c r="S3418" s="1212"/>
    </row>
    <row r="3419" spans="1:19" ht="9.75" hidden="1" customHeight="1">
      <c r="A3419" s="1145"/>
      <c r="B3419" s="1145"/>
      <c r="C3419" s="1144"/>
      <c r="D3419" s="1147"/>
      <c r="E3419" s="1149"/>
      <c r="F3419" s="1213"/>
      <c r="G3419" s="1149"/>
      <c r="H3419" s="1238"/>
      <c r="I3419" s="782"/>
      <c r="J3419" s="1398"/>
      <c r="L3419" s="1399"/>
      <c r="R3419" s="1213"/>
      <c r="S3419" s="1213"/>
    </row>
    <row r="3420" spans="1:19" ht="9.75" hidden="1" customHeight="1">
      <c r="A3420" s="1145"/>
      <c r="B3420" s="1145"/>
      <c r="C3420" s="1144"/>
      <c r="D3420" s="1147"/>
      <c r="E3420" s="1149"/>
      <c r="F3420" s="1213"/>
      <c r="G3420" s="1149"/>
      <c r="H3420" s="1238"/>
      <c r="I3420" s="782"/>
      <c r="J3420" s="1398"/>
      <c r="L3420" s="1399"/>
      <c r="R3420" s="1213"/>
      <c r="S3420" s="1213"/>
    </row>
    <row r="3421" spans="1:19" ht="9.75" hidden="1" customHeight="1">
      <c r="A3421" s="1145"/>
      <c r="B3421" s="1145"/>
      <c r="C3421" s="1144"/>
      <c r="D3421" s="1147"/>
      <c r="E3421" s="1149"/>
      <c r="F3421" s="1213"/>
      <c r="G3421" s="1149"/>
      <c r="H3421" s="1238"/>
      <c r="I3421" s="782"/>
      <c r="J3421" s="1398"/>
      <c r="L3421" s="1399"/>
      <c r="R3421" s="1213"/>
      <c r="S3421" s="1213"/>
    </row>
    <row r="3422" spans="1:19" ht="9.75" hidden="1" customHeight="1">
      <c r="A3422" s="1145"/>
      <c r="B3422" s="1145"/>
      <c r="C3422" s="1144"/>
      <c r="D3422" s="1147"/>
      <c r="E3422" s="1149"/>
      <c r="F3422" s="1214"/>
      <c r="G3422" s="1149"/>
      <c r="H3422" s="1238"/>
      <c r="I3422" s="782"/>
      <c r="J3422" s="1398"/>
      <c r="L3422" s="1399"/>
      <c r="R3422" s="1214"/>
      <c r="S3422" s="1214"/>
    </row>
    <row r="3423" spans="1:19" ht="9.75" hidden="1" customHeight="1">
      <c r="A3423" s="1145"/>
      <c r="B3423" s="1145"/>
      <c r="C3423" s="1144"/>
      <c r="D3423" s="1147"/>
      <c r="E3423" s="1149"/>
      <c r="F3423" s="1212"/>
      <c r="G3423" s="1149">
        <f>+L3423</f>
        <v>0</v>
      </c>
      <c r="H3423" s="1238">
        <f>E3423*G3423</f>
        <v>0</v>
      </c>
      <c r="I3423" s="782"/>
      <c r="J3423" s="1397">
        <f>+F3423</f>
        <v>0</v>
      </c>
      <c r="L3423" s="1399">
        <f>J3423*$L$3</f>
        <v>0</v>
      </c>
      <c r="R3423" s="1212"/>
      <c r="S3423" s="1212"/>
    </row>
    <row r="3424" spans="1:19" ht="9.75" hidden="1" customHeight="1">
      <c r="A3424" s="1145"/>
      <c r="B3424" s="1145"/>
      <c r="C3424" s="1144"/>
      <c r="D3424" s="1147"/>
      <c r="E3424" s="1149"/>
      <c r="F3424" s="1213"/>
      <c r="G3424" s="1149"/>
      <c r="H3424" s="1238"/>
      <c r="I3424" s="782"/>
      <c r="J3424" s="1398"/>
      <c r="L3424" s="1399"/>
      <c r="R3424" s="1213"/>
      <c r="S3424" s="1213"/>
    </row>
    <row r="3425" spans="1:19" ht="9.75" hidden="1" customHeight="1">
      <c r="A3425" s="1145"/>
      <c r="B3425" s="1145"/>
      <c r="C3425" s="1144"/>
      <c r="D3425" s="1147"/>
      <c r="E3425" s="1149"/>
      <c r="F3425" s="1213"/>
      <c r="G3425" s="1149"/>
      <c r="H3425" s="1238"/>
      <c r="I3425" s="782"/>
      <c r="J3425" s="1398"/>
      <c r="L3425" s="1399"/>
      <c r="R3425" s="1213"/>
      <c r="S3425" s="1213"/>
    </row>
    <row r="3426" spans="1:19" ht="9.75" hidden="1" customHeight="1">
      <c r="A3426" s="1145"/>
      <c r="B3426" s="1145"/>
      <c r="C3426" s="1144"/>
      <c r="D3426" s="1147"/>
      <c r="E3426" s="1149"/>
      <c r="F3426" s="1213"/>
      <c r="G3426" s="1149"/>
      <c r="H3426" s="1238"/>
      <c r="I3426" s="782"/>
      <c r="J3426" s="1398"/>
      <c r="L3426" s="1399"/>
      <c r="R3426" s="1213"/>
      <c r="S3426" s="1213"/>
    </row>
    <row r="3427" spans="1:19" ht="9.75" hidden="1" customHeight="1">
      <c r="A3427" s="1145"/>
      <c r="B3427" s="1145"/>
      <c r="C3427" s="1144"/>
      <c r="D3427" s="1147"/>
      <c r="E3427" s="1149"/>
      <c r="F3427" s="1214"/>
      <c r="G3427" s="1149"/>
      <c r="H3427" s="1238"/>
      <c r="I3427" s="782"/>
      <c r="J3427" s="1398"/>
      <c r="L3427" s="1399"/>
      <c r="R3427" s="1214"/>
      <c r="S3427" s="1214"/>
    </row>
    <row r="3428" spans="1:19" ht="9.75" hidden="1" customHeight="1">
      <c r="A3428" s="1145"/>
      <c r="B3428" s="1145"/>
      <c r="C3428" s="1144"/>
      <c r="D3428" s="1147"/>
      <c r="E3428" s="1149"/>
      <c r="F3428" s="1212"/>
      <c r="G3428" s="1149">
        <f>+L3428</f>
        <v>0</v>
      </c>
      <c r="H3428" s="1238">
        <f>E3428*G3428</f>
        <v>0</v>
      </c>
      <c r="I3428" s="782"/>
      <c r="J3428" s="1397">
        <f>+F3428</f>
        <v>0</v>
      </c>
      <c r="L3428" s="1399">
        <f>J3428*$L$3</f>
        <v>0</v>
      </c>
      <c r="R3428" s="1212"/>
      <c r="S3428" s="1212"/>
    </row>
    <row r="3429" spans="1:19" ht="9.75" hidden="1" customHeight="1">
      <c r="A3429" s="1145"/>
      <c r="B3429" s="1145"/>
      <c r="C3429" s="1144"/>
      <c r="D3429" s="1147"/>
      <c r="E3429" s="1149"/>
      <c r="F3429" s="1213"/>
      <c r="G3429" s="1149"/>
      <c r="H3429" s="1238"/>
      <c r="I3429" s="782"/>
      <c r="J3429" s="1398"/>
      <c r="L3429" s="1399"/>
      <c r="R3429" s="1213"/>
      <c r="S3429" s="1213"/>
    </row>
    <row r="3430" spans="1:19" ht="9.75" hidden="1" customHeight="1">
      <c r="A3430" s="1145"/>
      <c r="B3430" s="1145"/>
      <c r="C3430" s="1144"/>
      <c r="D3430" s="1147"/>
      <c r="E3430" s="1149"/>
      <c r="F3430" s="1213"/>
      <c r="G3430" s="1149"/>
      <c r="H3430" s="1238"/>
      <c r="I3430" s="782"/>
      <c r="J3430" s="1398"/>
      <c r="L3430" s="1399"/>
      <c r="R3430" s="1213"/>
      <c r="S3430" s="1213"/>
    </row>
    <row r="3431" spans="1:19" ht="9.75" hidden="1" customHeight="1">
      <c r="A3431" s="1145"/>
      <c r="B3431" s="1145"/>
      <c r="C3431" s="1144"/>
      <c r="D3431" s="1147"/>
      <c r="E3431" s="1149"/>
      <c r="F3431" s="1213"/>
      <c r="G3431" s="1149"/>
      <c r="H3431" s="1238"/>
      <c r="I3431" s="782"/>
      <c r="J3431" s="1398"/>
      <c r="L3431" s="1399"/>
      <c r="R3431" s="1213"/>
      <c r="S3431" s="1213"/>
    </row>
    <row r="3432" spans="1:19" ht="9.75" hidden="1" customHeight="1">
      <c r="A3432" s="1145"/>
      <c r="B3432" s="1145"/>
      <c r="C3432" s="1144"/>
      <c r="D3432" s="1147"/>
      <c r="E3432" s="1149"/>
      <c r="F3432" s="1214"/>
      <c r="G3432" s="1149"/>
      <c r="H3432" s="1238"/>
      <c r="I3432" s="782"/>
      <c r="J3432" s="1398"/>
      <c r="L3432" s="1399"/>
      <c r="R3432" s="1214"/>
      <c r="S3432" s="1214"/>
    </row>
    <row r="3433" spans="1:19" ht="9.75" hidden="1" customHeight="1">
      <c r="A3433" s="1145"/>
      <c r="B3433" s="1145"/>
      <c r="C3433" s="1144"/>
      <c r="D3433" s="1147"/>
      <c r="E3433" s="1149"/>
      <c r="F3433" s="1212"/>
      <c r="G3433" s="1149">
        <f>+L3433</f>
        <v>0</v>
      </c>
      <c r="H3433" s="1238">
        <f>E3433*G3433</f>
        <v>0</v>
      </c>
      <c r="I3433" s="782"/>
      <c r="J3433" s="1397">
        <f>+F3433</f>
        <v>0</v>
      </c>
      <c r="L3433" s="1399">
        <f>J3433*$L$3</f>
        <v>0</v>
      </c>
      <c r="R3433" s="1212"/>
      <c r="S3433" s="1212"/>
    </row>
    <row r="3434" spans="1:19" ht="9.75" hidden="1" customHeight="1">
      <c r="A3434" s="1145"/>
      <c r="B3434" s="1145"/>
      <c r="C3434" s="1144"/>
      <c r="D3434" s="1147"/>
      <c r="E3434" s="1149"/>
      <c r="F3434" s="1213"/>
      <c r="G3434" s="1149"/>
      <c r="H3434" s="1238"/>
      <c r="I3434" s="782"/>
      <c r="J3434" s="1398"/>
      <c r="L3434" s="1399"/>
      <c r="R3434" s="1213"/>
      <c r="S3434" s="1213"/>
    </row>
    <row r="3435" spans="1:19" ht="9.75" hidden="1" customHeight="1">
      <c r="A3435" s="1145"/>
      <c r="B3435" s="1145"/>
      <c r="C3435" s="1144"/>
      <c r="D3435" s="1147"/>
      <c r="E3435" s="1149"/>
      <c r="F3435" s="1213"/>
      <c r="G3435" s="1149"/>
      <c r="H3435" s="1238"/>
      <c r="I3435" s="782"/>
      <c r="J3435" s="1398"/>
      <c r="L3435" s="1399"/>
      <c r="R3435" s="1213"/>
      <c r="S3435" s="1213"/>
    </row>
    <row r="3436" spans="1:19" ht="9.75" hidden="1" customHeight="1">
      <c r="A3436" s="1145"/>
      <c r="B3436" s="1145"/>
      <c r="C3436" s="1144"/>
      <c r="D3436" s="1147"/>
      <c r="E3436" s="1149"/>
      <c r="F3436" s="1213"/>
      <c r="G3436" s="1149"/>
      <c r="H3436" s="1238"/>
      <c r="I3436" s="782"/>
      <c r="J3436" s="1398"/>
      <c r="L3436" s="1399"/>
      <c r="R3436" s="1213"/>
      <c r="S3436" s="1213"/>
    </row>
    <row r="3437" spans="1:19" ht="9.75" hidden="1" customHeight="1">
      <c r="A3437" s="1145"/>
      <c r="B3437" s="1145"/>
      <c r="C3437" s="1144"/>
      <c r="D3437" s="1147"/>
      <c r="E3437" s="1149"/>
      <c r="F3437" s="1214"/>
      <c r="G3437" s="1149"/>
      <c r="H3437" s="1238"/>
      <c r="I3437" s="782"/>
      <c r="J3437" s="1398"/>
      <c r="L3437" s="1399"/>
      <c r="R3437" s="1214"/>
      <c r="S3437" s="1214"/>
    </row>
    <row r="3438" spans="1:19" ht="9.75" hidden="1" customHeight="1">
      <c r="A3438" s="1145"/>
      <c r="B3438" s="1145"/>
      <c r="C3438" s="1144"/>
      <c r="D3438" s="1147"/>
      <c r="E3438" s="1149"/>
      <c r="F3438" s="1212"/>
      <c r="G3438" s="1149">
        <f>+L3438</f>
        <v>0</v>
      </c>
      <c r="H3438" s="1238">
        <f>E3438*G3438</f>
        <v>0</v>
      </c>
      <c r="I3438" s="782"/>
      <c r="J3438" s="1397">
        <f>+F3438</f>
        <v>0</v>
      </c>
      <c r="L3438" s="1399">
        <f>J3438*$L$3</f>
        <v>0</v>
      </c>
      <c r="R3438" s="1212"/>
      <c r="S3438" s="1212"/>
    </row>
    <row r="3439" spans="1:19" ht="9.75" hidden="1" customHeight="1">
      <c r="A3439" s="1145"/>
      <c r="B3439" s="1145"/>
      <c r="C3439" s="1144"/>
      <c r="D3439" s="1147"/>
      <c r="E3439" s="1149"/>
      <c r="F3439" s="1213"/>
      <c r="G3439" s="1149"/>
      <c r="H3439" s="1238"/>
      <c r="I3439" s="782"/>
      <c r="J3439" s="1398"/>
      <c r="L3439" s="1399"/>
      <c r="R3439" s="1213"/>
      <c r="S3439" s="1213"/>
    </row>
    <row r="3440" spans="1:19" ht="9.75" hidden="1" customHeight="1">
      <c r="A3440" s="1145"/>
      <c r="B3440" s="1145"/>
      <c r="C3440" s="1144"/>
      <c r="D3440" s="1147"/>
      <c r="E3440" s="1149"/>
      <c r="F3440" s="1213"/>
      <c r="G3440" s="1149"/>
      <c r="H3440" s="1238"/>
      <c r="I3440" s="782"/>
      <c r="J3440" s="1398"/>
      <c r="L3440" s="1399"/>
      <c r="R3440" s="1213"/>
      <c r="S3440" s="1213"/>
    </row>
    <row r="3441" spans="1:19" ht="9.75" hidden="1" customHeight="1">
      <c r="A3441" s="1145"/>
      <c r="B3441" s="1145"/>
      <c r="C3441" s="1144"/>
      <c r="D3441" s="1147"/>
      <c r="E3441" s="1149"/>
      <c r="F3441" s="1213"/>
      <c r="G3441" s="1149"/>
      <c r="H3441" s="1238"/>
      <c r="I3441" s="782"/>
      <c r="J3441" s="1398"/>
      <c r="L3441" s="1399"/>
      <c r="R3441" s="1213"/>
      <c r="S3441" s="1213"/>
    </row>
    <row r="3442" spans="1:19" ht="9.75" hidden="1" customHeight="1">
      <c r="A3442" s="1145"/>
      <c r="B3442" s="1145"/>
      <c r="C3442" s="1144"/>
      <c r="D3442" s="1147"/>
      <c r="E3442" s="1149"/>
      <c r="F3442" s="1214"/>
      <c r="G3442" s="1149"/>
      <c r="H3442" s="1238"/>
      <c r="I3442" s="782"/>
      <c r="J3442" s="1398"/>
      <c r="L3442" s="1399"/>
      <c r="R3442" s="1214"/>
      <c r="S3442" s="1214"/>
    </row>
    <row r="3443" spans="1:19" ht="9.75" hidden="1" customHeight="1">
      <c r="A3443" s="1145"/>
      <c r="B3443" s="1145"/>
      <c r="C3443" s="1144"/>
      <c r="D3443" s="1147"/>
      <c r="E3443" s="1149"/>
      <c r="F3443" s="1212"/>
      <c r="G3443" s="1149">
        <f>+L3443</f>
        <v>0</v>
      </c>
      <c r="H3443" s="1238">
        <f>E3443*G3443</f>
        <v>0</v>
      </c>
      <c r="I3443" s="782"/>
      <c r="J3443" s="1397">
        <f>+F3443</f>
        <v>0</v>
      </c>
      <c r="L3443" s="1399">
        <f>J3443*$L$3</f>
        <v>0</v>
      </c>
      <c r="R3443" s="1212"/>
      <c r="S3443" s="1212"/>
    </row>
    <row r="3444" spans="1:19" ht="9.75" hidden="1" customHeight="1">
      <c r="A3444" s="1145"/>
      <c r="B3444" s="1145"/>
      <c r="C3444" s="1144"/>
      <c r="D3444" s="1147"/>
      <c r="E3444" s="1149"/>
      <c r="F3444" s="1213"/>
      <c r="G3444" s="1149"/>
      <c r="H3444" s="1238"/>
      <c r="I3444" s="782"/>
      <c r="J3444" s="1398"/>
      <c r="L3444" s="1399"/>
      <c r="R3444" s="1213"/>
      <c r="S3444" s="1213"/>
    </row>
    <row r="3445" spans="1:19" ht="9.75" hidden="1" customHeight="1">
      <c r="A3445" s="1145"/>
      <c r="B3445" s="1145"/>
      <c r="C3445" s="1144"/>
      <c r="D3445" s="1147"/>
      <c r="E3445" s="1149"/>
      <c r="F3445" s="1213"/>
      <c r="G3445" s="1149"/>
      <c r="H3445" s="1238"/>
      <c r="I3445" s="782"/>
      <c r="J3445" s="1398"/>
      <c r="L3445" s="1399"/>
      <c r="R3445" s="1213"/>
      <c r="S3445" s="1213"/>
    </row>
    <row r="3446" spans="1:19" ht="9.75" hidden="1" customHeight="1">
      <c r="A3446" s="1145"/>
      <c r="B3446" s="1145"/>
      <c r="C3446" s="1144"/>
      <c r="D3446" s="1147"/>
      <c r="E3446" s="1149"/>
      <c r="F3446" s="1213"/>
      <c r="G3446" s="1149"/>
      <c r="H3446" s="1238"/>
      <c r="I3446" s="782"/>
      <c r="J3446" s="1398"/>
      <c r="L3446" s="1399"/>
      <c r="R3446" s="1213"/>
      <c r="S3446" s="1213"/>
    </row>
    <row r="3447" spans="1:19" ht="8.25" hidden="1" customHeight="1">
      <c r="A3447" s="1145"/>
      <c r="B3447" s="1145"/>
      <c r="C3447" s="1144"/>
      <c r="D3447" s="1147"/>
      <c r="E3447" s="1149"/>
      <c r="F3447" s="1214"/>
      <c r="G3447" s="1149"/>
      <c r="H3447" s="1238"/>
      <c r="I3447" s="782"/>
      <c r="J3447" s="1398"/>
      <c r="L3447" s="1399"/>
      <c r="R3447" s="1214"/>
      <c r="S3447" s="1214"/>
    </row>
    <row r="3448" spans="1:19" ht="9.75" hidden="1" customHeight="1">
      <c r="A3448" s="1145"/>
      <c r="B3448" s="1145"/>
      <c r="C3448" s="1144"/>
      <c r="D3448" s="1147"/>
      <c r="E3448" s="1149"/>
      <c r="F3448" s="1212"/>
      <c r="G3448" s="1149">
        <f>+L3448</f>
        <v>0</v>
      </c>
      <c r="H3448" s="1238">
        <f>E3448*G3448</f>
        <v>0</v>
      </c>
      <c r="I3448" s="782"/>
      <c r="J3448" s="1397">
        <f>+F3448</f>
        <v>0</v>
      </c>
      <c r="L3448" s="1399">
        <f>J3448*$L$3</f>
        <v>0</v>
      </c>
      <c r="R3448" s="1212"/>
      <c r="S3448" s="1212"/>
    </row>
    <row r="3449" spans="1:19" ht="9.75" hidden="1" customHeight="1">
      <c r="A3449" s="1145"/>
      <c r="B3449" s="1145"/>
      <c r="C3449" s="1144"/>
      <c r="D3449" s="1147"/>
      <c r="E3449" s="1149"/>
      <c r="F3449" s="1213"/>
      <c r="G3449" s="1149"/>
      <c r="H3449" s="1238"/>
      <c r="I3449" s="782"/>
      <c r="J3449" s="1398"/>
      <c r="L3449" s="1399"/>
      <c r="R3449" s="1213"/>
      <c r="S3449" s="1213"/>
    </row>
    <row r="3450" spans="1:19" ht="9.75" hidden="1" customHeight="1">
      <c r="A3450" s="1145"/>
      <c r="B3450" s="1145"/>
      <c r="C3450" s="1144"/>
      <c r="D3450" s="1147"/>
      <c r="E3450" s="1149"/>
      <c r="F3450" s="1213"/>
      <c r="G3450" s="1149"/>
      <c r="H3450" s="1238"/>
      <c r="I3450" s="782"/>
      <c r="J3450" s="1398"/>
      <c r="L3450" s="1399"/>
      <c r="R3450" s="1213"/>
      <c r="S3450" s="1213"/>
    </row>
    <row r="3451" spans="1:19" ht="9.75" hidden="1" customHeight="1">
      <c r="A3451" s="1145"/>
      <c r="B3451" s="1145"/>
      <c r="C3451" s="1144"/>
      <c r="D3451" s="1147"/>
      <c r="E3451" s="1149"/>
      <c r="F3451" s="1213"/>
      <c r="G3451" s="1149"/>
      <c r="H3451" s="1238"/>
      <c r="I3451" s="782"/>
      <c r="J3451" s="1398"/>
      <c r="L3451" s="1399"/>
      <c r="R3451" s="1213"/>
      <c r="S3451" s="1213"/>
    </row>
    <row r="3452" spans="1:19" ht="9.75" hidden="1" customHeight="1">
      <c r="A3452" s="1145"/>
      <c r="B3452" s="1145"/>
      <c r="C3452" s="1144"/>
      <c r="D3452" s="1147"/>
      <c r="E3452" s="1149"/>
      <c r="F3452" s="1214"/>
      <c r="G3452" s="1149"/>
      <c r="H3452" s="1238"/>
      <c r="I3452" s="782"/>
      <c r="J3452" s="1398"/>
      <c r="L3452" s="1399"/>
      <c r="R3452" s="1214"/>
      <c r="S3452" s="1214"/>
    </row>
    <row r="3453" spans="1:19" ht="9.75" hidden="1" customHeight="1">
      <c r="A3453" s="1145"/>
      <c r="B3453" s="1145"/>
      <c r="C3453" s="1144"/>
      <c r="D3453" s="1147"/>
      <c r="E3453" s="1149"/>
      <c r="F3453" s="1212"/>
      <c r="G3453" s="1149">
        <f>+L3453</f>
        <v>0</v>
      </c>
      <c r="H3453" s="1238">
        <f>E3453*G3453</f>
        <v>0</v>
      </c>
      <c r="I3453" s="782"/>
      <c r="J3453" s="1397">
        <f>+F3453</f>
        <v>0</v>
      </c>
      <c r="L3453" s="1399">
        <f>J3453*$L$3</f>
        <v>0</v>
      </c>
      <c r="R3453" s="1212"/>
      <c r="S3453" s="1212"/>
    </row>
    <row r="3454" spans="1:19" ht="9.75" hidden="1" customHeight="1">
      <c r="A3454" s="1145"/>
      <c r="B3454" s="1145"/>
      <c r="C3454" s="1144"/>
      <c r="D3454" s="1147"/>
      <c r="E3454" s="1149"/>
      <c r="F3454" s="1213"/>
      <c r="G3454" s="1149"/>
      <c r="H3454" s="1238"/>
      <c r="I3454" s="782"/>
      <c r="J3454" s="1398"/>
      <c r="L3454" s="1399"/>
      <c r="R3454" s="1213"/>
      <c r="S3454" s="1213"/>
    </row>
    <row r="3455" spans="1:19" ht="9.75" hidden="1" customHeight="1">
      <c r="A3455" s="1145"/>
      <c r="B3455" s="1145"/>
      <c r="C3455" s="1144"/>
      <c r="D3455" s="1147"/>
      <c r="E3455" s="1149"/>
      <c r="F3455" s="1213"/>
      <c r="G3455" s="1149"/>
      <c r="H3455" s="1238"/>
      <c r="I3455" s="782"/>
      <c r="J3455" s="1398"/>
      <c r="L3455" s="1399"/>
      <c r="R3455" s="1213"/>
      <c r="S3455" s="1213"/>
    </row>
    <row r="3456" spans="1:19" ht="9.75" hidden="1" customHeight="1">
      <c r="A3456" s="1145"/>
      <c r="B3456" s="1145"/>
      <c r="C3456" s="1144"/>
      <c r="D3456" s="1147"/>
      <c r="E3456" s="1149"/>
      <c r="F3456" s="1213"/>
      <c r="G3456" s="1149"/>
      <c r="H3456" s="1238"/>
      <c r="I3456" s="782"/>
      <c r="J3456" s="1398"/>
      <c r="L3456" s="1399"/>
      <c r="R3456" s="1213"/>
      <c r="S3456" s="1213"/>
    </row>
    <row r="3457" spans="1:19" ht="9.75" hidden="1" customHeight="1">
      <c r="A3457" s="1145"/>
      <c r="B3457" s="1145"/>
      <c r="C3457" s="1144"/>
      <c r="D3457" s="1147"/>
      <c r="E3457" s="1149"/>
      <c r="F3457" s="1214"/>
      <c r="G3457" s="1149"/>
      <c r="H3457" s="1238"/>
      <c r="I3457" s="782"/>
      <c r="J3457" s="1398"/>
      <c r="L3457" s="1399"/>
      <c r="R3457" s="1214"/>
      <c r="S3457" s="1214"/>
    </row>
    <row r="3458" spans="1:19" ht="9.75" hidden="1" customHeight="1">
      <c r="A3458" s="1145"/>
      <c r="B3458" s="1145"/>
      <c r="C3458" s="1144"/>
      <c r="D3458" s="1147"/>
      <c r="E3458" s="1149"/>
      <c r="F3458" s="1212"/>
      <c r="G3458" s="1149">
        <f>+L3458</f>
        <v>0</v>
      </c>
      <c r="H3458" s="1238">
        <f>E3458*G3458</f>
        <v>0</v>
      </c>
      <c r="I3458" s="782"/>
      <c r="J3458" s="1397">
        <f>+F3458</f>
        <v>0</v>
      </c>
      <c r="L3458" s="1399">
        <f>J3458*$L$3</f>
        <v>0</v>
      </c>
      <c r="R3458" s="1212"/>
      <c r="S3458" s="1212"/>
    </row>
    <row r="3459" spans="1:19" ht="9.75" hidden="1" customHeight="1">
      <c r="A3459" s="1145"/>
      <c r="B3459" s="1145"/>
      <c r="C3459" s="1144"/>
      <c r="D3459" s="1147"/>
      <c r="E3459" s="1149"/>
      <c r="F3459" s="1213"/>
      <c r="G3459" s="1149"/>
      <c r="H3459" s="1238"/>
      <c r="I3459" s="782"/>
      <c r="J3459" s="1398"/>
      <c r="L3459" s="1399"/>
      <c r="R3459" s="1213"/>
      <c r="S3459" s="1213"/>
    </row>
    <row r="3460" spans="1:19" ht="9.75" hidden="1" customHeight="1">
      <c r="A3460" s="1145"/>
      <c r="B3460" s="1145"/>
      <c r="C3460" s="1144"/>
      <c r="D3460" s="1147"/>
      <c r="E3460" s="1149"/>
      <c r="F3460" s="1213"/>
      <c r="G3460" s="1149"/>
      <c r="H3460" s="1238"/>
      <c r="I3460" s="782"/>
      <c r="J3460" s="1398"/>
      <c r="L3460" s="1399"/>
      <c r="R3460" s="1213"/>
      <c r="S3460" s="1213"/>
    </row>
    <row r="3461" spans="1:19" ht="9.75" hidden="1" customHeight="1">
      <c r="A3461" s="1145"/>
      <c r="B3461" s="1145"/>
      <c r="C3461" s="1144"/>
      <c r="D3461" s="1147"/>
      <c r="E3461" s="1149"/>
      <c r="F3461" s="1213"/>
      <c r="G3461" s="1149"/>
      <c r="H3461" s="1238"/>
      <c r="I3461" s="782"/>
      <c r="J3461" s="1398"/>
      <c r="L3461" s="1399"/>
      <c r="R3461" s="1213"/>
      <c r="S3461" s="1213"/>
    </row>
    <row r="3462" spans="1:19" ht="9.75" hidden="1" customHeight="1">
      <c r="A3462" s="1145"/>
      <c r="B3462" s="1145"/>
      <c r="C3462" s="1144"/>
      <c r="D3462" s="1147"/>
      <c r="E3462" s="1149"/>
      <c r="F3462" s="1214"/>
      <c r="G3462" s="1149"/>
      <c r="H3462" s="1238"/>
      <c r="I3462" s="782"/>
      <c r="J3462" s="1398"/>
      <c r="L3462" s="1399"/>
      <c r="R3462" s="1214"/>
      <c r="S3462" s="1214"/>
    </row>
    <row r="3463" spans="1:19" ht="9.75" hidden="1" customHeight="1">
      <c r="A3463" s="1145"/>
      <c r="B3463" s="1145"/>
      <c r="C3463" s="1144"/>
      <c r="D3463" s="1147"/>
      <c r="E3463" s="1149"/>
      <c r="F3463" s="1212"/>
      <c r="G3463" s="1149">
        <f>+L3463</f>
        <v>0</v>
      </c>
      <c r="H3463" s="1238">
        <f>E3463*G3463</f>
        <v>0</v>
      </c>
      <c r="I3463" s="782"/>
      <c r="J3463" s="1397">
        <f>+F3463</f>
        <v>0</v>
      </c>
      <c r="L3463" s="1399">
        <f>J3463*$L$3</f>
        <v>0</v>
      </c>
      <c r="R3463" s="1212"/>
      <c r="S3463" s="1212"/>
    </row>
    <row r="3464" spans="1:19" ht="9.75" hidden="1" customHeight="1">
      <c r="A3464" s="1145"/>
      <c r="B3464" s="1145"/>
      <c r="C3464" s="1144"/>
      <c r="D3464" s="1147"/>
      <c r="E3464" s="1149"/>
      <c r="F3464" s="1213"/>
      <c r="G3464" s="1149"/>
      <c r="H3464" s="1238"/>
      <c r="I3464" s="782"/>
      <c r="J3464" s="1398"/>
      <c r="L3464" s="1399"/>
      <c r="R3464" s="1213"/>
      <c r="S3464" s="1213"/>
    </row>
    <row r="3465" spans="1:19" ht="9.75" hidden="1" customHeight="1">
      <c r="A3465" s="1145"/>
      <c r="B3465" s="1145"/>
      <c r="C3465" s="1144"/>
      <c r="D3465" s="1147"/>
      <c r="E3465" s="1149"/>
      <c r="F3465" s="1213"/>
      <c r="G3465" s="1149"/>
      <c r="H3465" s="1238"/>
      <c r="I3465" s="782"/>
      <c r="J3465" s="1398"/>
      <c r="L3465" s="1399"/>
      <c r="R3465" s="1213"/>
      <c r="S3465" s="1213"/>
    </row>
    <row r="3466" spans="1:19" ht="9.75" hidden="1" customHeight="1">
      <c r="A3466" s="1145"/>
      <c r="B3466" s="1145"/>
      <c r="C3466" s="1144"/>
      <c r="D3466" s="1147"/>
      <c r="E3466" s="1149"/>
      <c r="F3466" s="1213"/>
      <c r="G3466" s="1149"/>
      <c r="H3466" s="1238"/>
      <c r="I3466" s="782"/>
      <c r="J3466" s="1398"/>
      <c r="L3466" s="1399"/>
      <c r="R3466" s="1213"/>
      <c r="S3466" s="1213"/>
    </row>
    <row r="3467" spans="1:19" ht="9.75" hidden="1" customHeight="1">
      <c r="A3467" s="1145"/>
      <c r="B3467" s="1145"/>
      <c r="C3467" s="1144"/>
      <c r="D3467" s="1147"/>
      <c r="E3467" s="1149"/>
      <c r="F3467" s="1214"/>
      <c r="G3467" s="1149"/>
      <c r="H3467" s="1238"/>
      <c r="I3467" s="782"/>
      <c r="J3467" s="1398"/>
      <c r="L3467" s="1399"/>
      <c r="R3467" s="1214"/>
      <c r="S3467" s="1214"/>
    </row>
    <row r="3468" spans="1:19" ht="9.75" hidden="1" customHeight="1">
      <c r="A3468" s="1145"/>
      <c r="B3468" s="1145"/>
      <c r="C3468" s="1144"/>
      <c r="D3468" s="1147"/>
      <c r="E3468" s="1149"/>
      <c r="F3468" s="1212"/>
      <c r="G3468" s="1149">
        <f>+L3468</f>
        <v>0</v>
      </c>
      <c r="H3468" s="1238">
        <f>E3468*G3468</f>
        <v>0</v>
      </c>
      <c r="I3468" s="782"/>
      <c r="J3468" s="1397">
        <f>+F3468</f>
        <v>0</v>
      </c>
      <c r="L3468" s="1399">
        <f>J3468*$L$3</f>
        <v>0</v>
      </c>
      <c r="R3468" s="1212"/>
      <c r="S3468" s="1212"/>
    </row>
    <row r="3469" spans="1:19" ht="9.75" hidden="1" customHeight="1">
      <c r="A3469" s="1145"/>
      <c r="B3469" s="1145"/>
      <c r="C3469" s="1144"/>
      <c r="D3469" s="1147"/>
      <c r="E3469" s="1149"/>
      <c r="F3469" s="1213"/>
      <c r="G3469" s="1149"/>
      <c r="H3469" s="1238"/>
      <c r="I3469" s="782"/>
      <c r="J3469" s="1398"/>
      <c r="L3469" s="1399"/>
      <c r="R3469" s="1213"/>
      <c r="S3469" s="1213"/>
    </row>
    <row r="3470" spans="1:19" ht="9.75" hidden="1" customHeight="1">
      <c r="A3470" s="1145"/>
      <c r="B3470" s="1145"/>
      <c r="C3470" s="1144"/>
      <c r="D3470" s="1147"/>
      <c r="E3470" s="1149"/>
      <c r="F3470" s="1213"/>
      <c r="G3470" s="1149"/>
      <c r="H3470" s="1238"/>
      <c r="I3470" s="782"/>
      <c r="J3470" s="1398"/>
      <c r="L3470" s="1399"/>
      <c r="R3470" s="1213"/>
      <c r="S3470" s="1213"/>
    </row>
    <row r="3471" spans="1:19" ht="9.75" hidden="1" customHeight="1">
      <c r="A3471" s="1145"/>
      <c r="B3471" s="1145"/>
      <c r="C3471" s="1144"/>
      <c r="D3471" s="1147"/>
      <c r="E3471" s="1149"/>
      <c r="F3471" s="1213"/>
      <c r="G3471" s="1149"/>
      <c r="H3471" s="1238"/>
      <c r="I3471" s="782"/>
      <c r="J3471" s="1398"/>
      <c r="L3471" s="1399"/>
      <c r="R3471" s="1213"/>
      <c r="S3471" s="1213"/>
    </row>
    <row r="3472" spans="1:19" ht="9.75" hidden="1" customHeight="1">
      <c r="A3472" s="1145"/>
      <c r="B3472" s="1145"/>
      <c r="C3472" s="1144"/>
      <c r="D3472" s="1147"/>
      <c r="E3472" s="1149"/>
      <c r="F3472" s="1214"/>
      <c r="G3472" s="1149"/>
      <c r="H3472" s="1238"/>
      <c r="I3472" s="782"/>
      <c r="J3472" s="1398"/>
      <c r="L3472" s="1399"/>
      <c r="R3472" s="1214"/>
      <c r="S3472" s="1214"/>
    </row>
    <row r="3473" spans="1:19" ht="9.75" hidden="1" customHeight="1">
      <c r="A3473" s="1145"/>
      <c r="B3473" s="1145"/>
      <c r="C3473" s="1415"/>
      <c r="D3473" s="1147"/>
      <c r="E3473" s="1149"/>
      <c r="F3473" s="1212"/>
      <c r="G3473" s="1149">
        <f>+L3473</f>
        <v>0</v>
      </c>
      <c r="H3473" s="1238">
        <f>E3473*G3473</f>
        <v>0</v>
      </c>
      <c r="I3473" s="782"/>
      <c r="J3473" s="1397">
        <f>+F3473</f>
        <v>0</v>
      </c>
      <c r="L3473" s="1399">
        <f>J3473*$L$3</f>
        <v>0</v>
      </c>
      <c r="R3473" s="1212"/>
      <c r="S3473" s="1212"/>
    </row>
    <row r="3474" spans="1:19" ht="9.75" hidden="1" customHeight="1">
      <c r="A3474" s="1145"/>
      <c r="B3474" s="1145"/>
      <c r="C3474" s="1415"/>
      <c r="D3474" s="1147"/>
      <c r="E3474" s="1149"/>
      <c r="F3474" s="1213"/>
      <c r="G3474" s="1149"/>
      <c r="H3474" s="1238"/>
      <c r="I3474" s="782"/>
      <c r="J3474" s="1398"/>
      <c r="L3474" s="1399"/>
      <c r="R3474" s="1213"/>
      <c r="S3474" s="1213"/>
    </row>
    <row r="3475" spans="1:19" ht="9.75" hidden="1" customHeight="1">
      <c r="A3475" s="1145"/>
      <c r="B3475" s="1145"/>
      <c r="C3475" s="1415"/>
      <c r="D3475" s="1147"/>
      <c r="E3475" s="1149"/>
      <c r="F3475" s="1213"/>
      <c r="G3475" s="1149"/>
      <c r="H3475" s="1238"/>
      <c r="I3475" s="782"/>
      <c r="J3475" s="1398"/>
      <c r="L3475" s="1399"/>
      <c r="R3475" s="1213"/>
      <c r="S3475" s="1213"/>
    </row>
    <row r="3476" spans="1:19" ht="9.75" hidden="1" customHeight="1">
      <c r="A3476" s="1145"/>
      <c r="B3476" s="1145"/>
      <c r="C3476" s="1415"/>
      <c r="D3476" s="1147"/>
      <c r="E3476" s="1149"/>
      <c r="F3476" s="1213"/>
      <c r="G3476" s="1149"/>
      <c r="H3476" s="1238"/>
      <c r="I3476" s="782"/>
      <c r="J3476" s="1398"/>
      <c r="L3476" s="1399"/>
      <c r="R3476" s="1213"/>
      <c r="S3476" s="1213"/>
    </row>
    <row r="3477" spans="1:19" ht="9.75" hidden="1" customHeight="1">
      <c r="A3477" s="1145"/>
      <c r="B3477" s="1145"/>
      <c r="C3477" s="1415"/>
      <c r="D3477" s="1147"/>
      <c r="E3477" s="1149"/>
      <c r="F3477" s="1214"/>
      <c r="G3477" s="1149"/>
      <c r="H3477" s="1238"/>
      <c r="I3477" s="782"/>
      <c r="J3477" s="1398"/>
      <c r="L3477" s="1399"/>
      <c r="R3477" s="1214"/>
      <c r="S3477" s="1214"/>
    </row>
    <row r="3478" spans="1:19" ht="9.75" hidden="1" customHeight="1">
      <c r="A3478" s="1145"/>
      <c r="B3478" s="1145"/>
      <c r="C3478" s="1415"/>
      <c r="D3478" s="1147"/>
      <c r="E3478" s="1149"/>
      <c r="F3478" s="1212"/>
      <c r="G3478" s="1149">
        <f>+L3478</f>
        <v>0</v>
      </c>
      <c r="H3478" s="1238">
        <f>E3478*G3478</f>
        <v>0</v>
      </c>
      <c r="I3478" s="782"/>
      <c r="J3478" s="1397">
        <f>+F3478</f>
        <v>0</v>
      </c>
      <c r="L3478" s="1399">
        <f>J3478*$L$3</f>
        <v>0</v>
      </c>
      <c r="R3478" s="1212"/>
      <c r="S3478" s="1212"/>
    </row>
    <row r="3479" spans="1:19" ht="9.75" hidden="1" customHeight="1">
      <c r="A3479" s="1145"/>
      <c r="B3479" s="1145"/>
      <c r="C3479" s="1415"/>
      <c r="D3479" s="1147"/>
      <c r="E3479" s="1149"/>
      <c r="F3479" s="1213"/>
      <c r="G3479" s="1149"/>
      <c r="H3479" s="1238"/>
      <c r="I3479" s="782"/>
      <c r="J3479" s="1398"/>
      <c r="L3479" s="1399"/>
      <c r="R3479" s="1213"/>
      <c r="S3479" s="1213"/>
    </row>
    <row r="3480" spans="1:19" ht="9.75" hidden="1" customHeight="1">
      <c r="A3480" s="1145"/>
      <c r="B3480" s="1145"/>
      <c r="C3480" s="1415"/>
      <c r="D3480" s="1147"/>
      <c r="E3480" s="1149"/>
      <c r="F3480" s="1213"/>
      <c r="G3480" s="1149"/>
      <c r="H3480" s="1238"/>
      <c r="I3480" s="782"/>
      <c r="J3480" s="1398"/>
      <c r="L3480" s="1399"/>
      <c r="R3480" s="1213"/>
      <c r="S3480" s="1213"/>
    </row>
    <row r="3481" spans="1:19" ht="9.75" hidden="1" customHeight="1">
      <c r="A3481" s="1145"/>
      <c r="B3481" s="1145"/>
      <c r="C3481" s="1415"/>
      <c r="D3481" s="1147"/>
      <c r="E3481" s="1149"/>
      <c r="F3481" s="1213"/>
      <c r="G3481" s="1149"/>
      <c r="H3481" s="1238"/>
      <c r="I3481" s="782"/>
      <c r="J3481" s="1398"/>
      <c r="L3481" s="1399"/>
      <c r="R3481" s="1213"/>
      <c r="S3481" s="1213"/>
    </row>
    <row r="3482" spans="1:19" ht="9.75" hidden="1" customHeight="1">
      <c r="A3482" s="1145"/>
      <c r="B3482" s="1145"/>
      <c r="C3482" s="1415"/>
      <c r="D3482" s="1147"/>
      <c r="E3482" s="1149"/>
      <c r="F3482" s="1214"/>
      <c r="G3482" s="1149"/>
      <c r="H3482" s="1238"/>
      <c r="I3482" s="782"/>
      <c r="J3482" s="1398"/>
      <c r="L3482" s="1399"/>
      <c r="R3482" s="1214"/>
      <c r="S3482" s="1214"/>
    </row>
    <row r="3483" spans="1:19" ht="9.75" hidden="1" customHeight="1">
      <c r="A3483" s="1145"/>
      <c r="B3483" s="1145"/>
      <c r="C3483" s="1144"/>
      <c r="D3483" s="1147"/>
      <c r="E3483" s="1149"/>
      <c r="F3483" s="1212"/>
      <c r="G3483" s="1149">
        <f>+L3483</f>
        <v>0</v>
      </c>
      <c r="H3483" s="1238">
        <f>E3483*G3483</f>
        <v>0</v>
      </c>
      <c r="I3483" s="782"/>
      <c r="J3483" s="1397">
        <f>+F3483</f>
        <v>0</v>
      </c>
      <c r="L3483" s="1399">
        <f>J3483*$L$3</f>
        <v>0</v>
      </c>
      <c r="R3483" s="1212"/>
      <c r="S3483" s="1212"/>
    </row>
    <row r="3484" spans="1:19" ht="9.75" hidden="1" customHeight="1">
      <c r="A3484" s="1145"/>
      <c r="B3484" s="1145"/>
      <c r="C3484" s="1144"/>
      <c r="D3484" s="1147"/>
      <c r="E3484" s="1149"/>
      <c r="F3484" s="1213"/>
      <c r="G3484" s="1149"/>
      <c r="H3484" s="1238"/>
      <c r="I3484" s="782"/>
      <c r="J3484" s="1398"/>
      <c r="L3484" s="1399"/>
      <c r="R3484" s="1213"/>
      <c r="S3484" s="1213"/>
    </row>
    <row r="3485" spans="1:19" ht="9.75" hidden="1" customHeight="1">
      <c r="A3485" s="1145"/>
      <c r="B3485" s="1145"/>
      <c r="C3485" s="1144"/>
      <c r="D3485" s="1147"/>
      <c r="E3485" s="1149"/>
      <c r="F3485" s="1213"/>
      <c r="G3485" s="1149"/>
      <c r="H3485" s="1238"/>
      <c r="I3485" s="782"/>
      <c r="J3485" s="1398"/>
      <c r="L3485" s="1399"/>
      <c r="R3485" s="1213"/>
      <c r="S3485" s="1213"/>
    </row>
    <row r="3486" spans="1:19" ht="9.75" hidden="1" customHeight="1">
      <c r="A3486" s="1145"/>
      <c r="B3486" s="1145"/>
      <c r="C3486" s="1144"/>
      <c r="D3486" s="1147"/>
      <c r="E3486" s="1149"/>
      <c r="F3486" s="1213"/>
      <c r="G3486" s="1149"/>
      <c r="H3486" s="1238"/>
      <c r="I3486" s="782"/>
      <c r="J3486" s="1398"/>
      <c r="L3486" s="1399"/>
      <c r="R3486" s="1213"/>
      <c r="S3486" s="1213"/>
    </row>
    <row r="3487" spans="1:19" ht="9.75" hidden="1" customHeight="1">
      <c r="A3487" s="1145"/>
      <c r="B3487" s="1145"/>
      <c r="C3487" s="1144"/>
      <c r="D3487" s="1147"/>
      <c r="E3487" s="1149"/>
      <c r="F3487" s="1214"/>
      <c r="G3487" s="1149"/>
      <c r="H3487" s="1238"/>
      <c r="I3487" s="782"/>
      <c r="J3487" s="1398"/>
      <c r="L3487" s="1399"/>
      <c r="R3487" s="1214"/>
      <c r="S3487" s="1214"/>
    </row>
    <row r="3488" spans="1:19" ht="9.75" hidden="1" customHeight="1">
      <c r="A3488" s="1145"/>
      <c r="B3488" s="1145"/>
      <c r="C3488" s="1144"/>
      <c r="D3488" s="1147"/>
      <c r="E3488" s="1149"/>
      <c r="F3488" s="1212"/>
      <c r="G3488" s="1149">
        <f>+L3488</f>
        <v>0</v>
      </c>
      <c r="H3488" s="1238">
        <f>E3488*G3488</f>
        <v>0</v>
      </c>
      <c r="I3488" s="782"/>
      <c r="J3488" s="1397">
        <f>+F3488</f>
        <v>0</v>
      </c>
      <c r="L3488" s="1399">
        <f>J3488*$L$3</f>
        <v>0</v>
      </c>
      <c r="R3488" s="1212"/>
      <c r="S3488" s="1212"/>
    </row>
    <row r="3489" spans="1:19" ht="9.75" hidden="1" customHeight="1">
      <c r="A3489" s="1145"/>
      <c r="B3489" s="1145"/>
      <c r="C3489" s="1144"/>
      <c r="D3489" s="1147"/>
      <c r="E3489" s="1149"/>
      <c r="F3489" s="1213"/>
      <c r="G3489" s="1149"/>
      <c r="H3489" s="1238"/>
      <c r="I3489" s="782"/>
      <c r="J3489" s="1398"/>
      <c r="L3489" s="1399"/>
      <c r="R3489" s="1213"/>
      <c r="S3489" s="1213"/>
    </row>
    <row r="3490" spans="1:19" ht="9.75" hidden="1" customHeight="1">
      <c r="A3490" s="1145"/>
      <c r="B3490" s="1145"/>
      <c r="C3490" s="1144"/>
      <c r="D3490" s="1147"/>
      <c r="E3490" s="1149"/>
      <c r="F3490" s="1213"/>
      <c r="G3490" s="1149"/>
      <c r="H3490" s="1238"/>
      <c r="I3490" s="782"/>
      <c r="J3490" s="1398"/>
      <c r="L3490" s="1399"/>
      <c r="R3490" s="1213"/>
      <c r="S3490" s="1213"/>
    </row>
    <row r="3491" spans="1:19" ht="9.75" hidden="1" customHeight="1">
      <c r="A3491" s="1145"/>
      <c r="B3491" s="1145"/>
      <c r="C3491" s="1144"/>
      <c r="D3491" s="1147"/>
      <c r="E3491" s="1149"/>
      <c r="F3491" s="1213"/>
      <c r="G3491" s="1149"/>
      <c r="H3491" s="1238"/>
      <c r="I3491" s="782"/>
      <c r="J3491" s="1398"/>
      <c r="L3491" s="1399"/>
      <c r="R3491" s="1213"/>
      <c r="S3491" s="1213"/>
    </row>
    <row r="3492" spans="1:19" ht="9.75" hidden="1" customHeight="1">
      <c r="A3492" s="1145"/>
      <c r="B3492" s="1145"/>
      <c r="C3492" s="1144"/>
      <c r="D3492" s="1147"/>
      <c r="E3492" s="1149"/>
      <c r="F3492" s="1214"/>
      <c r="G3492" s="1149"/>
      <c r="H3492" s="1238"/>
      <c r="I3492" s="782"/>
      <c r="J3492" s="1398"/>
      <c r="L3492" s="1399"/>
      <c r="R3492" s="1214"/>
      <c r="S3492" s="1214"/>
    </row>
    <row r="3493" spans="1:19" ht="9.75" hidden="1" customHeight="1">
      <c r="A3493" s="1145"/>
      <c r="B3493" s="1145"/>
      <c r="C3493" s="1144"/>
      <c r="D3493" s="1147"/>
      <c r="E3493" s="1149"/>
      <c r="F3493" s="1212"/>
      <c r="G3493" s="1149">
        <f>+L3493</f>
        <v>0</v>
      </c>
      <c r="H3493" s="1238">
        <f>E3493*G3493</f>
        <v>0</v>
      </c>
      <c r="I3493" s="782"/>
      <c r="J3493" s="1397">
        <f>+F3493</f>
        <v>0</v>
      </c>
      <c r="L3493" s="1399">
        <f>J3493*$L$3</f>
        <v>0</v>
      </c>
      <c r="R3493" s="1212"/>
      <c r="S3493" s="1212"/>
    </row>
    <row r="3494" spans="1:19" ht="9.75" hidden="1" customHeight="1">
      <c r="A3494" s="1145"/>
      <c r="B3494" s="1145"/>
      <c r="C3494" s="1144"/>
      <c r="D3494" s="1147"/>
      <c r="E3494" s="1149"/>
      <c r="F3494" s="1213"/>
      <c r="G3494" s="1149"/>
      <c r="H3494" s="1238"/>
      <c r="I3494" s="782"/>
      <c r="J3494" s="1398"/>
      <c r="L3494" s="1399"/>
      <c r="R3494" s="1213"/>
      <c r="S3494" s="1213"/>
    </row>
    <row r="3495" spans="1:19" ht="9.75" hidden="1" customHeight="1">
      <c r="A3495" s="1145"/>
      <c r="B3495" s="1145"/>
      <c r="C3495" s="1144"/>
      <c r="D3495" s="1147"/>
      <c r="E3495" s="1149"/>
      <c r="F3495" s="1213"/>
      <c r="G3495" s="1149"/>
      <c r="H3495" s="1238"/>
      <c r="I3495" s="782"/>
      <c r="J3495" s="1398"/>
      <c r="L3495" s="1399"/>
      <c r="R3495" s="1213"/>
      <c r="S3495" s="1213"/>
    </row>
    <row r="3496" spans="1:19" ht="9.75" hidden="1" customHeight="1">
      <c r="A3496" s="1145"/>
      <c r="B3496" s="1145"/>
      <c r="C3496" s="1144"/>
      <c r="D3496" s="1147"/>
      <c r="E3496" s="1149"/>
      <c r="F3496" s="1213"/>
      <c r="G3496" s="1149"/>
      <c r="H3496" s="1238"/>
      <c r="I3496" s="782"/>
      <c r="J3496" s="1398"/>
      <c r="L3496" s="1399"/>
      <c r="R3496" s="1213"/>
      <c r="S3496" s="1213"/>
    </row>
    <row r="3497" spans="1:19" ht="9.75" hidden="1" customHeight="1">
      <c r="A3497" s="1145"/>
      <c r="B3497" s="1145"/>
      <c r="C3497" s="1144"/>
      <c r="D3497" s="1147"/>
      <c r="E3497" s="1149"/>
      <c r="F3497" s="1214"/>
      <c r="G3497" s="1149"/>
      <c r="H3497" s="1238"/>
      <c r="I3497" s="782"/>
      <c r="J3497" s="1398"/>
      <c r="L3497" s="1399"/>
      <c r="R3497" s="1214"/>
      <c r="S3497" s="1214"/>
    </row>
    <row r="3498" spans="1:19" ht="9.75" hidden="1" customHeight="1">
      <c r="A3498" s="1145"/>
      <c r="B3498" s="1145"/>
      <c r="C3498" s="1144"/>
      <c r="D3498" s="1147"/>
      <c r="E3498" s="1149"/>
      <c r="F3498" s="1212"/>
      <c r="G3498" s="1149">
        <f>+L3498</f>
        <v>0</v>
      </c>
      <c r="H3498" s="1238">
        <f>E3498*G3498</f>
        <v>0</v>
      </c>
      <c r="I3498" s="782"/>
      <c r="J3498" s="1397">
        <f>+F3498</f>
        <v>0</v>
      </c>
      <c r="L3498" s="1399">
        <f>J3498*$L$3</f>
        <v>0</v>
      </c>
      <c r="R3498" s="1212"/>
      <c r="S3498" s="1212"/>
    </row>
    <row r="3499" spans="1:19" ht="9.75" hidden="1" customHeight="1">
      <c r="A3499" s="1145"/>
      <c r="B3499" s="1145"/>
      <c r="C3499" s="1144"/>
      <c r="D3499" s="1147"/>
      <c r="E3499" s="1149"/>
      <c r="F3499" s="1213"/>
      <c r="G3499" s="1149"/>
      <c r="H3499" s="1238"/>
      <c r="I3499" s="782"/>
      <c r="J3499" s="1398"/>
      <c r="L3499" s="1399"/>
      <c r="R3499" s="1213"/>
      <c r="S3499" s="1213"/>
    </row>
    <row r="3500" spans="1:19" ht="9.75" hidden="1" customHeight="1">
      <c r="A3500" s="1145"/>
      <c r="B3500" s="1145"/>
      <c r="C3500" s="1144"/>
      <c r="D3500" s="1147"/>
      <c r="E3500" s="1149"/>
      <c r="F3500" s="1213"/>
      <c r="G3500" s="1149"/>
      <c r="H3500" s="1238"/>
      <c r="I3500" s="782"/>
      <c r="J3500" s="1398"/>
      <c r="L3500" s="1399"/>
      <c r="R3500" s="1213"/>
      <c r="S3500" s="1213"/>
    </row>
    <row r="3501" spans="1:19" ht="9.75" hidden="1" customHeight="1">
      <c r="A3501" s="1145"/>
      <c r="B3501" s="1145"/>
      <c r="C3501" s="1144"/>
      <c r="D3501" s="1147"/>
      <c r="E3501" s="1149"/>
      <c r="F3501" s="1213"/>
      <c r="G3501" s="1149"/>
      <c r="H3501" s="1238"/>
      <c r="I3501" s="782"/>
      <c r="J3501" s="1398"/>
      <c r="L3501" s="1399"/>
      <c r="R3501" s="1213"/>
      <c r="S3501" s="1213"/>
    </row>
    <row r="3502" spans="1:19" ht="9.75" hidden="1" customHeight="1">
      <c r="A3502" s="1145"/>
      <c r="B3502" s="1145"/>
      <c r="C3502" s="1144"/>
      <c r="D3502" s="1147"/>
      <c r="E3502" s="1149"/>
      <c r="F3502" s="1214"/>
      <c r="G3502" s="1149"/>
      <c r="H3502" s="1238"/>
      <c r="I3502" s="782"/>
      <c r="J3502" s="1398"/>
      <c r="L3502" s="1399"/>
      <c r="R3502" s="1214"/>
      <c r="S3502" s="1214"/>
    </row>
    <row r="3503" spans="1:19" ht="9.75" hidden="1" customHeight="1">
      <c r="A3503" s="1145"/>
      <c r="B3503" s="1145"/>
      <c r="C3503" s="1144"/>
      <c r="D3503" s="1147"/>
      <c r="E3503" s="1149"/>
      <c r="F3503" s="1212"/>
      <c r="G3503" s="1149">
        <f>+L3503</f>
        <v>0</v>
      </c>
      <c r="H3503" s="1238">
        <f>E3503*G3503</f>
        <v>0</v>
      </c>
      <c r="I3503" s="782"/>
      <c r="J3503" s="1397">
        <f>+F3503</f>
        <v>0</v>
      </c>
      <c r="L3503" s="1399">
        <f>J3503*$L$3</f>
        <v>0</v>
      </c>
      <c r="R3503" s="1212"/>
      <c r="S3503" s="1212"/>
    </row>
    <row r="3504" spans="1:19" ht="9.75" hidden="1" customHeight="1">
      <c r="A3504" s="1145"/>
      <c r="B3504" s="1145"/>
      <c r="C3504" s="1144"/>
      <c r="D3504" s="1147"/>
      <c r="E3504" s="1149"/>
      <c r="F3504" s="1213"/>
      <c r="G3504" s="1149"/>
      <c r="H3504" s="1238"/>
      <c r="I3504" s="782"/>
      <c r="J3504" s="1398"/>
      <c r="L3504" s="1399"/>
      <c r="R3504" s="1213"/>
      <c r="S3504" s="1213"/>
    </row>
    <row r="3505" spans="1:19" ht="9.75" hidden="1" customHeight="1">
      <c r="A3505" s="1145"/>
      <c r="B3505" s="1145"/>
      <c r="C3505" s="1144"/>
      <c r="D3505" s="1147"/>
      <c r="E3505" s="1149"/>
      <c r="F3505" s="1213"/>
      <c r="G3505" s="1149"/>
      <c r="H3505" s="1238"/>
      <c r="I3505" s="782"/>
      <c r="J3505" s="1398"/>
      <c r="L3505" s="1399"/>
      <c r="R3505" s="1213"/>
      <c r="S3505" s="1213"/>
    </row>
    <row r="3506" spans="1:19" ht="9.75" hidden="1" customHeight="1">
      <c r="A3506" s="1145"/>
      <c r="B3506" s="1145"/>
      <c r="C3506" s="1144"/>
      <c r="D3506" s="1147"/>
      <c r="E3506" s="1149"/>
      <c r="F3506" s="1213"/>
      <c r="G3506" s="1149"/>
      <c r="H3506" s="1238"/>
      <c r="I3506" s="782"/>
      <c r="J3506" s="1398"/>
      <c r="L3506" s="1399"/>
      <c r="R3506" s="1213"/>
      <c r="S3506" s="1213"/>
    </row>
    <row r="3507" spans="1:19" ht="9.75" hidden="1" customHeight="1">
      <c r="A3507" s="1145"/>
      <c r="B3507" s="1145"/>
      <c r="C3507" s="1144"/>
      <c r="D3507" s="1147"/>
      <c r="E3507" s="1149"/>
      <c r="F3507" s="1214"/>
      <c r="G3507" s="1149"/>
      <c r="H3507" s="1238"/>
      <c r="I3507" s="782"/>
      <c r="J3507" s="1398"/>
      <c r="L3507" s="1399"/>
      <c r="R3507" s="1214"/>
      <c r="S3507" s="1214"/>
    </row>
    <row r="3508" spans="1:19" ht="9.75" hidden="1" customHeight="1">
      <c r="A3508" s="1145"/>
      <c r="B3508" s="1145"/>
      <c r="C3508" s="1144"/>
      <c r="D3508" s="1147"/>
      <c r="E3508" s="1149"/>
      <c r="F3508" s="1212"/>
      <c r="G3508" s="1149">
        <f>+L3508</f>
        <v>0</v>
      </c>
      <c r="H3508" s="1238">
        <f>E3508*G3508</f>
        <v>0</v>
      </c>
      <c r="I3508" s="782"/>
      <c r="J3508" s="1397">
        <f>+F3508</f>
        <v>0</v>
      </c>
      <c r="L3508" s="1399">
        <f>J3508*$L$3</f>
        <v>0</v>
      </c>
      <c r="R3508" s="1212"/>
      <c r="S3508" s="1212"/>
    </row>
    <row r="3509" spans="1:19" ht="9.75" hidden="1" customHeight="1">
      <c r="A3509" s="1145"/>
      <c r="B3509" s="1145"/>
      <c r="C3509" s="1144"/>
      <c r="D3509" s="1147"/>
      <c r="E3509" s="1149"/>
      <c r="F3509" s="1213"/>
      <c r="G3509" s="1149"/>
      <c r="H3509" s="1238"/>
      <c r="I3509" s="782"/>
      <c r="J3509" s="1398"/>
      <c r="L3509" s="1399"/>
      <c r="R3509" s="1213"/>
      <c r="S3509" s="1213"/>
    </row>
    <row r="3510" spans="1:19" ht="9.75" hidden="1" customHeight="1">
      <c r="A3510" s="1145"/>
      <c r="B3510" s="1145"/>
      <c r="C3510" s="1144"/>
      <c r="D3510" s="1147"/>
      <c r="E3510" s="1149"/>
      <c r="F3510" s="1213"/>
      <c r="G3510" s="1149"/>
      <c r="H3510" s="1238"/>
      <c r="I3510" s="782"/>
      <c r="J3510" s="1398"/>
      <c r="L3510" s="1399"/>
      <c r="R3510" s="1213"/>
      <c r="S3510" s="1213"/>
    </row>
    <row r="3511" spans="1:19" ht="9.75" hidden="1" customHeight="1">
      <c r="A3511" s="1145"/>
      <c r="B3511" s="1145"/>
      <c r="C3511" s="1144"/>
      <c r="D3511" s="1147"/>
      <c r="E3511" s="1149"/>
      <c r="F3511" s="1213"/>
      <c r="G3511" s="1149"/>
      <c r="H3511" s="1238"/>
      <c r="I3511" s="782"/>
      <c r="J3511" s="1398"/>
      <c r="L3511" s="1399"/>
      <c r="R3511" s="1213"/>
      <c r="S3511" s="1213"/>
    </row>
    <row r="3512" spans="1:19" ht="9.75" hidden="1" customHeight="1">
      <c r="A3512" s="1145"/>
      <c r="B3512" s="1145"/>
      <c r="C3512" s="1144"/>
      <c r="D3512" s="1147"/>
      <c r="E3512" s="1149"/>
      <c r="F3512" s="1214"/>
      <c r="G3512" s="1149"/>
      <c r="H3512" s="1238"/>
      <c r="I3512" s="782"/>
      <c r="J3512" s="1398"/>
      <c r="L3512" s="1399"/>
      <c r="R3512" s="1214"/>
      <c r="S3512" s="1214"/>
    </row>
    <row r="3513" spans="1:19" ht="9.75" hidden="1" customHeight="1">
      <c r="A3513" s="1145"/>
      <c r="B3513" s="1145"/>
      <c r="C3513" s="1144"/>
      <c r="D3513" s="1147"/>
      <c r="E3513" s="1149"/>
      <c r="F3513" s="1212"/>
      <c r="G3513" s="1149">
        <f>+L3513</f>
        <v>0</v>
      </c>
      <c r="H3513" s="1238">
        <f>E3513*G3513</f>
        <v>0</v>
      </c>
      <c r="I3513" s="782"/>
      <c r="J3513" s="1397">
        <f>+F3513</f>
        <v>0</v>
      </c>
      <c r="L3513" s="1399">
        <f>J3513*$L$3</f>
        <v>0</v>
      </c>
      <c r="R3513" s="1212"/>
      <c r="S3513" s="1212"/>
    </row>
    <row r="3514" spans="1:19" ht="9.75" hidden="1" customHeight="1">
      <c r="A3514" s="1145"/>
      <c r="B3514" s="1145"/>
      <c r="C3514" s="1144"/>
      <c r="D3514" s="1147"/>
      <c r="E3514" s="1149"/>
      <c r="F3514" s="1213"/>
      <c r="G3514" s="1149"/>
      <c r="H3514" s="1238"/>
      <c r="I3514" s="782"/>
      <c r="J3514" s="1398"/>
      <c r="L3514" s="1399"/>
      <c r="R3514" s="1213"/>
      <c r="S3514" s="1213"/>
    </row>
    <row r="3515" spans="1:19" ht="9.75" hidden="1" customHeight="1">
      <c r="A3515" s="1145"/>
      <c r="B3515" s="1145"/>
      <c r="C3515" s="1144"/>
      <c r="D3515" s="1147"/>
      <c r="E3515" s="1149"/>
      <c r="F3515" s="1213"/>
      <c r="G3515" s="1149"/>
      <c r="H3515" s="1238"/>
      <c r="I3515" s="782"/>
      <c r="J3515" s="1398"/>
      <c r="L3515" s="1399"/>
      <c r="R3515" s="1213"/>
      <c r="S3515" s="1213"/>
    </row>
    <row r="3516" spans="1:19" ht="9.75" hidden="1" customHeight="1">
      <c r="A3516" s="1145"/>
      <c r="B3516" s="1145"/>
      <c r="C3516" s="1144"/>
      <c r="D3516" s="1147"/>
      <c r="E3516" s="1149"/>
      <c r="F3516" s="1213"/>
      <c r="G3516" s="1149"/>
      <c r="H3516" s="1238"/>
      <c r="I3516" s="782"/>
      <c r="J3516" s="1398"/>
      <c r="L3516" s="1399"/>
      <c r="R3516" s="1213"/>
      <c r="S3516" s="1213"/>
    </row>
    <row r="3517" spans="1:19" ht="9.75" hidden="1" customHeight="1">
      <c r="A3517" s="1145"/>
      <c r="B3517" s="1145"/>
      <c r="C3517" s="1144"/>
      <c r="D3517" s="1147"/>
      <c r="E3517" s="1149"/>
      <c r="F3517" s="1214"/>
      <c r="G3517" s="1149"/>
      <c r="H3517" s="1238"/>
      <c r="I3517" s="782"/>
      <c r="J3517" s="1398"/>
      <c r="L3517" s="1399"/>
      <c r="R3517" s="1214"/>
      <c r="S3517" s="1214"/>
    </row>
    <row r="3518" spans="1:19" ht="9.75" hidden="1" customHeight="1">
      <c r="A3518" s="1145"/>
      <c r="B3518" s="1145"/>
      <c r="C3518" s="1144"/>
      <c r="D3518" s="1147"/>
      <c r="E3518" s="1149"/>
      <c r="F3518" s="1212"/>
      <c r="G3518" s="1149">
        <f>+L3518</f>
        <v>0</v>
      </c>
      <c r="H3518" s="1238">
        <f>E3518*G3518</f>
        <v>0</v>
      </c>
      <c r="I3518" s="782"/>
      <c r="J3518" s="1397">
        <f>+F3518</f>
        <v>0</v>
      </c>
      <c r="L3518" s="1399">
        <f>J3518*$L$3</f>
        <v>0</v>
      </c>
      <c r="R3518" s="1212"/>
      <c r="S3518" s="1212"/>
    </row>
    <row r="3519" spans="1:19" ht="9.75" hidden="1" customHeight="1">
      <c r="A3519" s="1145"/>
      <c r="B3519" s="1145"/>
      <c r="C3519" s="1144"/>
      <c r="D3519" s="1147"/>
      <c r="E3519" s="1149"/>
      <c r="F3519" s="1213"/>
      <c r="G3519" s="1149"/>
      <c r="H3519" s="1238"/>
      <c r="I3519" s="782"/>
      <c r="J3519" s="1398"/>
      <c r="L3519" s="1399"/>
      <c r="R3519" s="1213"/>
      <c r="S3519" s="1213"/>
    </row>
    <row r="3520" spans="1:19" ht="9.75" hidden="1" customHeight="1">
      <c r="A3520" s="1145"/>
      <c r="B3520" s="1145"/>
      <c r="C3520" s="1144"/>
      <c r="D3520" s="1147"/>
      <c r="E3520" s="1149"/>
      <c r="F3520" s="1213"/>
      <c r="G3520" s="1149"/>
      <c r="H3520" s="1238"/>
      <c r="I3520" s="782"/>
      <c r="J3520" s="1398"/>
      <c r="L3520" s="1399"/>
      <c r="R3520" s="1213"/>
      <c r="S3520" s="1213"/>
    </row>
    <row r="3521" spans="1:19" ht="9.75" hidden="1" customHeight="1">
      <c r="A3521" s="1145"/>
      <c r="B3521" s="1145"/>
      <c r="C3521" s="1144"/>
      <c r="D3521" s="1147"/>
      <c r="E3521" s="1149"/>
      <c r="F3521" s="1213"/>
      <c r="G3521" s="1149"/>
      <c r="H3521" s="1238"/>
      <c r="I3521" s="782"/>
      <c r="J3521" s="1398"/>
      <c r="L3521" s="1399"/>
      <c r="R3521" s="1213"/>
      <c r="S3521" s="1213"/>
    </row>
    <row r="3522" spans="1:19" ht="6.75" hidden="1" customHeight="1">
      <c r="A3522" s="1145"/>
      <c r="B3522" s="1145"/>
      <c r="C3522" s="1144"/>
      <c r="D3522" s="1147"/>
      <c r="E3522" s="1149"/>
      <c r="F3522" s="1214"/>
      <c r="G3522" s="1149"/>
      <c r="H3522" s="1238"/>
      <c r="I3522" s="782"/>
      <c r="J3522" s="1398"/>
      <c r="L3522" s="1399"/>
      <c r="R3522" s="1214"/>
      <c r="S3522" s="1214"/>
    </row>
    <row r="3523" spans="1:19" ht="9.75" hidden="1" customHeight="1">
      <c r="A3523" s="1145"/>
      <c r="B3523" s="1145"/>
      <c r="C3523" s="1144"/>
      <c r="D3523" s="1147"/>
      <c r="E3523" s="1146"/>
      <c r="F3523" s="1154"/>
      <c r="G3523" s="1149">
        <f>+L3523</f>
        <v>0</v>
      </c>
      <c r="H3523" s="1238">
        <f>E3523*G3523</f>
        <v>0</v>
      </c>
      <c r="I3523" s="782"/>
      <c r="J3523" s="1397">
        <f>+F3523</f>
        <v>0</v>
      </c>
      <c r="L3523" s="1399">
        <f>J3523*$L$3</f>
        <v>0</v>
      </c>
      <c r="R3523" s="1154"/>
      <c r="S3523" s="1154"/>
    </row>
    <row r="3524" spans="1:19" ht="9.75" hidden="1" customHeight="1">
      <c r="A3524" s="1145"/>
      <c r="B3524" s="1145"/>
      <c r="C3524" s="1144"/>
      <c r="D3524" s="1147"/>
      <c r="E3524" s="1146"/>
      <c r="F3524" s="1155"/>
      <c r="G3524" s="1149"/>
      <c r="H3524" s="1238"/>
      <c r="I3524" s="782"/>
      <c r="J3524" s="1398"/>
      <c r="L3524" s="1399"/>
      <c r="R3524" s="1155"/>
      <c r="S3524" s="1155"/>
    </row>
    <row r="3525" spans="1:19" ht="9.75" hidden="1" customHeight="1">
      <c r="A3525" s="1145"/>
      <c r="B3525" s="1145"/>
      <c r="C3525" s="1144"/>
      <c r="D3525" s="1147"/>
      <c r="E3525" s="1146"/>
      <c r="F3525" s="1155"/>
      <c r="G3525" s="1149"/>
      <c r="H3525" s="1238"/>
      <c r="I3525" s="782"/>
      <c r="J3525" s="1398"/>
      <c r="L3525" s="1399"/>
      <c r="R3525" s="1155"/>
      <c r="S3525" s="1155"/>
    </row>
    <row r="3526" spans="1:19" ht="9.75" hidden="1" customHeight="1">
      <c r="A3526" s="1145"/>
      <c r="B3526" s="1145"/>
      <c r="C3526" s="1144"/>
      <c r="D3526" s="1147"/>
      <c r="E3526" s="1146"/>
      <c r="F3526" s="1155"/>
      <c r="G3526" s="1149"/>
      <c r="H3526" s="1238"/>
      <c r="I3526" s="782"/>
      <c r="J3526" s="1398"/>
      <c r="L3526" s="1399"/>
      <c r="R3526" s="1155"/>
      <c r="S3526" s="1155"/>
    </row>
    <row r="3527" spans="1:19" ht="9.75" hidden="1" customHeight="1">
      <c r="A3527" s="1145"/>
      <c r="B3527" s="1145"/>
      <c r="C3527" s="1144"/>
      <c r="D3527" s="1147"/>
      <c r="E3527" s="1146"/>
      <c r="F3527" s="1156"/>
      <c r="G3527" s="1149"/>
      <c r="H3527" s="1238"/>
      <c r="I3527" s="782"/>
      <c r="J3527" s="1398"/>
      <c r="L3527" s="1399"/>
      <c r="R3527" s="1156"/>
      <c r="S3527" s="1156"/>
    </row>
    <row r="3528" spans="1:19" ht="9.75" hidden="1" customHeight="1">
      <c r="A3528" s="1145"/>
      <c r="B3528" s="1145"/>
      <c r="C3528" s="1144"/>
      <c r="D3528" s="1147"/>
      <c r="E3528" s="1149"/>
      <c r="F3528" s="1212"/>
      <c r="G3528" s="1149">
        <f>+L3528</f>
        <v>0</v>
      </c>
      <c r="H3528" s="1238">
        <f>E3528*G3528</f>
        <v>0</v>
      </c>
      <c r="I3528" s="782"/>
      <c r="J3528" s="1397">
        <f>+F3528</f>
        <v>0</v>
      </c>
      <c r="L3528" s="1399">
        <f>J3528*$L$3</f>
        <v>0</v>
      </c>
      <c r="R3528" s="1212"/>
      <c r="S3528" s="1212"/>
    </row>
    <row r="3529" spans="1:19" ht="9.75" hidden="1" customHeight="1">
      <c r="A3529" s="1145"/>
      <c r="B3529" s="1145"/>
      <c r="C3529" s="1144"/>
      <c r="D3529" s="1147"/>
      <c r="E3529" s="1149"/>
      <c r="F3529" s="1213"/>
      <c r="G3529" s="1149"/>
      <c r="H3529" s="1238"/>
      <c r="I3529" s="782"/>
      <c r="J3529" s="1398"/>
      <c r="L3529" s="1399"/>
      <c r="R3529" s="1213"/>
      <c r="S3529" s="1213"/>
    </row>
    <row r="3530" spans="1:19" ht="9.75" hidden="1" customHeight="1">
      <c r="A3530" s="1145"/>
      <c r="B3530" s="1145"/>
      <c r="C3530" s="1144"/>
      <c r="D3530" s="1147"/>
      <c r="E3530" s="1149"/>
      <c r="F3530" s="1213"/>
      <c r="G3530" s="1149"/>
      <c r="H3530" s="1238"/>
      <c r="I3530" s="782"/>
      <c r="J3530" s="1398"/>
      <c r="L3530" s="1399"/>
      <c r="R3530" s="1213"/>
      <c r="S3530" s="1213"/>
    </row>
    <row r="3531" spans="1:19" ht="9.75" hidden="1" customHeight="1">
      <c r="A3531" s="1145"/>
      <c r="B3531" s="1145"/>
      <c r="C3531" s="1144"/>
      <c r="D3531" s="1147"/>
      <c r="E3531" s="1149"/>
      <c r="F3531" s="1213"/>
      <c r="G3531" s="1149"/>
      <c r="H3531" s="1238"/>
      <c r="I3531" s="782"/>
      <c r="J3531" s="1398"/>
      <c r="L3531" s="1399"/>
      <c r="R3531" s="1213"/>
      <c r="S3531" s="1213"/>
    </row>
    <row r="3532" spans="1:19" ht="9.75" hidden="1" customHeight="1">
      <c r="A3532" s="1145"/>
      <c r="B3532" s="1145"/>
      <c r="C3532" s="1144"/>
      <c r="D3532" s="1147"/>
      <c r="E3532" s="1149"/>
      <c r="F3532" s="1214"/>
      <c r="G3532" s="1149"/>
      <c r="H3532" s="1238"/>
      <c r="I3532" s="782"/>
      <c r="J3532" s="1398"/>
      <c r="L3532" s="1399"/>
      <c r="R3532" s="1214"/>
      <c r="S3532" s="1214"/>
    </row>
    <row r="3533" spans="1:19" ht="9.75" hidden="1" customHeight="1">
      <c r="A3533" s="1145"/>
      <c r="B3533" s="1145"/>
      <c r="C3533" s="1415"/>
      <c r="D3533" s="1147"/>
      <c r="E3533" s="1149"/>
      <c r="F3533" s="1212"/>
      <c r="G3533" s="1149">
        <f>+L3533</f>
        <v>0</v>
      </c>
      <c r="H3533" s="1238">
        <f>E3533*G3533</f>
        <v>0</v>
      </c>
      <c r="I3533" s="782"/>
      <c r="J3533" s="1397">
        <f>+F3533</f>
        <v>0</v>
      </c>
      <c r="L3533" s="1399">
        <f>J3533*$L$3</f>
        <v>0</v>
      </c>
      <c r="R3533" s="1212"/>
      <c r="S3533" s="1212"/>
    </row>
    <row r="3534" spans="1:19" ht="9.75" hidden="1" customHeight="1">
      <c r="A3534" s="1145"/>
      <c r="B3534" s="1145"/>
      <c r="C3534" s="1415"/>
      <c r="D3534" s="1147"/>
      <c r="E3534" s="1149"/>
      <c r="F3534" s="1213"/>
      <c r="G3534" s="1149"/>
      <c r="H3534" s="1238"/>
      <c r="I3534" s="782"/>
      <c r="J3534" s="1398"/>
      <c r="L3534" s="1399"/>
      <c r="R3534" s="1213"/>
      <c r="S3534" s="1213"/>
    </row>
    <row r="3535" spans="1:19" ht="9.75" hidden="1" customHeight="1">
      <c r="A3535" s="1145"/>
      <c r="B3535" s="1145"/>
      <c r="C3535" s="1415"/>
      <c r="D3535" s="1147"/>
      <c r="E3535" s="1149"/>
      <c r="F3535" s="1213"/>
      <c r="G3535" s="1149"/>
      <c r="H3535" s="1238"/>
      <c r="I3535" s="782"/>
      <c r="J3535" s="1398"/>
      <c r="L3535" s="1399"/>
      <c r="R3535" s="1213"/>
      <c r="S3535" s="1213"/>
    </row>
    <row r="3536" spans="1:19" ht="9.75" hidden="1" customHeight="1">
      <c r="A3536" s="1145"/>
      <c r="B3536" s="1145"/>
      <c r="C3536" s="1415"/>
      <c r="D3536" s="1147"/>
      <c r="E3536" s="1149"/>
      <c r="F3536" s="1213"/>
      <c r="G3536" s="1149"/>
      <c r="H3536" s="1238"/>
      <c r="I3536" s="782"/>
      <c r="J3536" s="1398"/>
      <c r="L3536" s="1399"/>
      <c r="R3536" s="1213"/>
      <c r="S3536" s="1213"/>
    </row>
    <row r="3537" spans="1:19" ht="9.75" hidden="1" customHeight="1">
      <c r="A3537" s="1145"/>
      <c r="B3537" s="1145"/>
      <c r="C3537" s="1415"/>
      <c r="D3537" s="1147"/>
      <c r="E3537" s="1149"/>
      <c r="F3537" s="1214"/>
      <c r="G3537" s="1149"/>
      <c r="H3537" s="1238"/>
      <c r="I3537" s="782"/>
      <c r="J3537" s="1398"/>
      <c r="L3537" s="1399"/>
      <c r="R3537" s="1214"/>
      <c r="S3537" s="1214"/>
    </row>
    <row r="3538" spans="1:19" ht="9.75" hidden="1" customHeight="1">
      <c r="A3538" s="1145"/>
      <c r="B3538" s="1145"/>
      <c r="C3538" s="1144"/>
      <c r="D3538" s="1147"/>
      <c r="E3538" s="1149"/>
      <c r="F3538" s="1212"/>
      <c r="G3538" s="1149">
        <f>+L3538</f>
        <v>0</v>
      </c>
      <c r="H3538" s="1238">
        <f>E3538*G3538</f>
        <v>0</v>
      </c>
      <c r="I3538" s="782"/>
      <c r="J3538" s="1397">
        <f>+F3538</f>
        <v>0</v>
      </c>
      <c r="L3538" s="1399">
        <f>J3538*$L$3</f>
        <v>0</v>
      </c>
      <c r="R3538" s="1212"/>
      <c r="S3538" s="1212"/>
    </row>
    <row r="3539" spans="1:19" ht="9.75" hidden="1" customHeight="1">
      <c r="A3539" s="1145"/>
      <c r="B3539" s="1145"/>
      <c r="C3539" s="1144"/>
      <c r="D3539" s="1147"/>
      <c r="E3539" s="1149"/>
      <c r="F3539" s="1213"/>
      <c r="G3539" s="1149"/>
      <c r="H3539" s="1238"/>
      <c r="I3539" s="782"/>
      <c r="J3539" s="1398"/>
      <c r="L3539" s="1399"/>
      <c r="R3539" s="1213"/>
      <c r="S3539" s="1213"/>
    </row>
    <row r="3540" spans="1:19" ht="9.75" hidden="1" customHeight="1">
      <c r="A3540" s="1145"/>
      <c r="B3540" s="1145"/>
      <c r="C3540" s="1144"/>
      <c r="D3540" s="1147"/>
      <c r="E3540" s="1149"/>
      <c r="F3540" s="1213"/>
      <c r="G3540" s="1149"/>
      <c r="H3540" s="1238"/>
      <c r="I3540" s="782"/>
      <c r="J3540" s="1398"/>
      <c r="L3540" s="1399"/>
      <c r="R3540" s="1213"/>
      <c r="S3540" s="1213"/>
    </row>
    <row r="3541" spans="1:19" ht="9.75" hidden="1" customHeight="1">
      <c r="A3541" s="1145"/>
      <c r="B3541" s="1145"/>
      <c r="C3541" s="1144"/>
      <c r="D3541" s="1147"/>
      <c r="E3541" s="1149"/>
      <c r="F3541" s="1213"/>
      <c r="G3541" s="1149"/>
      <c r="H3541" s="1238"/>
      <c r="I3541" s="782"/>
      <c r="J3541" s="1398"/>
      <c r="L3541" s="1399"/>
      <c r="R3541" s="1213"/>
      <c r="S3541" s="1213"/>
    </row>
    <row r="3542" spans="1:19" ht="9.75" hidden="1" customHeight="1">
      <c r="A3542" s="1145"/>
      <c r="B3542" s="1145"/>
      <c r="C3542" s="1144"/>
      <c r="D3542" s="1147"/>
      <c r="E3542" s="1149"/>
      <c r="F3542" s="1214"/>
      <c r="G3542" s="1149"/>
      <c r="H3542" s="1238"/>
      <c r="I3542" s="782"/>
      <c r="J3542" s="1398"/>
      <c r="L3542" s="1399"/>
      <c r="R3542" s="1214"/>
      <c r="S3542" s="1214"/>
    </row>
    <row r="3543" spans="1:19" ht="9.75" hidden="1" customHeight="1">
      <c r="A3543" s="1145"/>
      <c r="B3543" s="1145"/>
      <c r="C3543" s="1144"/>
      <c r="D3543" s="1147"/>
      <c r="E3543" s="1149"/>
      <c r="F3543" s="1212"/>
      <c r="G3543" s="1149">
        <f>+L3543</f>
        <v>0</v>
      </c>
      <c r="H3543" s="1238">
        <f>E3543*G3543</f>
        <v>0</v>
      </c>
      <c r="I3543" s="782"/>
      <c r="J3543" s="1397">
        <f>+F3543</f>
        <v>0</v>
      </c>
      <c r="L3543" s="1399">
        <f>J3543*$L$3</f>
        <v>0</v>
      </c>
      <c r="R3543" s="1212"/>
      <c r="S3543" s="1212"/>
    </row>
    <row r="3544" spans="1:19" ht="9.75" hidden="1" customHeight="1">
      <c r="A3544" s="1145"/>
      <c r="B3544" s="1145"/>
      <c r="C3544" s="1144"/>
      <c r="D3544" s="1147"/>
      <c r="E3544" s="1149"/>
      <c r="F3544" s="1213"/>
      <c r="G3544" s="1149"/>
      <c r="H3544" s="1238"/>
      <c r="I3544" s="782"/>
      <c r="J3544" s="1398"/>
      <c r="L3544" s="1399"/>
      <c r="R3544" s="1213"/>
      <c r="S3544" s="1213"/>
    </row>
    <row r="3545" spans="1:19" ht="9.75" hidden="1" customHeight="1">
      <c r="A3545" s="1145"/>
      <c r="B3545" s="1145"/>
      <c r="C3545" s="1144"/>
      <c r="D3545" s="1147"/>
      <c r="E3545" s="1149"/>
      <c r="F3545" s="1213"/>
      <c r="G3545" s="1149"/>
      <c r="H3545" s="1238"/>
      <c r="I3545" s="782"/>
      <c r="J3545" s="1398"/>
      <c r="L3545" s="1399"/>
      <c r="R3545" s="1213"/>
      <c r="S3545" s="1213"/>
    </row>
    <row r="3546" spans="1:19" ht="9.75" hidden="1" customHeight="1">
      <c r="A3546" s="1145"/>
      <c r="B3546" s="1145"/>
      <c r="C3546" s="1144"/>
      <c r="D3546" s="1147"/>
      <c r="E3546" s="1149"/>
      <c r="F3546" s="1213"/>
      <c r="G3546" s="1149"/>
      <c r="H3546" s="1238"/>
      <c r="I3546" s="782"/>
      <c r="J3546" s="1398"/>
      <c r="L3546" s="1399"/>
      <c r="R3546" s="1213"/>
      <c r="S3546" s="1213"/>
    </row>
    <row r="3547" spans="1:19" ht="9.75" hidden="1" customHeight="1">
      <c r="A3547" s="1145"/>
      <c r="B3547" s="1145"/>
      <c r="C3547" s="1144"/>
      <c r="D3547" s="1147"/>
      <c r="E3547" s="1149"/>
      <c r="F3547" s="1214"/>
      <c r="G3547" s="1149"/>
      <c r="H3547" s="1238"/>
      <c r="I3547" s="782"/>
      <c r="J3547" s="1398"/>
      <c r="L3547" s="1399"/>
      <c r="R3547" s="1214"/>
      <c r="S3547" s="1214"/>
    </row>
    <row r="3548" spans="1:19" ht="9.75" hidden="1" customHeight="1">
      <c r="A3548" s="1145"/>
      <c r="B3548" s="1145"/>
      <c r="C3548" s="1144"/>
      <c r="D3548" s="1147"/>
      <c r="E3548" s="1149"/>
      <c r="F3548" s="1212"/>
      <c r="G3548" s="1149">
        <f>+L3548</f>
        <v>0</v>
      </c>
      <c r="H3548" s="1238">
        <f>E3548*G3548</f>
        <v>0</v>
      </c>
      <c r="I3548" s="782"/>
      <c r="J3548" s="1397">
        <f>+F3548</f>
        <v>0</v>
      </c>
      <c r="L3548" s="1399">
        <f>J3548*$L$3</f>
        <v>0</v>
      </c>
      <c r="R3548" s="1212"/>
      <c r="S3548" s="1212"/>
    </row>
    <row r="3549" spans="1:19" ht="9.75" hidden="1" customHeight="1">
      <c r="A3549" s="1145"/>
      <c r="B3549" s="1145"/>
      <c r="C3549" s="1144"/>
      <c r="D3549" s="1147"/>
      <c r="E3549" s="1149"/>
      <c r="F3549" s="1213"/>
      <c r="G3549" s="1149"/>
      <c r="H3549" s="1238"/>
      <c r="I3549" s="782"/>
      <c r="J3549" s="1398"/>
      <c r="L3549" s="1399"/>
      <c r="R3549" s="1213"/>
      <c r="S3549" s="1213"/>
    </row>
    <row r="3550" spans="1:19" ht="9.75" hidden="1" customHeight="1">
      <c r="A3550" s="1145"/>
      <c r="B3550" s="1145"/>
      <c r="C3550" s="1144"/>
      <c r="D3550" s="1147"/>
      <c r="E3550" s="1149"/>
      <c r="F3550" s="1213"/>
      <c r="G3550" s="1149"/>
      <c r="H3550" s="1238"/>
      <c r="I3550" s="782"/>
      <c r="J3550" s="1398"/>
      <c r="L3550" s="1399"/>
      <c r="R3550" s="1213"/>
      <c r="S3550" s="1213"/>
    </row>
    <row r="3551" spans="1:19" ht="9.75" hidden="1" customHeight="1">
      <c r="A3551" s="1145"/>
      <c r="B3551" s="1145"/>
      <c r="C3551" s="1144"/>
      <c r="D3551" s="1147"/>
      <c r="E3551" s="1149"/>
      <c r="F3551" s="1213"/>
      <c r="G3551" s="1149"/>
      <c r="H3551" s="1238"/>
      <c r="I3551" s="782"/>
      <c r="J3551" s="1398"/>
      <c r="L3551" s="1399"/>
      <c r="R3551" s="1213"/>
      <c r="S3551" s="1213"/>
    </row>
    <row r="3552" spans="1:19" ht="9.75" hidden="1" customHeight="1">
      <c r="A3552" s="1145"/>
      <c r="B3552" s="1145"/>
      <c r="C3552" s="1144"/>
      <c r="D3552" s="1147"/>
      <c r="E3552" s="1149"/>
      <c r="F3552" s="1214"/>
      <c r="G3552" s="1149"/>
      <c r="H3552" s="1238"/>
      <c r="I3552" s="782"/>
      <c r="J3552" s="1398"/>
      <c r="L3552" s="1399"/>
      <c r="R3552" s="1214"/>
      <c r="S3552" s="1214"/>
    </row>
    <row r="3553" spans="1:19" ht="9.75" hidden="1" customHeight="1">
      <c r="A3553" s="1145"/>
      <c r="B3553" s="1145"/>
      <c r="C3553" s="1144"/>
      <c r="D3553" s="1147"/>
      <c r="E3553" s="1149"/>
      <c r="F3553" s="1212"/>
      <c r="G3553" s="1149">
        <f>+L3553</f>
        <v>0</v>
      </c>
      <c r="H3553" s="1238">
        <f>E3553*G3553</f>
        <v>0</v>
      </c>
      <c r="I3553" s="782"/>
      <c r="J3553" s="1397">
        <f>+F3553</f>
        <v>0</v>
      </c>
      <c r="L3553" s="1399">
        <f>J3553*$L$3</f>
        <v>0</v>
      </c>
      <c r="R3553" s="1212"/>
      <c r="S3553" s="1212"/>
    </row>
    <row r="3554" spans="1:19" ht="9.75" hidden="1" customHeight="1">
      <c r="A3554" s="1145"/>
      <c r="B3554" s="1145"/>
      <c r="C3554" s="1144"/>
      <c r="D3554" s="1147"/>
      <c r="E3554" s="1149"/>
      <c r="F3554" s="1213"/>
      <c r="G3554" s="1149"/>
      <c r="H3554" s="1238"/>
      <c r="I3554" s="782"/>
      <c r="J3554" s="1398"/>
      <c r="L3554" s="1399"/>
      <c r="R3554" s="1213"/>
      <c r="S3554" s="1213"/>
    </row>
    <row r="3555" spans="1:19" ht="9.75" hidden="1" customHeight="1">
      <c r="A3555" s="1145"/>
      <c r="B3555" s="1145"/>
      <c r="C3555" s="1144"/>
      <c r="D3555" s="1147"/>
      <c r="E3555" s="1149"/>
      <c r="F3555" s="1213"/>
      <c r="G3555" s="1149"/>
      <c r="H3555" s="1238"/>
      <c r="I3555" s="782"/>
      <c r="J3555" s="1398"/>
      <c r="L3555" s="1399"/>
      <c r="R3555" s="1213"/>
      <c r="S3555" s="1213"/>
    </row>
    <row r="3556" spans="1:19" ht="9.75" hidden="1" customHeight="1">
      <c r="A3556" s="1145"/>
      <c r="B3556" s="1145"/>
      <c r="C3556" s="1144"/>
      <c r="D3556" s="1147"/>
      <c r="E3556" s="1149"/>
      <c r="F3556" s="1213"/>
      <c r="G3556" s="1149"/>
      <c r="H3556" s="1238"/>
      <c r="I3556" s="782"/>
      <c r="J3556" s="1398"/>
      <c r="L3556" s="1399"/>
      <c r="R3556" s="1213"/>
      <c r="S3556" s="1213"/>
    </row>
    <row r="3557" spans="1:19" ht="9.75" hidden="1" customHeight="1">
      <c r="A3557" s="1145"/>
      <c r="B3557" s="1145"/>
      <c r="C3557" s="1144"/>
      <c r="D3557" s="1147"/>
      <c r="E3557" s="1149"/>
      <c r="F3557" s="1214"/>
      <c r="G3557" s="1149"/>
      <c r="H3557" s="1238"/>
      <c r="I3557" s="782"/>
      <c r="J3557" s="1398"/>
      <c r="L3557" s="1399"/>
      <c r="R3557" s="1214"/>
      <c r="S3557" s="1214"/>
    </row>
    <row r="3558" spans="1:19" ht="9.75" hidden="1" customHeight="1">
      <c r="A3558" s="1145"/>
      <c r="B3558" s="1145"/>
      <c r="C3558" s="1144"/>
      <c r="D3558" s="1147"/>
      <c r="E3558" s="1149"/>
      <c r="F3558" s="1212"/>
      <c r="G3558" s="1149">
        <f>+L3558</f>
        <v>0</v>
      </c>
      <c r="H3558" s="1238">
        <f>E3558*G3558</f>
        <v>0</v>
      </c>
      <c r="I3558" s="782"/>
      <c r="J3558" s="1397">
        <f>+F3558</f>
        <v>0</v>
      </c>
      <c r="L3558" s="1399">
        <f>J3558*$L$3</f>
        <v>0</v>
      </c>
      <c r="R3558" s="1212"/>
      <c r="S3558" s="1212"/>
    </row>
    <row r="3559" spans="1:19" ht="9.75" hidden="1" customHeight="1">
      <c r="A3559" s="1145"/>
      <c r="B3559" s="1145"/>
      <c r="C3559" s="1144"/>
      <c r="D3559" s="1147"/>
      <c r="E3559" s="1149"/>
      <c r="F3559" s="1213"/>
      <c r="G3559" s="1149"/>
      <c r="H3559" s="1238"/>
      <c r="I3559" s="782"/>
      <c r="J3559" s="1398"/>
      <c r="L3559" s="1399"/>
      <c r="R3559" s="1213"/>
      <c r="S3559" s="1213"/>
    </row>
    <row r="3560" spans="1:19" ht="9.75" hidden="1" customHeight="1">
      <c r="A3560" s="1145"/>
      <c r="B3560" s="1145"/>
      <c r="C3560" s="1144"/>
      <c r="D3560" s="1147"/>
      <c r="E3560" s="1149"/>
      <c r="F3560" s="1213"/>
      <c r="G3560" s="1149"/>
      <c r="H3560" s="1238"/>
      <c r="I3560" s="782"/>
      <c r="J3560" s="1398"/>
      <c r="L3560" s="1399"/>
      <c r="R3560" s="1213"/>
      <c r="S3560" s="1213"/>
    </row>
    <row r="3561" spans="1:19" ht="9.75" hidden="1" customHeight="1">
      <c r="A3561" s="1145"/>
      <c r="B3561" s="1145"/>
      <c r="C3561" s="1144"/>
      <c r="D3561" s="1147"/>
      <c r="E3561" s="1149"/>
      <c r="F3561" s="1213"/>
      <c r="G3561" s="1149"/>
      <c r="H3561" s="1238"/>
      <c r="I3561" s="782"/>
      <c r="J3561" s="1398"/>
      <c r="L3561" s="1399"/>
      <c r="R3561" s="1213"/>
      <c r="S3561" s="1213"/>
    </row>
    <row r="3562" spans="1:19" ht="9.75" hidden="1" customHeight="1">
      <c r="A3562" s="1145"/>
      <c r="B3562" s="1145"/>
      <c r="C3562" s="1144"/>
      <c r="D3562" s="1147"/>
      <c r="E3562" s="1149"/>
      <c r="F3562" s="1214"/>
      <c r="G3562" s="1149"/>
      <c r="H3562" s="1238"/>
      <c r="I3562" s="782"/>
      <c r="J3562" s="1398"/>
      <c r="L3562" s="1399"/>
      <c r="R3562" s="1214"/>
      <c r="S3562" s="1214"/>
    </row>
    <row r="3563" spans="1:19" ht="9.75" hidden="1" customHeight="1">
      <c r="A3563" s="1145"/>
      <c r="B3563" s="1145"/>
      <c r="C3563" s="1144"/>
      <c r="D3563" s="1147"/>
      <c r="E3563" s="1149"/>
      <c r="F3563" s="1212"/>
      <c r="G3563" s="1149">
        <f>+L3563</f>
        <v>0</v>
      </c>
      <c r="H3563" s="1238">
        <f>E3563*G3563</f>
        <v>0</v>
      </c>
      <c r="I3563" s="782"/>
      <c r="J3563" s="1397">
        <f>+F3563</f>
        <v>0</v>
      </c>
      <c r="L3563" s="1399">
        <f>J3563*$L$3</f>
        <v>0</v>
      </c>
      <c r="R3563" s="1212"/>
      <c r="S3563" s="1212"/>
    </row>
    <row r="3564" spans="1:19" ht="9.75" hidden="1" customHeight="1">
      <c r="A3564" s="1145"/>
      <c r="B3564" s="1145"/>
      <c r="C3564" s="1144"/>
      <c r="D3564" s="1147"/>
      <c r="E3564" s="1149"/>
      <c r="F3564" s="1213"/>
      <c r="G3564" s="1149"/>
      <c r="H3564" s="1238"/>
      <c r="I3564" s="782"/>
      <c r="J3564" s="1398"/>
      <c r="L3564" s="1399"/>
      <c r="R3564" s="1213"/>
      <c r="S3564" s="1213"/>
    </row>
    <row r="3565" spans="1:19" ht="9.75" hidden="1" customHeight="1">
      <c r="A3565" s="1145"/>
      <c r="B3565" s="1145"/>
      <c r="C3565" s="1144"/>
      <c r="D3565" s="1147"/>
      <c r="E3565" s="1149"/>
      <c r="F3565" s="1213"/>
      <c r="G3565" s="1149"/>
      <c r="H3565" s="1238"/>
      <c r="I3565" s="782"/>
      <c r="J3565" s="1398"/>
      <c r="L3565" s="1399"/>
      <c r="R3565" s="1213"/>
      <c r="S3565" s="1213"/>
    </row>
    <row r="3566" spans="1:19" ht="9.75" hidden="1" customHeight="1">
      <c r="A3566" s="1145"/>
      <c r="B3566" s="1145"/>
      <c r="C3566" s="1144"/>
      <c r="D3566" s="1147"/>
      <c r="E3566" s="1149"/>
      <c r="F3566" s="1213"/>
      <c r="G3566" s="1149"/>
      <c r="H3566" s="1238"/>
      <c r="I3566" s="782"/>
      <c r="J3566" s="1398"/>
      <c r="L3566" s="1399"/>
      <c r="R3566" s="1213"/>
      <c r="S3566" s="1213"/>
    </row>
    <row r="3567" spans="1:19" ht="9.75" hidden="1" customHeight="1">
      <c r="A3567" s="1145"/>
      <c r="B3567" s="1145"/>
      <c r="C3567" s="1144"/>
      <c r="D3567" s="1147"/>
      <c r="E3567" s="1149"/>
      <c r="F3567" s="1214"/>
      <c r="G3567" s="1149"/>
      <c r="H3567" s="1238"/>
      <c r="I3567" s="782"/>
      <c r="J3567" s="1398"/>
      <c r="L3567" s="1399"/>
      <c r="R3567" s="1214"/>
      <c r="S3567" s="1214"/>
    </row>
    <row r="3568" spans="1:19" ht="9.75" hidden="1" customHeight="1">
      <c r="A3568" s="1145"/>
      <c r="B3568" s="1145"/>
      <c r="C3568" s="1144"/>
      <c r="D3568" s="1147"/>
      <c r="E3568" s="1149"/>
      <c r="F3568" s="1212"/>
      <c r="G3568" s="1149">
        <f>+L3568</f>
        <v>0</v>
      </c>
      <c r="H3568" s="1238">
        <f>E3568*G3568</f>
        <v>0</v>
      </c>
      <c r="I3568" s="782"/>
      <c r="J3568" s="1397">
        <f>+F3568</f>
        <v>0</v>
      </c>
      <c r="L3568" s="1399">
        <f>J3568*$L$3</f>
        <v>0</v>
      </c>
      <c r="R3568" s="1212"/>
      <c r="S3568" s="1212"/>
    </row>
    <row r="3569" spans="1:19" ht="9.75" hidden="1" customHeight="1">
      <c r="A3569" s="1145"/>
      <c r="B3569" s="1145"/>
      <c r="C3569" s="1144"/>
      <c r="D3569" s="1147"/>
      <c r="E3569" s="1149"/>
      <c r="F3569" s="1213"/>
      <c r="G3569" s="1149"/>
      <c r="H3569" s="1238"/>
      <c r="I3569" s="782"/>
      <c r="J3569" s="1398"/>
      <c r="L3569" s="1399"/>
      <c r="R3569" s="1213"/>
      <c r="S3569" s="1213"/>
    </row>
    <row r="3570" spans="1:19" ht="9.75" hidden="1" customHeight="1">
      <c r="A3570" s="1145"/>
      <c r="B3570" s="1145"/>
      <c r="C3570" s="1144"/>
      <c r="D3570" s="1147"/>
      <c r="E3570" s="1149"/>
      <c r="F3570" s="1213"/>
      <c r="G3570" s="1149"/>
      <c r="H3570" s="1238"/>
      <c r="I3570" s="782"/>
      <c r="J3570" s="1398"/>
      <c r="L3570" s="1399"/>
      <c r="R3570" s="1213"/>
      <c r="S3570" s="1213"/>
    </row>
    <row r="3571" spans="1:19" ht="9.75" hidden="1" customHeight="1">
      <c r="A3571" s="1145"/>
      <c r="B3571" s="1145"/>
      <c r="C3571" s="1144"/>
      <c r="D3571" s="1147"/>
      <c r="E3571" s="1149"/>
      <c r="F3571" s="1213"/>
      <c r="G3571" s="1149"/>
      <c r="H3571" s="1238"/>
      <c r="I3571" s="782"/>
      <c r="J3571" s="1398"/>
      <c r="L3571" s="1399"/>
      <c r="R3571" s="1213"/>
      <c r="S3571" s="1213"/>
    </row>
    <row r="3572" spans="1:19" ht="9.75" hidden="1" customHeight="1">
      <c r="A3572" s="1145"/>
      <c r="B3572" s="1145"/>
      <c r="C3572" s="1144"/>
      <c r="D3572" s="1147"/>
      <c r="E3572" s="1149"/>
      <c r="F3572" s="1214"/>
      <c r="G3572" s="1149"/>
      <c r="H3572" s="1238"/>
      <c r="I3572" s="782"/>
      <c r="J3572" s="1398"/>
      <c r="L3572" s="1399"/>
      <c r="R3572" s="1214"/>
      <c r="S3572" s="1214"/>
    </row>
    <row r="3573" spans="1:19" ht="9.75" hidden="1" customHeight="1">
      <c r="A3573" s="1145"/>
      <c r="B3573" s="1145"/>
      <c r="C3573" s="1144"/>
      <c r="D3573" s="1147"/>
      <c r="E3573" s="1149"/>
      <c r="F3573" s="1212"/>
      <c r="G3573" s="1149">
        <f>+L3573</f>
        <v>0</v>
      </c>
      <c r="H3573" s="1238">
        <f>E3573*G3573</f>
        <v>0</v>
      </c>
      <c r="I3573" s="782"/>
      <c r="J3573" s="1397">
        <f>+F3573</f>
        <v>0</v>
      </c>
      <c r="L3573" s="1399">
        <f>J3573*$L$3</f>
        <v>0</v>
      </c>
      <c r="R3573" s="1212"/>
      <c r="S3573" s="1212"/>
    </row>
    <row r="3574" spans="1:19" ht="9.75" hidden="1" customHeight="1">
      <c r="A3574" s="1145"/>
      <c r="B3574" s="1145"/>
      <c r="C3574" s="1144"/>
      <c r="D3574" s="1147"/>
      <c r="E3574" s="1149"/>
      <c r="F3574" s="1213"/>
      <c r="G3574" s="1149"/>
      <c r="H3574" s="1238"/>
      <c r="I3574" s="782"/>
      <c r="J3574" s="1398"/>
      <c r="L3574" s="1399"/>
      <c r="R3574" s="1213"/>
      <c r="S3574" s="1213"/>
    </row>
    <row r="3575" spans="1:19" ht="9.75" hidden="1" customHeight="1">
      <c r="A3575" s="1145"/>
      <c r="B3575" s="1145"/>
      <c r="C3575" s="1144"/>
      <c r="D3575" s="1147"/>
      <c r="E3575" s="1149"/>
      <c r="F3575" s="1213"/>
      <c r="G3575" s="1149"/>
      <c r="H3575" s="1238"/>
      <c r="I3575" s="782"/>
      <c r="J3575" s="1398"/>
      <c r="L3575" s="1399"/>
      <c r="R3575" s="1213"/>
      <c r="S3575" s="1213"/>
    </row>
    <row r="3576" spans="1:19" ht="9.75" hidden="1" customHeight="1">
      <c r="A3576" s="1145"/>
      <c r="B3576" s="1145"/>
      <c r="C3576" s="1144"/>
      <c r="D3576" s="1147"/>
      <c r="E3576" s="1149"/>
      <c r="F3576" s="1213"/>
      <c r="G3576" s="1149"/>
      <c r="H3576" s="1238"/>
      <c r="I3576" s="782"/>
      <c r="J3576" s="1398"/>
      <c r="L3576" s="1399"/>
      <c r="R3576" s="1213"/>
      <c r="S3576" s="1213"/>
    </row>
    <row r="3577" spans="1:19" ht="9.75" hidden="1" customHeight="1">
      <c r="A3577" s="1145"/>
      <c r="B3577" s="1145"/>
      <c r="C3577" s="1144"/>
      <c r="D3577" s="1147"/>
      <c r="E3577" s="1149"/>
      <c r="F3577" s="1214"/>
      <c r="G3577" s="1149"/>
      <c r="H3577" s="1238"/>
      <c r="I3577" s="782"/>
      <c r="J3577" s="1398"/>
      <c r="L3577" s="1399"/>
      <c r="R3577" s="1214"/>
      <c r="S3577" s="1214"/>
    </row>
    <row r="3578" spans="1:19" ht="9.75" hidden="1" customHeight="1">
      <c r="A3578" s="1145"/>
      <c r="B3578" s="1145"/>
      <c r="C3578" s="1144"/>
      <c r="D3578" s="1147"/>
      <c r="E3578" s="1149"/>
      <c r="F3578" s="1212"/>
      <c r="G3578" s="1149">
        <f>+L3578</f>
        <v>0</v>
      </c>
      <c r="H3578" s="1238">
        <f>E3578*G3578</f>
        <v>0</v>
      </c>
      <c r="I3578" s="782"/>
      <c r="J3578" s="1397">
        <f>+F3578</f>
        <v>0</v>
      </c>
      <c r="L3578" s="1399">
        <f>J3578*$L$3</f>
        <v>0</v>
      </c>
      <c r="R3578" s="1212"/>
      <c r="S3578" s="1212"/>
    </row>
    <row r="3579" spans="1:19" ht="9.75" hidden="1" customHeight="1">
      <c r="A3579" s="1145"/>
      <c r="B3579" s="1145"/>
      <c r="C3579" s="1144"/>
      <c r="D3579" s="1147"/>
      <c r="E3579" s="1149"/>
      <c r="F3579" s="1213"/>
      <c r="G3579" s="1149"/>
      <c r="H3579" s="1238"/>
      <c r="I3579" s="782"/>
      <c r="J3579" s="1398"/>
      <c r="L3579" s="1399"/>
      <c r="R3579" s="1213"/>
      <c r="S3579" s="1213"/>
    </row>
    <row r="3580" spans="1:19" ht="9.75" hidden="1" customHeight="1">
      <c r="A3580" s="1145"/>
      <c r="B3580" s="1145"/>
      <c r="C3580" s="1144"/>
      <c r="D3580" s="1147"/>
      <c r="E3580" s="1149"/>
      <c r="F3580" s="1213"/>
      <c r="G3580" s="1149"/>
      <c r="H3580" s="1238"/>
      <c r="I3580" s="782"/>
      <c r="J3580" s="1398"/>
      <c r="L3580" s="1399"/>
      <c r="R3580" s="1213"/>
      <c r="S3580" s="1213"/>
    </row>
    <row r="3581" spans="1:19" ht="9.75" hidden="1" customHeight="1">
      <c r="A3581" s="1145"/>
      <c r="B3581" s="1145"/>
      <c r="C3581" s="1144"/>
      <c r="D3581" s="1147"/>
      <c r="E3581" s="1149"/>
      <c r="F3581" s="1213"/>
      <c r="G3581" s="1149"/>
      <c r="H3581" s="1238"/>
      <c r="I3581" s="782"/>
      <c r="J3581" s="1398"/>
      <c r="L3581" s="1399"/>
      <c r="R3581" s="1213"/>
      <c r="S3581" s="1213"/>
    </row>
    <row r="3582" spans="1:19" ht="9.75" hidden="1" customHeight="1">
      <c r="A3582" s="1145"/>
      <c r="B3582" s="1145"/>
      <c r="C3582" s="1144"/>
      <c r="D3582" s="1147"/>
      <c r="E3582" s="1149"/>
      <c r="F3582" s="1214"/>
      <c r="G3582" s="1149"/>
      <c r="H3582" s="1238"/>
      <c r="I3582" s="782"/>
      <c r="J3582" s="1398"/>
      <c r="L3582" s="1399"/>
      <c r="R3582" s="1214"/>
      <c r="S3582" s="1214"/>
    </row>
    <row r="3583" spans="1:19" ht="9.75" hidden="1" customHeight="1">
      <c r="A3583" s="1145"/>
      <c r="B3583" s="1145"/>
      <c r="C3583" s="1415"/>
      <c r="D3583" s="1147"/>
      <c r="E3583" s="1149"/>
      <c r="F3583" s="1212"/>
      <c r="G3583" s="1149">
        <f>+L3583</f>
        <v>0</v>
      </c>
      <c r="H3583" s="1238">
        <f>E3583*G3583</f>
        <v>0</v>
      </c>
      <c r="I3583" s="782"/>
      <c r="J3583" s="1397">
        <f>+F3583</f>
        <v>0</v>
      </c>
      <c r="L3583" s="1399">
        <f>J3583*$L$3</f>
        <v>0</v>
      </c>
      <c r="R3583" s="1212"/>
      <c r="S3583" s="1212"/>
    </row>
    <row r="3584" spans="1:19" ht="9.75" hidden="1" customHeight="1">
      <c r="A3584" s="1145"/>
      <c r="B3584" s="1145"/>
      <c r="C3584" s="1415"/>
      <c r="D3584" s="1147"/>
      <c r="E3584" s="1149"/>
      <c r="F3584" s="1213"/>
      <c r="G3584" s="1149"/>
      <c r="H3584" s="1238"/>
      <c r="I3584" s="782"/>
      <c r="J3584" s="1398"/>
      <c r="L3584" s="1399"/>
      <c r="R3584" s="1213"/>
      <c r="S3584" s="1213"/>
    </row>
    <row r="3585" spans="1:19" ht="9.75" hidden="1" customHeight="1">
      <c r="A3585" s="1145"/>
      <c r="B3585" s="1145"/>
      <c r="C3585" s="1415"/>
      <c r="D3585" s="1147"/>
      <c r="E3585" s="1149"/>
      <c r="F3585" s="1213"/>
      <c r="G3585" s="1149"/>
      <c r="H3585" s="1238"/>
      <c r="I3585" s="782"/>
      <c r="J3585" s="1398"/>
      <c r="L3585" s="1399"/>
      <c r="R3585" s="1213"/>
      <c r="S3585" s="1213"/>
    </row>
    <row r="3586" spans="1:19" ht="9.75" hidden="1" customHeight="1">
      <c r="A3586" s="1145"/>
      <c r="B3586" s="1145"/>
      <c r="C3586" s="1415"/>
      <c r="D3586" s="1147"/>
      <c r="E3586" s="1149"/>
      <c r="F3586" s="1213"/>
      <c r="G3586" s="1149"/>
      <c r="H3586" s="1238"/>
      <c r="I3586" s="782"/>
      <c r="J3586" s="1398"/>
      <c r="L3586" s="1399"/>
      <c r="R3586" s="1213"/>
      <c r="S3586" s="1213"/>
    </row>
    <row r="3587" spans="1:19" ht="9.75" hidden="1" customHeight="1">
      <c r="A3587" s="1145"/>
      <c r="B3587" s="1145"/>
      <c r="C3587" s="1415"/>
      <c r="D3587" s="1147"/>
      <c r="E3587" s="1149"/>
      <c r="F3587" s="1214"/>
      <c r="G3587" s="1149"/>
      <c r="H3587" s="1238"/>
      <c r="I3587" s="782"/>
      <c r="J3587" s="1398"/>
      <c r="L3587" s="1399"/>
      <c r="R3587" s="1214"/>
      <c r="S3587" s="1214"/>
    </row>
    <row r="3588" spans="1:19" ht="9.75" hidden="1" customHeight="1">
      <c r="A3588" s="1145"/>
      <c r="B3588" s="1145"/>
      <c r="C3588" s="1415"/>
      <c r="D3588" s="1147"/>
      <c r="E3588" s="1149"/>
      <c r="F3588" s="1212"/>
      <c r="G3588" s="1149">
        <f>+L3588</f>
        <v>0</v>
      </c>
      <c r="H3588" s="1238">
        <f>E3588*G3588</f>
        <v>0</v>
      </c>
      <c r="I3588" s="782"/>
      <c r="J3588" s="1397">
        <f>+F3588</f>
        <v>0</v>
      </c>
      <c r="L3588" s="1399">
        <f>J3588*$L$3</f>
        <v>0</v>
      </c>
      <c r="R3588" s="1212"/>
      <c r="S3588" s="1212"/>
    </row>
    <row r="3589" spans="1:19" ht="9.75" hidden="1" customHeight="1">
      <c r="A3589" s="1145"/>
      <c r="B3589" s="1145"/>
      <c r="C3589" s="1415"/>
      <c r="D3589" s="1147"/>
      <c r="E3589" s="1149"/>
      <c r="F3589" s="1213"/>
      <c r="G3589" s="1149"/>
      <c r="H3589" s="1238"/>
      <c r="I3589" s="782"/>
      <c r="J3589" s="1398"/>
      <c r="L3589" s="1399"/>
      <c r="R3589" s="1213"/>
      <c r="S3589" s="1213"/>
    </row>
    <row r="3590" spans="1:19" ht="9.75" hidden="1" customHeight="1">
      <c r="A3590" s="1145"/>
      <c r="B3590" s="1145"/>
      <c r="C3590" s="1415"/>
      <c r="D3590" s="1147"/>
      <c r="E3590" s="1149"/>
      <c r="F3590" s="1213"/>
      <c r="G3590" s="1149"/>
      <c r="H3590" s="1238"/>
      <c r="I3590" s="782"/>
      <c r="J3590" s="1398"/>
      <c r="L3590" s="1399"/>
      <c r="R3590" s="1213"/>
      <c r="S3590" s="1213"/>
    </row>
    <row r="3591" spans="1:19" ht="9.75" hidden="1" customHeight="1">
      <c r="A3591" s="1145"/>
      <c r="B3591" s="1145"/>
      <c r="C3591" s="1415"/>
      <c r="D3591" s="1147"/>
      <c r="E3591" s="1149"/>
      <c r="F3591" s="1213"/>
      <c r="G3591" s="1149"/>
      <c r="H3591" s="1238"/>
      <c r="I3591" s="782"/>
      <c r="J3591" s="1398"/>
      <c r="L3591" s="1399"/>
      <c r="R3591" s="1213"/>
      <c r="S3591" s="1213"/>
    </row>
    <row r="3592" spans="1:19" ht="9.75" hidden="1" customHeight="1">
      <c r="A3592" s="1145"/>
      <c r="B3592" s="1145"/>
      <c r="C3592" s="1415"/>
      <c r="D3592" s="1147"/>
      <c r="E3592" s="1149"/>
      <c r="F3592" s="1214"/>
      <c r="G3592" s="1149"/>
      <c r="H3592" s="1238"/>
      <c r="I3592" s="782"/>
      <c r="J3592" s="1398"/>
      <c r="L3592" s="1399"/>
      <c r="R3592" s="1214"/>
      <c r="S3592" s="1214"/>
    </row>
    <row r="3593" spans="1:19" ht="9.75" hidden="1" customHeight="1">
      <c r="A3593" s="1145"/>
      <c r="B3593" s="1145"/>
      <c r="C3593" s="1144"/>
      <c r="D3593" s="1147"/>
      <c r="E3593" s="1149"/>
      <c r="F3593" s="1212"/>
      <c r="G3593" s="1149">
        <f>+L3593</f>
        <v>0</v>
      </c>
      <c r="H3593" s="1238">
        <f>E3593*G3593</f>
        <v>0</v>
      </c>
      <c r="I3593" s="782"/>
      <c r="J3593" s="1397">
        <f>+F3593</f>
        <v>0</v>
      </c>
      <c r="L3593" s="1399">
        <f>J3593*$L$3</f>
        <v>0</v>
      </c>
      <c r="R3593" s="1212"/>
      <c r="S3593" s="1212"/>
    </row>
    <row r="3594" spans="1:19" ht="9.75" hidden="1" customHeight="1">
      <c r="A3594" s="1145"/>
      <c r="B3594" s="1145"/>
      <c r="C3594" s="1144"/>
      <c r="D3594" s="1147"/>
      <c r="E3594" s="1149"/>
      <c r="F3594" s="1213"/>
      <c r="G3594" s="1149"/>
      <c r="H3594" s="1238"/>
      <c r="I3594" s="782"/>
      <c r="J3594" s="1398"/>
      <c r="L3594" s="1399"/>
      <c r="R3594" s="1213"/>
      <c r="S3594" s="1213"/>
    </row>
    <row r="3595" spans="1:19" ht="9.75" hidden="1" customHeight="1">
      <c r="A3595" s="1145"/>
      <c r="B3595" s="1145"/>
      <c r="C3595" s="1144"/>
      <c r="D3595" s="1147"/>
      <c r="E3595" s="1149"/>
      <c r="F3595" s="1213"/>
      <c r="G3595" s="1149"/>
      <c r="H3595" s="1238"/>
      <c r="I3595" s="782"/>
      <c r="J3595" s="1398"/>
      <c r="L3595" s="1399"/>
      <c r="R3595" s="1213"/>
      <c r="S3595" s="1213"/>
    </row>
    <row r="3596" spans="1:19" ht="9.75" hidden="1" customHeight="1">
      <c r="A3596" s="1145"/>
      <c r="B3596" s="1145"/>
      <c r="C3596" s="1144"/>
      <c r="D3596" s="1147"/>
      <c r="E3596" s="1149"/>
      <c r="F3596" s="1213"/>
      <c r="G3596" s="1149"/>
      <c r="H3596" s="1238"/>
      <c r="I3596" s="782"/>
      <c r="J3596" s="1398"/>
      <c r="L3596" s="1399"/>
      <c r="R3596" s="1213"/>
      <c r="S3596" s="1213"/>
    </row>
    <row r="3597" spans="1:19" ht="7.5" hidden="1" customHeight="1">
      <c r="A3597" s="1145"/>
      <c r="B3597" s="1145"/>
      <c r="C3597" s="1144"/>
      <c r="D3597" s="1147"/>
      <c r="E3597" s="1149"/>
      <c r="F3597" s="1214"/>
      <c r="G3597" s="1149"/>
      <c r="H3597" s="1238"/>
      <c r="I3597" s="782"/>
      <c r="J3597" s="1398"/>
      <c r="L3597" s="1399"/>
      <c r="R3597" s="1214"/>
      <c r="S3597" s="1214"/>
    </row>
    <row r="3598" spans="1:19" ht="9.75" hidden="1" customHeight="1">
      <c r="A3598" s="1145"/>
      <c r="B3598" s="1145"/>
      <c r="C3598" s="1144"/>
      <c r="D3598" s="1147"/>
      <c r="E3598" s="1149"/>
      <c r="F3598" s="1212"/>
      <c r="G3598" s="1149">
        <f>+L3598</f>
        <v>0</v>
      </c>
      <c r="H3598" s="1238">
        <f>E3598*G3598</f>
        <v>0</v>
      </c>
      <c r="I3598" s="782"/>
      <c r="J3598" s="1397">
        <f>+F3598</f>
        <v>0</v>
      </c>
      <c r="L3598" s="1399">
        <f>J3598*$L$3</f>
        <v>0</v>
      </c>
      <c r="R3598" s="1212"/>
      <c r="S3598" s="1212"/>
    </row>
    <row r="3599" spans="1:19" ht="9.75" hidden="1" customHeight="1">
      <c r="A3599" s="1145"/>
      <c r="B3599" s="1145"/>
      <c r="C3599" s="1144"/>
      <c r="D3599" s="1147"/>
      <c r="E3599" s="1149"/>
      <c r="F3599" s="1213"/>
      <c r="G3599" s="1149"/>
      <c r="H3599" s="1238"/>
      <c r="I3599" s="782"/>
      <c r="J3599" s="1398"/>
      <c r="L3599" s="1399"/>
      <c r="R3599" s="1213"/>
      <c r="S3599" s="1213"/>
    </row>
    <row r="3600" spans="1:19" ht="9.75" hidden="1" customHeight="1">
      <c r="A3600" s="1145"/>
      <c r="B3600" s="1145"/>
      <c r="C3600" s="1144"/>
      <c r="D3600" s="1147"/>
      <c r="E3600" s="1149"/>
      <c r="F3600" s="1213"/>
      <c r="G3600" s="1149"/>
      <c r="H3600" s="1238"/>
      <c r="I3600" s="782"/>
      <c r="J3600" s="1398"/>
      <c r="L3600" s="1399"/>
      <c r="R3600" s="1213"/>
      <c r="S3600" s="1213"/>
    </row>
    <row r="3601" spans="1:19" ht="9.75" hidden="1" customHeight="1">
      <c r="A3601" s="1145"/>
      <c r="B3601" s="1145"/>
      <c r="C3601" s="1144"/>
      <c r="D3601" s="1147"/>
      <c r="E3601" s="1149"/>
      <c r="F3601" s="1213"/>
      <c r="G3601" s="1149"/>
      <c r="H3601" s="1238"/>
      <c r="I3601" s="782"/>
      <c r="J3601" s="1398"/>
      <c r="L3601" s="1399"/>
      <c r="R3601" s="1213"/>
      <c r="S3601" s="1213"/>
    </row>
    <row r="3602" spans="1:19" ht="9.75" hidden="1" customHeight="1">
      <c r="A3602" s="1145"/>
      <c r="B3602" s="1145"/>
      <c r="C3602" s="1144"/>
      <c r="D3602" s="1147"/>
      <c r="E3602" s="1149"/>
      <c r="F3602" s="1214"/>
      <c r="G3602" s="1149"/>
      <c r="H3602" s="1238"/>
      <c r="I3602" s="782"/>
      <c r="J3602" s="1398"/>
      <c r="L3602" s="1399"/>
      <c r="R3602" s="1214"/>
      <c r="S3602" s="1214"/>
    </row>
    <row r="3603" spans="1:19" ht="9.75" hidden="1" customHeight="1">
      <c r="A3603" s="1145"/>
      <c r="B3603" s="1145"/>
      <c r="C3603" s="1144"/>
      <c r="D3603" s="1147"/>
      <c r="E3603" s="1149"/>
      <c r="F3603" s="1212"/>
      <c r="G3603" s="1149">
        <f>+L3603</f>
        <v>0</v>
      </c>
      <c r="H3603" s="1238">
        <f>E3603*G3603</f>
        <v>0</v>
      </c>
      <c r="I3603" s="782"/>
      <c r="J3603" s="1397">
        <f>+F3603</f>
        <v>0</v>
      </c>
      <c r="L3603" s="1399">
        <f>J3603*$L$3</f>
        <v>0</v>
      </c>
      <c r="R3603" s="1212"/>
      <c r="S3603" s="1212"/>
    </row>
    <row r="3604" spans="1:19" ht="9.75" hidden="1" customHeight="1">
      <c r="A3604" s="1145"/>
      <c r="B3604" s="1145"/>
      <c r="C3604" s="1144"/>
      <c r="D3604" s="1147"/>
      <c r="E3604" s="1149"/>
      <c r="F3604" s="1213"/>
      <c r="G3604" s="1149"/>
      <c r="H3604" s="1238"/>
      <c r="I3604" s="782"/>
      <c r="J3604" s="1398"/>
      <c r="L3604" s="1399"/>
      <c r="R3604" s="1213"/>
      <c r="S3604" s="1213"/>
    </row>
    <row r="3605" spans="1:19" ht="9.75" hidden="1" customHeight="1">
      <c r="A3605" s="1145"/>
      <c r="B3605" s="1145"/>
      <c r="C3605" s="1144"/>
      <c r="D3605" s="1147"/>
      <c r="E3605" s="1149"/>
      <c r="F3605" s="1213"/>
      <c r="G3605" s="1149"/>
      <c r="H3605" s="1238"/>
      <c r="I3605" s="782"/>
      <c r="J3605" s="1398"/>
      <c r="L3605" s="1399"/>
      <c r="R3605" s="1213"/>
      <c r="S3605" s="1213"/>
    </row>
    <row r="3606" spans="1:19" ht="9.75" hidden="1" customHeight="1">
      <c r="A3606" s="1145"/>
      <c r="B3606" s="1145"/>
      <c r="C3606" s="1144"/>
      <c r="D3606" s="1147"/>
      <c r="E3606" s="1149"/>
      <c r="F3606" s="1213"/>
      <c r="G3606" s="1149"/>
      <c r="H3606" s="1238"/>
      <c r="I3606" s="782"/>
      <c r="J3606" s="1398"/>
      <c r="L3606" s="1399"/>
      <c r="R3606" s="1213"/>
      <c r="S3606" s="1213"/>
    </row>
    <row r="3607" spans="1:19" ht="9.75" hidden="1" customHeight="1">
      <c r="A3607" s="1145"/>
      <c r="B3607" s="1145"/>
      <c r="C3607" s="1144"/>
      <c r="D3607" s="1147"/>
      <c r="E3607" s="1149"/>
      <c r="F3607" s="1214"/>
      <c r="G3607" s="1149"/>
      <c r="H3607" s="1238"/>
      <c r="I3607" s="782"/>
      <c r="J3607" s="1398"/>
      <c r="L3607" s="1399"/>
      <c r="R3607" s="1214"/>
      <c r="S3607" s="1214"/>
    </row>
    <row r="3608" spans="1:19" ht="9.75" hidden="1" customHeight="1">
      <c r="A3608" s="1145"/>
      <c r="B3608" s="1145"/>
      <c r="C3608" s="1144"/>
      <c r="D3608" s="1147"/>
      <c r="E3608" s="1149"/>
      <c r="F3608" s="1212"/>
      <c r="G3608" s="1149">
        <f>+L3608</f>
        <v>0</v>
      </c>
      <c r="H3608" s="1238">
        <f>E3608*G3608</f>
        <v>0</v>
      </c>
      <c r="I3608" s="782"/>
      <c r="J3608" s="1397">
        <f>+F3608</f>
        <v>0</v>
      </c>
      <c r="L3608" s="1399">
        <f>J3608*$L$3</f>
        <v>0</v>
      </c>
      <c r="R3608" s="1212"/>
      <c r="S3608" s="1212"/>
    </row>
    <row r="3609" spans="1:19" ht="9.75" hidden="1" customHeight="1">
      <c r="A3609" s="1145"/>
      <c r="B3609" s="1145"/>
      <c r="C3609" s="1144"/>
      <c r="D3609" s="1147"/>
      <c r="E3609" s="1149"/>
      <c r="F3609" s="1213"/>
      <c r="G3609" s="1149"/>
      <c r="H3609" s="1238"/>
      <c r="I3609" s="782"/>
      <c r="J3609" s="1398"/>
      <c r="L3609" s="1399"/>
      <c r="R3609" s="1213"/>
      <c r="S3609" s="1213"/>
    </row>
    <row r="3610" spans="1:19" ht="9.75" hidden="1" customHeight="1">
      <c r="A3610" s="1145"/>
      <c r="B3610" s="1145"/>
      <c r="C3610" s="1144"/>
      <c r="D3610" s="1147"/>
      <c r="E3610" s="1149"/>
      <c r="F3610" s="1213"/>
      <c r="G3610" s="1149"/>
      <c r="H3610" s="1238"/>
      <c r="I3610" s="782"/>
      <c r="J3610" s="1398"/>
      <c r="L3610" s="1399"/>
      <c r="R3610" s="1213"/>
      <c r="S3610" s="1213"/>
    </row>
    <row r="3611" spans="1:19" ht="9.75" hidden="1" customHeight="1">
      <c r="A3611" s="1145"/>
      <c r="B3611" s="1145"/>
      <c r="C3611" s="1144"/>
      <c r="D3611" s="1147"/>
      <c r="E3611" s="1149"/>
      <c r="F3611" s="1213"/>
      <c r="G3611" s="1149"/>
      <c r="H3611" s="1238"/>
      <c r="I3611" s="782"/>
      <c r="J3611" s="1398"/>
      <c r="L3611" s="1399"/>
      <c r="R3611" s="1213"/>
      <c r="S3611" s="1213"/>
    </row>
    <row r="3612" spans="1:19" ht="9.75" hidden="1" customHeight="1">
      <c r="A3612" s="1145"/>
      <c r="B3612" s="1145"/>
      <c r="C3612" s="1144"/>
      <c r="D3612" s="1147"/>
      <c r="E3612" s="1149"/>
      <c r="F3612" s="1214"/>
      <c r="G3612" s="1149"/>
      <c r="H3612" s="1238"/>
      <c r="I3612" s="782"/>
      <c r="J3612" s="1398"/>
      <c r="L3612" s="1399"/>
      <c r="R3612" s="1214"/>
      <c r="S3612" s="1214"/>
    </row>
    <row r="3613" spans="1:19" ht="9.75" hidden="1" customHeight="1">
      <c r="A3613" s="1145"/>
      <c r="B3613" s="1145"/>
      <c r="C3613" s="1144"/>
      <c r="D3613" s="1147"/>
      <c r="E3613" s="1149"/>
      <c r="F3613" s="1212"/>
      <c r="G3613" s="1149">
        <f>+L3613</f>
        <v>0</v>
      </c>
      <c r="H3613" s="1238">
        <f>E3613*G3613</f>
        <v>0</v>
      </c>
      <c r="I3613" s="782"/>
      <c r="J3613" s="1397">
        <f>+F3613</f>
        <v>0</v>
      </c>
      <c r="L3613" s="1399">
        <f>J3613*$L$3</f>
        <v>0</v>
      </c>
      <c r="R3613" s="1212"/>
      <c r="S3613" s="1212"/>
    </row>
    <row r="3614" spans="1:19" ht="9.75" hidden="1" customHeight="1">
      <c r="A3614" s="1145"/>
      <c r="B3614" s="1145"/>
      <c r="C3614" s="1144"/>
      <c r="D3614" s="1147"/>
      <c r="E3614" s="1149"/>
      <c r="F3614" s="1213"/>
      <c r="G3614" s="1149"/>
      <c r="H3614" s="1238"/>
      <c r="I3614" s="782"/>
      <c r="J3614" s="1398"/>
      <c r="L3614" s="1399"/>
      <c r="R3614" s="1213"/>
      <c r="S3614" s="1213"/>
    </row>
    <row r="3615" spans="1:19" ht="9.75" hidden="1" customHeight="1">
      <c r="A3615" s="1145"/>
      <c r="B3615" s="1145"/>
      <c r="C3615" s="1144"/>
      <c r="D3615" s="1147"/>
      <c r="E3615" s="1149"/>
      <c r="F3615" s="1213"/>
      <c r="G3615" s="1149"/>
      <c r="H3615" s="1238"/>
      <c r="I3615" s="782"/>
      <c r="J3615" s="1398"/>
      <c r="L3615" s="1399"/>
      <c r="R3615" s="1213"/>
      <c r="S3615" s="1213"/>
    </row>
    <row r="3616" spans="1:19" ht="9.75" hidden="1" customHeight="1">
      <c r="A3616" s="1145"/>
      <c r="B3616" s="1145"/>
      <c r="C3616" s="1144"/>
      <c r="D3616" s="1147"/>
      <c r="E3616" s="1149"/>
      <c r="F3616" s="1213"/>
      <c r="G3616" s="1149"/>
      <c r="H3616" s="1238"/>
      <c r="I3616" s="782"/>
      <c r="J3616" s="1398"/>
      <c r="L3616" s="1399"/>
      <c r="R3616" s="1213"/>
      <c r="S3616" s="1213"/>
    </row>
    <row r="3617" spans="1:19" ht="9.75" hidden="1" customHeight="1">
      <c r="A3617" s="1145"/>
      <c r="B3617" s="1145"/>
      <c r="C3617" s="1144"/>
      <c r="D3617" s="1147"/>
      <c r="E3617" s="1149"/>
      <c r="F3617" s="1214"/>
      <c r="G3617" s="1149"/>
      <c r="H3617" s="1238"/>
      <c r="I3617" s="782"/>
      <c r="J3617" s="1398"/>
      <c r="L3617" s="1399"/>
      <c r="R3617" s="1214"/>
      <c r="S3617" s="1214"/>
    </row>
    <row r="3618" spans="1:19" ht="9.75" hidden="1" customHeight="1">
      <c r="A3618" s="1145"/>
      <c r="B3618" s="1145"/>
      <c r="C3618" s="1415"/>
      <c r="D3618" s="1147"/>
      <c r="E3618" s="1149"/>
      <c r="F3618" s="1212"/>
      <c r="G3618" s="1149">
        <f>+L3618</f>
        <v>0</v>
      </c>
      <c r="H3618" s="1238">
        <f>E3618*G3618</f>
        <v>0</v>
      </c>
      <c r="I3618" s="782"/>
      <c r="J3618" s="1397">
        <f>+F3618</f>
        <v>0</v>
      </c>
      <c r="L3618" s="1399">
        <f>J3618*$L$3</f>
        <v>0</v>
      </c>
      <c r="R3618" s="1212"/>
      <c r="S3618" s="1212"/>
    </row>
    <row r="3619" spans="1:19" ht="9.75" hidden="1" customHeight="1">
      <c r="A3619" s="1145"/>
      <c r="B3619" s="1145"/>
      <c r="C3619" s="1415"/>
      <c r="D3619" s="1147"/>
      <c r="E3619" s="1149"/>
      <c r="F3619" s="1213"/>
      <c r="G3619" s="1149"/>
      <c r="H3619" s="1238"/>
      <c r="I3619" s="782"/>
      <c r="J3619" s="1398"/>
      <c r="L3619" s="1399"/>
      <c r="R3619" s="1213"/>
      <c r="S3619" s="1213"/>
    </row>
    <row r="3620" spans="1:19" ht="9.75" hidden="1" customHeight="1">
      <c r="A3620" s="1145"/>
      <c r="B3620" s="1145"/>
      <c r="C3620" s="1415"/>
      <c r="D3620" s="1147"/>
      <c r="E3620" s="1149"/>
      <c r="F3620" s="1213"/>
      <c r="G3620" s="1149"/>
      <c r="H3620" s="1238"/>
      <c r="I3620" s="782"/>
      <c r="J3620" s="1398"/>
      <c r="L3620" s="1399"/>
      <c r="R3620" s="1213"/>
      <c r="S3620" s="1213"/>
    </row>
    <row r="3621" spans="1:19" ht="9.75" hidden="1" customHeight="1">
      <c r="A3621" s="1145"/>
      <c r="B3621" s="1145"/>
      <c r="C3621" s="1415"/>
      <c r="D3621" s="1147"/>
      <c r="E3621" s="1149"/>
      <c r="F3621" s="1213"/>
      <c r="G3621" s="1149"/>
      <c r="H3621" s="1238"/>
      <c r="I3621" s="782"/>
      <c r="J3621" s="1398"/>
      <c r="L3621" s="1399"/>
      <c r="R3621" s="1213"/>
      <c r="S3621" s="1213"/>
    </row>
    <row r="3622" spans="1:19" ht="9.75" hidden="1" customHeight="1">
      <c r="A3622" s="1145"/>
      <c r="B3622" s="1145"/>
      <c r="C3622" s="1415"/>
      <c r="D3622" s="1147"/>
      <c r="E3622" s="1149"/>
      <c r="F3622" s="1214"/>
      <c r="G3622" s="1149"/>
      <c r="H3622" s="1238"/>
      <c r="I3622" s="782"/>
      <c r="J3622" s="1398"/>
      <c r="L3622" s="1399"/>
      <c r="R3622" s="1214"/>
      <c r="S3622" s="1214"/>
    </row>
    <row r="3623" spans="1:19" ht="9.75" hidden="1" customHeight="1">
      <c r="A3623" s="1145"/>
      <c r="B3623" s="1145"/>
      <c r="C3623" s="1415"/>
      <c r="D3623" s="1147"/>
      <c r="E3623" s="1149"/>
      <c r="F3623" s="1212"/>
      <c r="G3623" s="1149">
        <f>+L3623</f>
        <v>0</v>
      </c>
      <c r="H3623" s="1238">
        <f>E3623*G3623</f>
        <v>0</v>
      </c>
      <c r="I3623" s="782"/>
      <c r="J3623" s="1397">
        <f>+F3623</f>
        <v>0</v>
      </c>
      <c r="L3623" s="1399">
        <f>J3623*$L$3</f>
        <v>0</v>
      </c>
      <c r="R3623" s="1212"/>
      <c r="S3623" s="1212"/>
    </row>
    <row r="3624" spans="1:19" ht="9.75" hidden="1" customHeight="1">
      <c r="A3624" s="1145"/>
      <c r="B3624" s="1145"/>
      <c r="C3624" s="1415"/>
      <c r="D3624" s="1147"/>
      <c r="E3624" s="1149"/>
      <c r="F3624" s="1213"/>
      <c r="G3624" s="1149"/>
      <c r="H3624" s="1238"/>
      <c r="I3624" s="782"/>
      <c r="J3624" s="1398"/>
      <c r="L3624" s="1399"/>
      <c r="R3624" s="1213"/>
      <c r="S3624" s="1213"/>
    </row>
    <row r="3625" spans="1:19" ht="9.75" hidden="1" customHeight="1">
      <c r="A3625" s="1145"/>
      <c r="B3625" s="1145"/>
      <c r="C3625" s="1415"/>
      <c r="D3625" s="1147"/>
      <c r="E3625" s="1149"/>
      <c r="F3625" s="1213"/>
      <c r="G3625" s="1149"/>
      <c r="H3625" s="1238"/>
      <c r="I3625" s="782"/>
      <c r="J3625" s="1398"/>
      <c r="L3625" s="1399"/>
      <c r="R3625" s="1213"/>
      <c r="S3625" s="1213"/>
    </row>
    <row r="3626" spans="1:19" ht="9.75" hidden="1" customHeight="1">
      <c r="A3626" s="1145"/>
      <c r="B3626" s="1145"/>
      <c r="C3626" s="1415"/>
      <c r="D3626" s="1147"/>
      <c r="E3626" s="1149"/>
      <c r="F3626" s="1213"/>
      <c r="G3626" s="1149"/>
      <c r="H3626" s="1238"/>
      <c r="I3626" s="782"/>
      <c r="J3626" s="1398"/>
      <c r="L3626" s="1399"/>
      <c r="R3626" s="1213"/>
      <c r="S3626" s="1213"/>
    </row>
    <row r="3627" spans="1:19" ht="9.75" hidden="1" customHeight="1">
      <c r="A3627" s="1145"/>
      <c r="B3627" s="1145"/>
      <c r="C3627" s="1415"/>
      <c r="D3627" s="1147"/>
      <c r="E3627" s="1149"/>
      <c r="F3627" s="1214"/>
      <c r="G3627" s="1149"/>
      <c r="H3627" s="1238"/>
      <c r="I3627" s="782"/>
      <c r="J3627" s="1398"/>
      <c r="L3627" s="1399"/>
      <c r="R3627" s="1214"/>
      <c r="S3627" s="1214"/>
    </row>
    <row r="3628" spans="1:19" ht="9.75" hidden="1" customHeight="1">
      <c r="A3628" s="1145"/>
      <c r="B3628" s="1145"/>
      <c r="C3628" s="1144"/>
      <c r="D3628" s="1147"/>
      <c r="E3628" s="1149"/>
      <c r="F3628" s="1212"/>
      <c r="G3628" s="1149">
        <f>+L3628</f>
        <v>0</v>
      </c>
      <c r="H3628" s="1238">
        <f>E3628*G3628</f>
        <v>0</v>
      </c>
      <c r="I3628" s="782"/>
      <c r="J3628" s="1397">
        <f>+F3628</f>
        <v>0</v>
      </c>
      <c r="L3628" s="1399">
        <f>J3628*$L$3</f>
        <v>0</v>
      </c>
      <c r="R3628" s="1212"/>
      <c r="S3628" s="1212"/>
    </row>
    <row r="3629" spans="1:19" ht="9.75" hidden="1" customHeight="1">
      <c r="A3629" s="1145"/>
      <c r="B3629" s="1145"/>
      <c r="C3629" s="1144"/>
      <c r="D3629" s="1147"/>
      <c r="E3629" s="1149"/>
      <c r="F3629" s="1213"/>
      <c r="G3629" s="1149"/>
      <c r="H3629" s="1238"/>
      <c r="I3629" s="782"/>
      <c r="J3629" s="1398"/>
      <c r="L3629" s="1399"/>
      <c r="R3629" s="1213"/>
      <c r="S3629" s="1213"/>
    </row>
    <row r="3630" spans="1:19" ht="9.75" hidden="1" customHeight="1">
      <c r="A3630" s="1145"/>
      <c r="B3630" s="1145"/>
      <c r="C3630" s="1144"/>
      <c r="D3630" s="1147"/>
      <c r="E3630" s="1149"/>
      <c r="F3630" s="1213"/>
      <c r="G3630" s="1149"/>
      <c r="H3630" s="1238"/>
      <c r="I3630" s="782"/>
      <c r="J3630" s="1398"/>
      <c r="L3630" s="1399"/>
      <c r="R3630" s="1213"/>
      <c r="S3630" s="1213"/>
    </row>
    <row r="3631" spans="1:19" ht="9.75" hidden="1" customHeight="1">
      <c r="A3631" s="1145"/>
      <c r="B3631" s="1145"/>
      <c r="C3631" s="1144"/>
      <c r="D3631" s="1147"/>
      <c r="E3631" s="1149"/>
      <c r="F3631" s="1213"/>
      <c r="G3631" s="1149"/>
      <c r="H3631" s="1238"/>
      <c r="I3631" s="782"/>
      <c r="J3631" s="1398"/>
      <c r="L3631" s="1399"/>
      <c r="R3631" s="1213"/>
      <c r="S3631" s="1213"/>
    </row>
    <row r="3632" spans="1:19" ht="9.75" hidden="1" customHeight="1">
      <c r="A3632" s="1145"/>
      <c r="B3632" s="1145"/>
      <c r="C3632" s="1144"/>
      <c r="D3632" s="1147"/>
      <c r="E3632" s="1149"/>
      <c r="F3632" s="1214"/>
      <c r="G3632" s="1149"/>
      <c r="H3632" s="1238"/>
      <c r="I3632" s="782"/>
      <c r="J3632" s="1398"/>
      <c r="L3632" s="1399"/>
      <c r="R3632" s="1214"/>
      <c r="S3632" s="1214"/>
    </row>
    <row r="3633" spans="1:19" ht="9.75" hidden="1" customHeight="1">
      <c r="A3633" s="1145"/>
      <c r="B3633" s="1145"/>
      <c r="C3633" s="1144"/>
      <c r="D3633" s="1147"/>
      <c r="E3633" s="1149"/>
      <c r="F3633" s="1212"/>
      <c r="G3633" s="1149">
        <f>+L3633</f>
        <v>0</v>
      </c>
      <c r="H3633" s="1238">
        <f>E3633*G3633</f>
        <v>0</v>
      </c>
      <c r="I3633" s="782"/>
      <c r="J3633" s="1397">
        <f>+F3633</f>
        <v>0</v>
      </c>
      <c r="L3633" s="1399">
        <f>J3633*$L$3</f>
        <v>0</v>
      </c>
      <c r="R3633" s="1212"/>
      <c r="S3633" s="1212"/>
    </row>
    <row r="3634" spans="1:19" ht="9.75" hidden="1" customHeight="1">
      <c r="A3634" s="1145"/>
      <c r="B3634" s="1145"/>
      <c r="C3634" s="1144"/>
      <c r="D3634" s="1147"/>
      <c r="E3634" s="1149"/>
      <c r="F3634" s="1213"/>
      <c r="G3634" s="1149"/>
      <c r="H3634" s="1238"/>
      <c r="I3634" s="782"/>
      <c r="J3634" s="1398"/>
      <c r="L3634" s="1399"/>
      <c r="R3634" s="1213"/>
      <c r="S3634" s="1213"/>
    </row>
    <row r="3635" spans="1:19" ht="9.75" hidden="1" customHeight="1">
      <c r="A3635" s="1145"/>
      <c r="B3635" s="1145"/>
      <c r="C3635" s="1144"/>
      <c r="D3635" s="1147"/>
      <c r="E3635" s="1149"/>
      <c r="F3635" s="1213"/>
      <c r="G3635" s="1149"/>
      <c r="H3635" s="1238"/>
      <c r="I3635" s="782"/>
      <c r="J3635" s="1398"/>
      <c r="L3635" s="1399"/>
      <c r="R3635" s="1213"/>
      <c r="S3635" s="1213"/>
    </row>
    <row r="3636" spans="1:19" ht="9.75" hidden="1" customHeight="1">
      <c r="A3636" s="1145"/>
      <c r="B3636" s="1145"/>
      <c r="C3636" s="1144"/>
      <c r="D3636" s="1147"/>
      <c r="E3636" s="1149"/>
      <c r="F3636" s="1213"/>
      <c r="G3636" s="1149"/>
      <c r="H3636" s="1238"/>
      <c r="I3636" s="782"/>
      <c r="J3636" s="1398"/>
      <c r="L3636" s="1399"/>
      <c r="R3636" s="1213"/>
      <c r="S3636" s="1213"/>
    </row>
    <row r="3637" spans="1:19" ht="9.75" hidden="1" customHeight="1">
      <c r="A3637" s="1145"/>
      <c r="B3637" s="1145"/>
      <c r="C3637" s="1144"/>
      <c r="D3637" s="1147"/>
      <c r="E3637" s="1149"/>
      <c r="F3637" s="1214"/>
      <c r="G3637" s="1149"/>
      <c r="H3637" s="1238"/>
      <c r="I3637" s="782"/>
      <c r="J3637" s="1398"/>
      <c r="L3637" s="1399"/>
      <c r="R3637" s="1214"/>
      <c r="S3637" s="1214"/>
    </row>
    <row r="3638" spans="1:19" ht="9.75" hidden="1" customHeight="1">
      <c r="A3638" s="1145"/>
      <c r="B3638" s="1145"/>
      <c r="C3638" s="1144"/>
      <c r="D3638" s="1147"/>
      <c r="E3638" s="1149"/>
      <c r="F3638" s="1212"/>
      <c r="G3638" s="1149">
        <f>+L3638</f>
        <v>0</v>
      </c>
      <c r="H3638" s="1238">
        <f>E3638*G3638</f>
        <v>0</v>
      </c>
      <c r="I3638" s="782"/>
      <c r="J3638" s="1397">
        <f>+F3638</f>
        <v>0</v>
      </c>
      <c r="L3638" s="1399">
        <f>J3638*$L$3</f>
        <v>0</v>
      </c>
      <c r="R3638" s="1212"/>
      <c r="S3638" s="1212"/>
    </row>
    <row r="3639" spans="1:19" ht="9.75" hidden="1" customHeight="1">
      <c r="A3639" s="1145"/>
      <c r="B3639" s="1145"/>
      <c r="C3639" s="1144"/>
      <c r="D3639" s="1147"/>
      <c r="E3639" s="1149"/>
      <c r="F3639" s="1213"/>
      <c r="G3639" s="1149"/>
      <c r="H3639" s="1238"/>
      <c r="I3639" s="782"/>
      <c r="J3639" s="1398"/>
      <c r="L3639" s="1399"/>
      <c r="R3639" s="1213"/>
      <c r="S3639" s="1213"/>
    </row>
    <row r="3640" spans="1:19" ht="9.75" hidden="1" customHeight="1">
      <c r="A3640" s="1145"/>
      <c r="B3640" s="1145"/>
      <c r="C3640" s="1144"/>
      <c r="D3640" s="1147"/>
      <c r="E3640" s="1149"/>
      <c r="F3640" s="1213"/>
      <c r="G3640" s="1149"/>
      <c r="H3640" s="1238"/>
      <c r="I3640" s="782"/>
      <c r="J3640" s="1398"/>
      <c r="L3640" s="1399"/>
      <c r="R3640" s="1213"/>
      <c r="S3640" s="1213"/>
    </row>
    <row r="3641" spans="1:19" ht="9.75" hidden="1" customHeight="1">
      <c r="A3641" s="1145"/>
      <c r="B3641" s="1145"/>
      <c r="C3641" s="1144"/>
      <c r="D3641" s="1147"/>
      <c r="E3641" s="1149"/>
      <c r="F3641" s="1213"/>
      <c r="G3641" s="1149"/>
      <c r="H3641" s="1238"/>
      <c r="I3641" s="782"/>
      <c r="J3641" s="1398"/>
      <c r="L3641" s="1399"/>
      <c r="R3641" s="1213"/>
      <c r="S3641" s="1213"/>
    </row>
    <row r="3642" spans="1:19" ht="9.75" hidden="1" customHeight="1">
      <c r="A3642" s="1145"/>
      <c r="B3642" s="1145"/>
      <c r="C3642" s="1144"/>
      <c r="D3642" s="1147"/>
      <c r="E3642" s="1149"/>
      <c r="F3642" s="1214"/>
      <c r="G3642" s="1149"/>
      <c r="H3642" s="1238"/>
      <c r="I3642" s="782"/>
      <c r="J3642" s="1398"/>
      <c r="L3642" s="1399"/>
      <c r="R3642" s="1214"/>
      <c r="S3642" s="1214"/>
    </row>
    <row r="3643" spans="1:19" ht="9.75" hidden="1" customHeight="1">
      <c r="A3643" s="1145"/>
      <c r="B3643" s="1145"/>
      <c r="C3643" s="1144"/>
      <c r="D3643" s="1147"/>
      <c r="E3643" s="1149"/>
      <c r="F3643" s="1212"/>
      <c r="G3643" s="1149">
        <f>+L3643</f>
        <v>0</v>
      </c>
      <c r="H3643" s="1238">
        <f>E3643*G3643</f>
        <v>0</v>
      </c>
      <c r="I3643" s="782"/>
      <c r="J3643" s="1397">
        <f>+F3643</f>
        <v>0</v>
      </c>
      <c r="L3643" s="1399">
        <f>J3643*$L$3</f>
        <v>0</v>
      </c>
      <c r="R3643" s="1212"/>
      <c r="S3643" s="1212"/>
    </row>
    <row r="3644" spans="1:19" ht="9.75" hidden="1" customHeight="1">
      <c r="A3644" s="1145"/>
      <c r="B3644" s="1145"/>
      <c r="C3644" s="1144"/>
      <c r="D3644" s="1147"/>
      <c r="E3644" s="1149"/>
      <c r="F3644" s="1213"/>
      <c r="G3644" s="1149"/>
      <c r="H3644" s="1238"/>
      <c r="I3644" s="782"/>
      <c r="J3644" s="1398"/>
      <c r="L3644" s="1399"/>
      <c r="R3644" s="1213"/>
      <c r="S3644" s="1213"/>
    </row>
    <row r="3645" spans="1:19" ht="9.75" hidden="1" customHeight="1">
      <c r="A3645" s="1145"/>
      <c r="B3645" s="1145"/>
      <c r="C3645" s="1144"/>
      <c r="D3645" s="1147"/>
      <c r="E3645" s="1149"/>
      <c r="F3645" s="1213"/>
      <c r="G3645" s="1149"/>
      <c r="H3645" s="1238"/>
      <c r="I3645" s="782"/>
      <c r="J3645" s="1398"/>
      <c r="L3645" s="1399"/>
      <c r="R3645" s="1213"/>
      <c r="S3645" s="1213"/>
    </row>
    <row r="3646" spans="1:19" ht="9.75" hidden="1" customHeight="1">
      <c r="A3646" s="1145"/>
      <c r="B3646" s="1145"/>
      <c r="C3646" s="1144"/>
      <c r="D3646" s="1147"/>
      <c r="E3646" s="1149"/>
      <c r="F3646" s="1213"/>
      <c r="G3646" s="1149"/>
      <c r="H3646" s="1238"/>
      <c r="I3646" s="782"/>
      <c r="J3646" s="1398"/>
      <c r="L3646" s="1399"/>
      <c r="R3646" s="1213"/>
      <c r="S3646" s="1213"/>
    </row>
    <row r="3647" spans="1:19" ht="9.75" hidden="1" customHeight="1">
      <c r="A3647" s="1145"/>
      <c r="B3647" s="1145"/>
      <c r="C3647" s="1144"/>
      <c r="D3647" s="1147"/>
      <c r="E3647" s="1149"/>
      <c r="F3647" s="1214"/>
      <c r="G3647" s="1149"/>
      <c r="H3647" s="1238"/>
      <c r="I3647" s="782"/>
      <c r="J3647" s="1398"/>
      <c r="L3647" s="1399"/>
      <c r="R3647" s="1214"/>
      <c r="S3647" s="1214"/>
    </row>
    <row r="3648" spans="1:19" ht="9.75" hidden="1" customHeight="1">
      <c r="A3648" s="1145"/>
      <c r="B3648" s="1145"/>
      <c r="C3648" s="1144"/>
      <c r="D3648" s="1147"/>
      <c r="E3648" s="1149"/>
      <c r="F3648" s="1212"/>
      <c r="G3648" s="1149">
        <f>+L3648</f>
        <v>0</v>
      </c>
      <c r="H3648" s="1238">
        <f>E3648*G3648</f>
        <v>0</v>
      </c>
      <c r="I3648" s="782"/>
      <c r="J3648" s="1397">
        <f>+F3648</f>
        <v>0</v>
      </c>
      <c r="L3648" s="1399">
        <f>J3648*$L$3</f>
        <v>0</v>
      </c>
      <c r="R3648" s="1212"/>
      <c r="S3648" s="1212"/>
    </row>
    <row r="3649" spans="1:19" ht="9.75" hidden="1" customHeight="1">
      <c r="A3649" s="1145"/>
      <c r="B3649" s="1145"/>
      <c r="C3649" s="1144"/>
      <c r="D3649" s="1147"/>
      <c r="E3649" s="1149"/>
      <c r="F3649" s="1213"/>
      <c r="G3649" s="1149"/>
      <c r="H3649" s="1238"/>
      <c r="I3649" s="782"/>
      <c r="J3649" s="1398"/>
      <c r="L3649" s="1399"/>
      <c r="R3649" s="1213"/>
      <c r="S3649" s="1213"/>
    </row>
    <row r="3650" spans="1:19" ht="9.75" hidden="1" customHeight="1">
      <c r="A3650" s="1145"/>
      <c r="B3650" s="1145"/>
      <c r="C3650" s="1144"/>
      <c r="D3650" s="1147"/>
      <c r="E3650" s="1149"/>
      <c r="F3650" s="1213"/>
      <c r="G3650" s="1149"/>
      <c r="H3650" s="1238"/>
      <c r="I3650" s="782"/>
      <c r="J3650" s="1398"/>
      <c r="L3650" s="1399"/>
      <c r="R3650" s="1213"/>
      <c r="S3650" s="1213"/>
    </row>
    <row r="3651" spans="1:19" ht="9.75" hidden="1" customHeight="1">
      <c r="A3651" s="1145"/>
      <c r="B3651" s="1145"/>
      <c r="C3651" s="1144"/>
      <c r="D3651" s="1147"/>
      <c r="E3651" s="1149"/>
      <c r="F3651" s="1213"/>
      <c r="G3651" s="1149"/>
      <c r="H3651" s="1238"/>
      <c r="I3651" s="782"/>
      <c r="J3651" s="1398"/>
      <c r="L3651" s="1399"/>
      <c r="R3651" s="1213"/>
      <c r="S3651" s="1213"/>
    </row>
    <row r="3652" spans="1:19" ht="9.75" hidden="1" customHeight="1">
      <c r="A3652" s="1145"/>
      <c r="B3652" s="1145"/>
      <c r="C3652" s="1144"/>
      <c r="D3652" s="1147"/>
      <c r="E3652" s="1149"/>
      <c r="F3652" s="1214"/>
      <c r="G3652" s="1149"/>
      <c r="H3652" s="1238"/>
      <c r="I3652" s="782"/>
      <c r="J3652" s="1398"/>
      <c r="L3652" s="1399"/>
      <c r="R3652" s="1214"/>
      <c r="S3652" s="1214"/>
    </row>
    <row r="3653" spans="1:19" ht="9.75" hidden="1" customHeight="1">
      <c r="A3653" s="1145"/>
      <c r="B3653" s="1145"/>
      <c r="C3653" s="1144"/>
      <c r="D3653" s="1147"/>
      <c r="E3653" s="1149"/>
      <c r="F3653" s="1212"/>
      <c r="G3653" s="1149">
        <f>+L3653</f>
        <v>0</v>
      </c>
      <c r="H3653" s="1238">
        <f>E3653*G3653</f>
        <v>0</v>
      </c>
      <c r="I3653" s="782"/>
      <c r="J3653" s="1397">
        <f>+F3653</f>
        <v>0</v>
      </c>
      <c r="L3653" s="1399">
        <f>J3653*$L$3</f>
        <v>0</v>
      </c>
      <c r="R3653" s="1212"/>
      <c r="S3653" s="1212"/>
    </row>
    <row r="3654" spans="1:19" ht="9.75" hidden="1" customHeight="1">
      <c r="A3654" s="1145"/>
      <c r="B3654" s="1145"/>
      <c r="C3654" s="1144"/>
      <c r="D3654" s="1147"/>
      <c r="E3654" s="1149"/>
      <c r="F3654" s="1213"/>
      <c r="G3654" s="1149"/>
      <c r="H3654" s="1238"/>
      <c r="I3654" s="782"/>
      <c r="J3654" s="1398"/>
      <c r="L3654" s="1399"/>
      <c r="R3654" s="1213"/>
      <c r="S3654" s="1213"/>
    </row>
    <row r="3655" spans="1:19" ht="9.75" hidden="1" customHeight="1">
      <c r="A3655" s="1145"/>
      <c r="B3655" s="1145"/>
      <c r="C3655" s="1144"/>
      <c r="D3655" s="1147"/>
      <c r="E3655" s="1149"/>
      <c r="F3655" s="1213"/>
      <c r="G3655" s="1149"/>
      <c r="H3655" s="1238"/>
      <c r="I3655" s="782"/>
      <c r="J3655" s="1398"/>
      <c r="L3655" s="1399"/>
      <c r="R3655" s="1213"/>
      <c r="S3655" s="1213"/>
    </row>
    <row r="3656" spans="1:19" ht="9.75" hidden="1" customHeight="1">
      <c r="A3656" s="1145"/>
      <c r="B3656" s="1145"/>
      <c r="C3656" s="1144"/>
      <c r="D3656" s="1147"/>
      <c r="E3656" s="1149"/>
      <c r="F3656" s="1213"/>
      <c r="G3656" s="1149"/>
      <c r="H3656" s="1238"/>
      <c r="I3656" s="782"/>
      <c r="J3656" s="1398"/>
      <c r="L3656" s="1399"/>
      <c r="R3656" s="1213"/>
      <c r="S3656" s="1213"/>
    </row>
    <row r="3657" spans="1:19" ht="9.75" hidden="1" customHeight="1">
      <c r="A3657" s="1145"/>
      <c r="B3657" s="1145"/>
      <c r="C3657" s="1144"/>
      <c r="D3657" s="1147"/>
      <c r="E3657" s="1149"/>
      <c r="F3657" s="1214"/>
      <c r="G3657" s="1149"/>
      <c r="H3657" s="1238"/>
      <c r="I3657" s="782"/>
      <c r="J3657" s="1398"/>
      <c r="L3657" s="1399"/>
      <c r="R3657" s="1214"/>
      <c r="S3657" s="1214"/>
    </row>
    <row r="3658" spans="1:19" ht="9.75" hidden="1" customHeight="1">
      <c r="A3658" s="1145"/>
      <c r="B3658" s="1145"/>
      <c r="C3658" s="1144"/>
      <c r="D3658" s="1147"/>
      <c r="E3658" s="1149"/>
      <c r="F3658" s="1212"/>
      <c r="G3658" s="1149">
        <f>+L3658</f>
        <v>0</v>
      </c>
      <c r="H3658" s="1238">
        <f>E3658*G3658</f>
        <v>0</v>
      </c>
      <c r="I3658" s="782"/>
      <c r="J3658" s="1397">
        <f>+F3658</f>
        <v>0</v>
      </c>
      <c r="L3658" s="1399">
        <f>J3658*$L$3</f>
        <v>0</v>
      </c>
      <c r="R3658" s="1212"/>
      <c r="S3658" s="1212"/>
    </row>
    <row r="3659" spans="1:19" ht="9.75" hidden="1" customHeight="1">
      <c r="A3659" s="1145"/>
      <c r="B3659" s="1145"/>
      <c r="C3659" s="1144"/>
      <c r="D3659" s="1147"/>
      <c r="E3659" s="1149"/>
      <c r="F3659" s="1213"/>
      <c r="G3659" s="1149"/>
      <c r="H3659" s="1238"/>
      <c r="I3659" s="782"/>
      <c r="J3659" s="1398"/>
      <c r="L3659" s="1399"/>
      <c r="R3659" s="1213"/>
      <c r="S3659" s="1213"/>
    </row>
    <row r="3660" spans="1:19" ht="9.75" hidden="1" customHeight="1">
      <c r="A3660" s="1145"/>
      <c r="B3660" s="1145"/>
      <c r="C3660" s="1144"/>
      <c r="D3660" s="1147"/>
      <c r="E3660" s="1149"/>
      <c r="F3660" s="1213"/>
      <c r="G3660" s="1149"/>
      <c r="H3660" s="1238"/>
      <c r="I3660" s="782"/>
      <c r="J3660" s="1398"/>
      <c r="L3660" s="1399"/>
      <c r="R3660" s="1213"/>
      <c r="S3660" s="1213"/>
    </row>
    <row r="3661" spans="1:19" ht="9.75" hidden="1" customHeight="1">
      <c r="A3661" s="1145"/>
      <c r="B3661" s="1145"/>
      <c r="C3661" s="1144"/>
      <c r="D3661" s="1147"/>
      <c r="E3661" s="1149"/>
      <c r="F3661" s="1213"/>
      <c r="G3661" s="1149"/>
      <c r="H3661" s="1238"/>
      <c r="I3661" s="782"/>
      <c r="J3661" s="1398"/>
      <c r="L3661" s="1399"/>
      <c r="R3661" s="1213"/>
      <c r="S3661" s="1213"/>
    </row>
    <row r="3662" spans="1:19" ht="9.75" hidden="1" customHeight="1">
      <c r="A3662" s="1145"/>
      <c r="B3662" s="1145"/>
      <c r="C3662" s="1144"/>
      <c r="D3662" s="1147"/>
      <c r="E3662" s="1149"/>
      <c r="F3662" s="1214"/>
      <c r="G3662" s="1149"/>
      <c r="H3662" s="1238"/>
      <c r="I3662" s="782"/>
      <c r="J3662" s="1398"/>
      <c r="L3662" s="1399"/>
      <c r="R3662" s="1214"/>
      <c r="S3662" s="1214"/>
    </row>
    <row r="3663" spans="1:19" ht="9.75" hidden="1" customHeight="1">
      <c r="A3663" s="1145"/>
      <c r="B3663" s="1145"/>
      <c r="C3663" s="1144"/>
      <c r="D3663" s="1147"/>
      <c r="E3663" s="1149"/>
      <c r="F3663" s="1212"/>
      <c r="G3663" s="1149">
        <f>+L3663</f>
        <v>0</v>
      </c>
      <c r="H3663" s="1238">
        <f>E3663*G3663</f>
        <v>0</v>
      </c>
      <c r="I3663" s="782"/>
      <c r="J3663" s="1397">
        <f>+F3663</f>
        <v>0</v>
      </c>
      <c r="L3663" s="1399">
        <f>J3663*$L$3</f>
        <v>0</v>
      </c>
      <c r="R3663" s="1212"/>
      <c r="S3663" s="1212"/>
    </row>
    <row r="3664" spans="1:19" ht="9.75" hidden="1" customHeight="1">
      <c r="A3664" s="1145"/>
      <c r="B3664" s="1145"/>
      <c r="C3664" s="1144"/>
      <c r="D3664" s="1147"/>
      <c r="E3664" s="1149"/>
      <c r="F3664" s="1213"/>
      <c r="G3664" s="1149"/>
      <c r="H3664" s="1238"/>
      <c r="I3664" s="782"/>
      <c r="J3664" s="1398"/>
      <c r="L3664" s="1399"/>
      <c r="R3664" s="1213"/>
      <c r="S3664" s="1213"/>
    </row>
    <row r="3665" spans="1:19" ht="9.75" hidden="1" customHeight="1">
      <c r="A3665" s="1145"/>
      <c r="B3665" s="1145"/>
      <c r="C3665" s="1144"/>
      <c r="D3665" s="1147"/>
      <c r="E3665" s="1149"/>
      <c r="F3665" s="1213"/>
      <c r="G3665" s="1149"/>
      <c r="H3665" s="1238"/>
      <c r="I3665" s="782"/>
      <c r="J3665" s="1398"/>
      <c r="L3665" s="1399"/>
      <c r="R3665" s="1213"/>
      <c r="S3665" s="1213"/>
    </row>
    <row r="3666" spans="1:19" ht="9.75" hidden="1" customHeight="1">
      <c r="A3666" s="1145"/>
      <c r="B3666" s="1145"/>
      <c r="C3666" s="1144"/>
      <c r="D3666" s="1147"/>
      <c r="E3666" s="1149"/>
      <c r="F3666" s="1213"/>
      <c r="G3666" s="1149"/>
      <c r="H3666" s="1238"/>
      <c r="I3666" s="782"/>
      <c r="J3666" s="1398"/>
      <c r="L3666" s="1399"/>
      <c r="R3666" s="1213"/>
      <c r="S3666" s="1213"/>
    </row>
    <row r="3667" spans="1:19" ht="7.5" hidden="1" customHeight="1">
      <c r="A3667" s="1145"/>
      <c r="B3667" s="1145"/>
      <c r="C3667" s="1144"/>
      <c r="D3667" s="1147"/>
      <c r="E3667" s="1149"/>
      <c r="F3667" s="1214"/>
      <c r="G3667" s="1149"/>
      <c r="H3667" s="1238"/>
      <c r="I3667" s="782"/>
      <c r="J3667" s="1398"/>
      <c r="L3667" s="1399"/>
      <c r="R3667" s="1214"/>
      <c r="S3667" s="1214"/>
    </row>
    <row r="3668" spans="1:19" ht="9.75" hidden="1" customHeight="1">
      <c r="A3668" s="1145"/>
      <c r="B3668" s="1145"/>
      <c r="C3668" s="1144"/>
      <c r="D3668" s="1147"/>
      <c r="E3668" s="1149"/>
      <c r="F3668" s="1212"/>
      <c r="G3668" s="1149">
        <f>+L3668</f>
        <v>0</v>
      </c>
      <c r="H3668" s="1238">
        <f>E3668*G3668</f>
        <v>0</v>
      </c>
      <c r="I3668" s="782"/>
      <c r="J3668" s="1397">
        <f>+F3668</f>
        <v>0</v>
      </c>
      <c r="L3668" s="1399">
        <f>J3668*$L$3</f>
        <v>0</v>
      </c>
      <c r="R3668" s="1212"/>
      <c r="S3668" s="1212"/>
    </row>
    <row r="3669" spans="1:19" ht="9.75" hidden="1" customHeight="1">
      <c r="A3669" s="1145"/>
      <c r="B3669" s="1145"/>
      <c r="C3669" s="1144"/>
      <c r="D3669" s="1147"/>
      <c r="E3669" s="1149"/>
      <c r="F3669" s="1213"/>
      <c r="G3669" s="1149"/>
      <c r="H3669" s="1238"/>
      <c r="I3669" s="782"/>
      <c r="J3669" s="1398"/>
      <c r="L3669" s="1399"/>
      <c r="R3669" s="1213"/>
      <c r="S3669" s="1213"/>
    </row>
    <row r="3670" spans="1:19" ht="9.75" hidden="1" customHeight="1">
      <c r="A3670" s="1145"/>
      <c r="B3670" s="1145"/>
      <c r="C3670" s="1144"/>
      <c r="D3670" s="1147"/>
      <c r="E3670" s="1149"/>
      <c r="F3670" s="1213"/>
      <c r="G3670" s="1149"/>
      <c r="H3670" s="1238"/>
      <c r="I3670" s="782"/>
      <c r="J3670" s="1398"/>
      <c r="L3670" s="1399"/>
      <c r="R3670" s="1213"/>
      <c r="S3670" s="1213"/>
    </row>
    <row r="3671" spans="1:19" ht="9.75" hidden="1" customHeight="1">
      <c r="A3671" s="1145"/>
      <c r="B3671" s="1145"/>
      <c r="C3671" s="1144"/>
      <c r="D3671" s="1147"/>
      <c r="E3671" s="1149"/>
      <c r="F3671" s="1213"/>
      <c r="G3671" s="1149"/>
      <c r="H3671" s="1238"/>
      <c r="I3671" s="782"/>
      <c r="J3671" s="1398"/>
      <c r="L3671" s="1399"/>
      <c r="R3671" s="1213"/>
      <c r="S3671" s="1213"/>
    </row>
    <row r="3672" spans="1:19" ht="9.75" hidden="1" customHeight="1">
      <c r="A3672" s="1145"/>
      <c r="B3672" s="1145"/>
      <c r="C3672" s="1144"/>
      <c r="D3672" s="1147"/>
      <c r="E3672" s="1149"/>
      <c r="F3672" s="1214"/>
      <c r="G3672" s="1149"/>
      <c r="H3672" s="1238"/>
      <c r="I3672" s="782"/>
      <c r="J3672" s="1398"/>
      <c r="L3672" s="1399"/>
      <c r="R3672" s="1214"/>
      <c r="S3672" s="1214"/>
    </row>
    <row r="3673" spans="1:19" ht="9.75" hidden="1" customHeight="1">
      <c r="A3673" s="1145"/>
      <c r="B3673" s="1145"/>
      <c r="C3673" s="1144"/>
      <c r="D3673" s="1147"/>
      <c r="E3673" s="1149"/>
      <c r="F3673" s="1212"/>
      <c r="G3673" s="1149">
        <f>+L3673</f>
        <v>0</v>
      </c>
      <c r="H3673" s="1238">
        <f>E3673*G3673</f>
        <v>0</v>
      </c>
      <c r="I3673" s="782"/>
      <c r="J3673" s="1397">
        <f>+F3673</f>
        <v>0</v>
      </c>
      <c r="L3673" s="1399">
        <f>J3673*$L$3</f>
        <v>0</v>
      </c>
      <c r="R3673" s="1212"/>
      <c r="S3673" s="1212"/>
    </row>
    <row r="3674" spans="1:19" ht="9.75" hidden="1" customHeight="1">
      <c r="A3674" s="1145"/>
      <c r="B3674" s="1145"/>
      <c r="C3674" s="1144"/>
      <c r="D3674" s="1147"/>
      <c r="E3674" s="1149"/>
      <c r="F3674" s="1213"/>
      <c r="G3674" s="1149"/>
      <c r="H3674" s="1238"/>
      <c r="I3674" s="782"/>
      <c r="J3674" s="1398"/>
      <c r="L3674" s="1399"/>
      <c r="R3674" s="1213"/>
      <c r="S3674" s="1213"/>
    </row>
    <row r="3675" spans="1:19" ht="9.75" hidden="1" customHeight="1">
      <c r="A3675" s="1145"/>
      <c r="B3675" s="1145"/>
      <c r="C3675" s="1144"/>
      <c r="D3675" s="1147"/>
      <c r="E3675" s="1149"/>
      <c r="F3675" s="1213"/>
      <c r="G3675" s="1149"/>
      <c r="H3675" s="1238"/>
      <c r="I3675" s="782"/>
      <c r="J3675" s="1398"/>
      <c r="L3675" s="1399"/>
      <c r="R3675" s="1213"/>
      <c r="S3675" s="1213"/>
    </row>
    <row r="3676" spans="1:19" ht="9.75" hidden="1" customHeight="1">
      <c r="A3676" s="1145"/>
      <c r="B3676" s="1145"/>
      <c r="C3676" s="1144"/>
      <c r="D3676" s="1147"/>
      <c r="E3676" s="1149"/>
      <c r="F3676" s="1213"/>
      <c r="G3676" s="1149"/>
      <c r="H3676" s="1238"/>
      <c r="I3676" s="782"/>
      <c r="J3676" s="1398"/>
      <c r="L3676" s="1399"/>
      <c r="R3676" s="1213"/>
      <c r="S3676" s="1213"/>
    </row>
    <row r="3677" spans="1:19" ht="9.75" hidden="1" customHeight="1">
      <c r="A3677" s="1145"/>
      <c r="B3677" s="1145"/>
      <c r="C3677" s="1144"/>
      <c r="D3677" s="1147"/>
      <c r="E3677" s="1149"/>
      <c r="F3677" s="1214"/>
      <c r="G3677" s="1149"/>
      <c r="H3677" s="1238"/>
      <c r="I3677" s="782"/>
      <c r="J3677" s="1398"/>
      <c r="L3677" s="1399"/>
      <c r="R3677" s="1214"/>
      <c r="S3677" s="1214"/>
    </row>
    <row r="3678" spans="1:19" ht="9.75" hidden="1" customHeight="1">
      <c r="A3678" s="1145"/>
      <c r="B3678" s="1145"/>
      <c r="C3678" s="1144"/>
      <c r="D3678" s="1147"/>
      <c r="E3678" s="1149"/>
      <c r="F3678" s="1212"/>
      <c r="G3678" s="1149">
        <f>+L3678</f>
        <v>0</v>
      </c>
      <c r="H3678" s="1238">
        <f>E3678*G3678</f>
        <v>0</v>
      </c>
      <c r="I3678" s="782"/>
      <c r="J3678" s="1397">
        <f>+F3678</f>
        <v>0</v>
      </c>
      <c r="L3678" s="1399">
        <f>J3678*$L$3</f>
        <v>0</v>
      </c>
      <c r="R3678" s="1212"/>
      <c r="S3678" s="1212"/>
    </row>
    <row r="3679" spans="1:19" ht="9.75" hidden="1" customHeight="1">
      <c r="A3679" s="1145"/>
      <c r="B3679" s="1145"/>
      <c r="C3679" s="1144"/>
      <c r="D3679" s="1147"/>
      <c r="E3679" s="1149"/>
      <c r="F3679" s="1213"/>
      <c r="G3679" s="1149"/>
      <c r="H3679" s="1238"/>
      <c r="I3679" s="782"/>
      <c r="J3679" s="1398"/>
      <c r="L3679" s="1399"/>
      <c r="R3679" s="1213"/>
      <c r="S3679" s="1213"/>
    </row>
    <row r="3680" spans="1:19" ht="9.75" hidden="1" customHeight="1">
      <c r="A3680" s="1145"/>
      <c r="B3680" s="1145"/>
      <c r="C3680" s="1144"/>
      <c r="D3680" s="1147"/>
      <c r="E3680" s="1149"/>
      <c r="F3680" s="1213"/>
      <c r="G3680" s="1149"/>
      <c r="H3680" s="1238"/>
      <c r="I3680" s="782"/>
      <c r="J3680" s="1398"/>
      <c r="L3680" s="1399"/>
      <c r="R3680" s="1213"/>
      <c r="S3680" s="1213"/>
    </row>
    <row r="3681" spans="1:19" ht="9.75" hidden="1" customHeight="1">
      <c r="A3681" s="1145"/>
      <c r="B3681" s="1145"/>
      <c r="C3681" s="1144"/>
      <c r="D3681" s="1147"/>
      <c r="E3681" s="1149"/>
      <c r="F3681" s="1213"/>
      <c r="G3681" s="1149"/>
      <c r="H3681" s="1238"/>
      <c r="I3681" s="782"/>
      <c r="J3681" s="1398"/>
      <c r="L3681" s="1399"/>
      <c r="R3681" s="1213"/>
      <c r="S3681" s="1213"/>
    </row>
    <row r="3682" spans="1:19" ht="9.75" hidden="1" customHeight="1">
      <c r="A3682" s="1145"/>
      <c r="B3682" s="1145"/>
      <c r="C3682" s="1144"/>
      <c r="D3682" s="1147"/>
      <c r="E3682" s="1149"/>
      <c r="F3682" s="1214"/>
      <c r="G3682" s="1149"/>
      <c r="H3682" s="1238"/>
      <c r="I3682" s="782"/>
      <c r="J3682" s="1398"/>
      <c r="L3682" s="1399"/>
      <c r="R3682" s="1214"/>
      <c r="S3682" s="1214"/>
    </row>
    <row r="3683" spans="1:19" ht="9.75" hidden="1" customHeight="1">
      <c r="A3683" s="1145"/>
      <c r="B3683" s="1145"/>
      <c r="C3683" s="1144"/>
      <c r="D3683" s="1147"/>
      <c r="E3683" s="1149"/>
      <c r="F3683" s="1212"/>
      <c r="G3683" s="1149">
        <f>+L3683</f>
        <v>0</v>
      </c>
      <c r="H3683" s="1238">
        <f>E3683*G3683</f>
        <v>0</v>
      </c>
      <c r="I3683" s="782"/>
      <c r="J3683" s="1397">
        <f>+F3683</f>
        <v>0</v>
      </c>
      <c r="L3683" s="1399">
        <f>J3683*$L$3</f>
        <v>0</v>
      </c>
      <c r="R3683" s="1212"/>
      <c r="S3683" s="1212"/>
    </row>
    <row r="3684" spans="1:19" ht="9.75" hidden="1" customHeight="1">
      <c r="A3684" s="1145"/>
      <c r="B3684" s="1145"/>
      <c r="C3684" s="1144"/>
      <c r="D3684" s="1147"/>
      <c r="E3684" s="1149"/>
      <c r="F3684" s="1213"/>
      <c r="G3684" s="1149"/>
      <c r="H3684" s="1238"/>
      <c r="I3684" s="782"/>
      <c r="J3684" s="1398"/>
      <c r="L3684" s="1399"/>
      <c r="R3684" s="1213"/>
      <c r="S3684" s="1213"/>
    </row>
    <row r="3685" spans="1:19" ht="9.75" hidden="1" customHeight="1">
      <c r="A3685" s="1145"/>
      <c r="B3685" s="1145"/>
      <c r="C3685" s="1144"/>
      <c r="D3685" s="1147"/>
      <c r="E3685" s="1149"/>
      <c r="F3685" s="1213"/>
      <c r="G3685" s="1149"/>
      <c r="H3685" s="1238"/>
      <c r="I3685" s="782"/>
      <c r="J3685" s="1398"/>
      <c r="L3685" s="1399"/>
      <c r="R3685" s="1213"/>
      <c r="S3685" s="1213"/>
    </row>
    <row r="3686" spans="1:19" ht="9.75" hidden="1" customHeight="1">
      <c r="A3686" s="1145"/>
      <c r="B3686" s="1145"/>
      <c r="C3686" s="1144"/>
      <c r="D3686" s="1147"/>
      <c r="E3686" s="1149"/>
      <c r="F3686" s="1213"/>
      <c r="G3686" s="1149"/>
      <c r="H3686" s="1238"/>
      <c r="I3686" s="782"/>
      <c r="J3686" s="1398"/>
      <c r="L3686" s="1399"/>
      <c r="R3686" s="1213"/>
      <c r="S3686" s="1213"/>
    </row>
    <row r="3687" spans="1:19" ht="9.75" hidden="1" customHeight="1">
      <c r="A3687" s="1145"/>
      <c r="B3687" s="1145"/>
      <c r="C3687" s="1144"/>
      <c r="D3687" s="1147"/>
      <c r="E3687" s="1149"/>
      <c r="F3687" s="1214"/>
      <c r="G3687" s="1149"/>
      <c r="H3687" s="1238"/>
      <c r="I3687" s="782"/>
      <c r="J3687" s="1398"/>
      <c r="L3687" s="1399"/>
      <c r="R3687" s="1214"/>
      <c r="S3687" s="1214"/>
    </row>
    <row r="3688" spans="1:19" ht="9.75" hidden="1" customHeight="1">
      <c r="A3688" s="1145"/>
      <c r="B3688" s="1145"/>
      <c r="C3688" s="1144"/>
      <c r="D3688" s="1147"/>
      <c r="E3688" s="1149"/>
      <c r="F3688" s="1212"/>
      <c r="G3688" s="1149">
        <f>+L3688</f>
        <v>0</v>
      </c>
      <c r="H3688" s="1238">
        <f>E3688*G3688</f>
        <v>0</v>
      </c>
      <c r="I3688" s="782"/>
      <c r="J3688" s="1397">
        <f>+F3688</f>
        <v>0</v>
      </c>
      <c r="L3688" s="1399">
        <f>J3688*$L$3</f>
        <v>0</v>
      </c>
      <c r="R3688" s="1212"/>
      <c r="S3688" s="1212"/>
    </row>
    <row r="3689" spans="1:19" ht="9.75" hidden="1" customHeight="1">
      <c r="A3689" s="1145"/>
      <c r="B3689" s="1145"/>
      <c r="C3689" s="1144"/>
      <c r="D3689" s="1147"/>
      <c r="E3689" s="1149"/>
      <c r="F3689" s="1213"/>
      <c r="G3689" s="1149"/>
      <c r="H3689" s="1238"/>
      <c r="I3689" s="782"/>
      <c r="J3689" s="1398"/>
      <c r="L3689" s="1399"/>
      <c r="R3689" s="1213"/>
      <c r="S3689" s="1213"/>
    </row>
    <row r="3690" spans="1:19" ht="9.75" hidden="1" customHeight="1">
      <c r="A3690" s="1145"/>
      <c r="B3690" s="1145"/>
      <c r="C3690" s="1144"/>
      <c r="D3690" s="1147"/>
      <c r="E3690" s="1149"/>
      <c r="F3690" s="1213"/>
      <c r="G3690" s="1149"/>
      <c r="H3690" s="1238"/>
      <c r="I3690" s="782"/>
      <c r="J3690" s="1398"/>
      <c r="L3690" s="1399"/>
      <c r="R3690" s="1213"/>
      <c r="S3690" s="1213"/>
    </row>
    <row r="3691" spans="1:19" ht="9.75" hidden="1" customHeight="1">
      <c r="A3691" s="1145"/>
      <c r="B3691" s="1145"/>
      <c r="C3691" s="1144"/>
      <c r="D3691" s="1147"/>
      <c r="E3691" s="1149"/>
      <c r="F3691" s="1213"/>
      <c r="G3691" s="1149"/>
      <c r="H3691" s="1238"/>
      <c r="I3691" s="782"/>
      <c r="J3691" s="1398"/>
      <c r="L3691" s="1399"/>
      <c r="R3691" s="1213"/>
      <c r="S3691" s="1213"/>
    </row>
    <row r="3692" spans="1:19" ht="9.75" hidden="1" customHeight="1">
      <c r="A3692" s="1145"/>
      <c r="B3692" s="1145"/>
      <c r="C3692" s="1144"/>
      <c r="D3692" s="1147"/>
      <c r="E3692" s="1149"/>
      <c r="F3692" s="1214"/>
      <c r="G3692" s="1149"/>
      <c r="H3692" s="1238"/>
      <c r="I3692" s="782"/>
      <c r="J3692" s="1398"/>
      <c r="L3692" s="1399"/>
      <c r="R3692" s="1214"/>
      <c r="S3692" s="1214"/>
    </row>
    <row r="3693" spans="1:19" ht="9.75" hidden="1" customHeight="1">
      <c r="A3693" s="1145"/>
      <c r="B3693" s="1145"/>
      <c r="C3693" s="1144"/>
      <c r="D3693" s="1147"/>
      <c r="E3693" s="1149"/>
      <c r="F3693" s="1212"/>
      <c r="G3693" s="1149">
        <f>+L3693</f>
        <v>0</v>
      </c>
      <c r="H3693" s="1238">
        <f>E3693*G3693</f>
        <v>0</v>
      </c>
      <c r="I3693" s="782"/>
      <c r="J3693" s="1397">
        <f>+F3693</f>
        <v>0</v>
      </c>
      <c r="L3693" s="1399">
        <f>J3693*$L$3</f>
        <v>0</v>
      </c>
      <c r="R3693" s="1212"/>
      <c r="S3693" s="1212"/>
    </row>
    <row r="3694" spans="1:19" ht="9.75" hidden="1" customHeight="1">
      <c r="A3694" s="1145"/>
      <c r="B3694" s="1145"/>
      <c r="C3694" s="1144"/>
      <c r="D3694" s="1147"/>
      <c r="E3694" s="1149"/>
      <c r="F3694" s="1213"/>
      <c r="G3694" s="1149"/>
      <c r="H3694" s="1238"/>
      <c r="I3694" s="782"/>
      <c r="J3694" s="1398"/>
      <c r="L3694" s="1399"/>
      <c r="R3694" s="1213"/>
      <c r="S3694" s="1213"/>
    </row>
    <row r="3695" spans="1:19" ht="9.75" hidden="1" customHeight="1">
      <c r="A3695" s="1145"/>
      <c r="B3695" s="1145"/>
      <c r="C3695" s="1144"/>
      <c r="D3695" s="1147"/>
      <c r="E3695" s="1149"/>
      <c r="F3695" s="1213"/>
      <c r="G3695" s="1149"/>
      <c r="H3695" s="1238"/>
      <c r="I3695" s="782"/>
      <c r="J3695" s="1398"/>
      <c r="L3695" s="1399"/>
      <c r="R3695" s="1213"/>
      <c r="S3695" s="1213"/>
    </row>
    <row r="3696" spans="1:19" ht="9.75" hidden="1" customHeight="1">
      <c r="A3696" s="1145"/>
      <c r="B3696" s="1145"/>
      <c r="C3696" s="1144"/>
      <c r="D3696" s="1147"/>
      <c r="E3696" s="1149"/>
      <c r="F3696" s="1213"/>
      <c r="G3696" s="1149"/>
      <c r="H3696" s="1238"/>
      <c r="I3696" s="782"/>
      <c r="J3696" s="1398"/>
      <c r="L3696" s="1399"/>
      <c r="R3696" s="1213"/>
      <c r="S3696" s="1213"/>
    </row>
    <row r="3697" spans="1:19" ht="9.75" hidden="1" customHeight="1">
      <c r="A3697" s="1145"/>
      <c r="B3697" s="1145"/>
      <c r="C3697" s="1144"/>
      <c r="D3697" s="1147"/>
      <c r="E3697" s="1149"/>
      <c r="F3697" s="1214"/>
      <c r="G3697" s="1149"/>
      <c r="H3697" s="1238"/>
      <c r="I3697" s="782"/>
      <c r="J3697" s="1398"/>
      <c r="L3697" s="1399"/>
      <c r="R3697" s="1214"/>
      <c r="S3697" s="1214"/>
    </row>
    <row r="3698" spans="1:19" ht="9.75" hidden="1" customHeight="1">
      <c r="A3698" s="1145"/>
      <c r="B3698" s="1145"/>
      <c r="C3698" s="1144"/>
      <c r="D3698" s="1147"/>
      <c r="E3698" s="1149"/>
      <c r="F3698" s="1212"/>
      <c r="G3698" s="1149">
        <f>+L3698</f>
        <v>0</v>
      </c>
      <c r="H3698" s="1238">
        <f>E3698*G3698</f>
        <v>0</v>
      </c>
      <c r="I3698" s="782"/>
      <c r="J3698" s="1397">
        <f>+F3698</f>
        <v>0</v>
      </c>
      <c r="L3698" s="1399">
        <f>J3698*$L$3</f>
        <v>0</v>
      </c>
      <c r="R3698" s="1212"/>
      <c r="S3698" s="1212"/>
    </row>
    <row r="3699" spans="1:19" ht="9.75" hidden="1" customHeight="1">
      <c r="A3699" s="1145"/>
      <c r="B3699" s="1145"/>
      <c r="C3699" s="1144"/>
      <c r="D3699" s="1147"/>
      <c r="E3699" s="1149"/>
      <c r="F3699" s="1213"/>
      <c r="G3699" s="1149"/>
      <c r="H3699" s="1238"/>
      <c r="I3699" s="782"/>
      <c r="J3699" s="1398"/>
      <c r="L3699" s="1399"/>
      <c r="R3699" s="1213"/>
      <c r="S3699" s="1213"/>
    </row>
    <row r="3700" spans="1:19" ht="9.75" hidden="1" customHeight="1">
      <c r="A3700" s="1145"/>
      <c r="B3700" s="1145"/>
      <c r="C3700" s="1144"/>
      <c r="D3700" s="1147"/>
      <c r="E3700" s="1149"/>
      <c r="F3700" s="1213"/>
      <c r="G3700" s="1149"/>
      <c r="H3700" s="1238"/>
      <c r="I3700" s="782"/>
      <c r="J3700" s="1398"/>
      <c r="L3700" s="1399"/>
      <c r="R3700" s="1213"/>
      <c r="S3700" s="1213"/>
    </row>
    <row r="3701" spans="1:19" ht="9.75" hidden="1" customHeight="1">
      <c r="A3701" s="1145"/>
      <c r="B3701" s="1145"/>
      <c r="C3701" s="1144"/>
      <c r="D3701" s="1147"/>
      <c r="E3701" s="1149"/>
      <c r="F3701" s="1213"/>
      <c r="G3701" s="1149"/>
      <c r="H3701" s="1238"/>
      <c r="I3701" s="782"/>
      <c r="J3701" s="1398"/>
      <c r="L3701" s="1399"/>
      <c r="R3701" s="1213"/>
      <c r="S3701" s="1213"/>
    </row>
    <row r="3702" spans="1:19" ht="9.75" hidden="1" customHeight="1">
      <c r="A3702" s="1145"/>
      <c r="B3702" s="1145"/>
      <c r="C3702" s="1144"/>
      <c r="D3702" s="1147"/>
      <c r="E3702" s="1149"/>
      <c r="F3702" s="1214"/>
      <c r="G3702" s="1149"/>
      <c r="H3702" s="1238"/>
      <c r="I3702" s="782"/>
      <c r="J3702" s="1398"/>
      <c r="L3702" s="1399"/>
      <c r="R3702" s="1214"/>
      <c r="S3702" s="1214"/>
    </row>
    <row r="3703" spans="1:19" ht="9.75" hidden="1" customHeight="1">
      <c r="A3703" s="1145"/>
      <c r="B3703" s="1145"/>
      <c r="C3703" s="1415"/>
      <c r="D3703" s="1147"/>
      <c r="E3703" s="1149"/>
      <c r="F3703" s="1212"/>
      <c r="G3703" s="1149">
        <f>+L3703</f>
        <v>0</v>
      </c>
      <c r="H3703" s="1238">
        <f>E3703*G3703</f>
        <v>0</v>
      </c>
      <c r="I3703" s="782"/>
      <c r="J3703" s="1397">
        <f>+F3703</f>
        <v>0</v>
      </c>
      <c r="L3703" s="1399">
        <f>J3703*$L$3</f>
        <v>0</v>
      </c>
      <c r="R3703" s="1212"/>
      <c r="S3703" s="1212"/>
    </row>
    <row r="3704" spans="1:19" ht="9.75" hidden="1" customHeight="1">
      <c r="A3704" s="1145"/>
      <c r="B3704" s="1145"/>
      <c r="C3704" s="1415"/>
      <c r="D3704" s="1147"/>
      <c r="E3704" s="1149"/>
      <c r="F3704" s="1213"/>
      <c r="G3704" s="1149"/>
      <c r="H3704" s="1238"/>
      <c r="I3704" s="782"/>
      <c r="J3704" s="1398"/>
      <c r="L3704" s="1399"/>
      <c r="R3704" s="1213"/>
      <c r="S3704" s="1213"/>
    </row>
    <row r="3705" spans="1:19" ht="9.75" hidden="1" customHeight="1">
      <c r="A3705" s="1145"/>
      <c r="B3705" s="1145"/>
      <c r="C3705" s="1415"/>
      <c r="D3705" s="1147"/>
      <c r="E3705" s="1149"/>
      <c r="F3705" s="1213"/>
      <c r="G3705" s="1149"/>
      <c r="H3705" s="1238"/>
      <c r="I3705" s="782"/>
      <c r="J3705" s="1398"/>
      <c r="L3705" s="1399"/>
      <c r="R3705" s="1213"/>
      <c r="S3705" s="1213"/>
    </row>
    <row r="3706" spans="1:19" ht="9.75" hidden="1" customHeight="1">
      <c r="A3706" s="1145"/>
      <c r="B3706" s="1145"/>
      <c r="C3706" s="1415"/>
      <c r="D3706" s="1147"/>
      <c r="E3706" s="1149"/>
      <c r="F3706" s="1213"/>
      <c r="G3706" s="1149"/>
      <c r="H3706" s="1238"/>
      <c r="I3706" s="782"/>
      <c r="J3706" s="1398"/>
      <c r="L3706" s="1399"/>
      <c r="R3706" s="1213"/>
      <c r="S3706" s="1213"/>
    </row>
    <row r="3707" spans="1:19" ht="9.75" hidden="1" customHeight="1">
      <c r="A3707" s="1145"/>
      <c r="B3707" s="1145"/>
      <c r="C3707" s="1415"/>
      <c r="D3707" s="1147"/>
      <c r="E3707" s="1149"/>
      <c r="F3707" s="1214"/>
      <c r="G3707" s="1149"/>
      <c r="H3707" s="1238"/>
      <c r="I3707" s="782"/>
      <c r="J3707" s="1398"/>
      <c r="L3707" s="1399"/>
      <c r="R3707" s="1214"/>
      <c r="S3707" s="1214"/>
    </row>
    <row r="3708" spans="1:19" ht="9.75" hidden="1" customHeight="1">
      <c r="A3708" s="1145"/>
      <c r="B3708" s="1145"/>
      <c r="C3708" s="1415"/>
      <c r="D3708" s="1147"/>
      <c r="E3708" s="1149"/>
      <c r="F3708" s="1212"/>
      <c r="G3708" s="1149">
        <f>+L3708</f>
        <v>0</v>
      </c>
      <c r="H3708" s="1238">
        <f>E3708*G3708</f>
        <v>0</v>
      </c>
      <c r="I3708" s="782"/>
      <c r="J3708" s="1397">
        <f>+F3708</f>
        <v>0</v>
      </c>
      <c r="L3708" s="1399">
        <f>J3708*$L$3</f>
        <v>0</v>
      </c>
      <c r="R3708" s="1212"/>
      <c r="S3708" s="1212"/>
    </row>
    <row r="3709" spans="1:19" ht="9.75" hidden="1" customHeight="1">
      <c r="A3709" s="1145"/>
      <c r="B3709" s="1145"/>
      <c r="C3709" s="1415"/>
      <c r="D3709" s="1147"/>
      <c r="E3709" s="1149"/>
      <c r="F3709" s="1213"/>
      <c r="G3709" s="1149"/>
      <c r="H3709" s="1238"/>
      <c r="I3709" s="782"/>
      <c r="J3709" s="1398"/>
      <c r="L3709" s="1399"/>
      <c r="R3709" s="1213"/>
      <c r="S3709" s="1213"/>
    </row>
    <row r="3710" spans="1:19" ht="9.75" hidden="1" customHeight="1">
      <c r="A3710" s="1145"/>
      <c r="B3710" s="1145"/>
      <c r="C3710" s="1415"/>
      <c r="D3710" s="1147"/>
      <c r="E3710" s="1149"/>
      <c r="F3710" s="1213"/>
      <c r="G3710" s="1149"/>
      <c r="H3710" s="1238"/>
      <c r="I3710" s="782"/>
      <c r="J3710" s="1398"/>
      <c r="L3710" s="1399"/>
      <c r="R3710" s="1213"/>
      <c r="S3710" s="1213"/>
    </row>
    <row r="3711" spans="1:19" ht="9.75" hidden="1" customHeight="1">
      <c r="A3711" s="1145"/>
      <c r="B3711" s="1145"/>
      <c r="C3711" s="1415"/>
      <c r="D3711" s="1147"/>
      <c r="E3711" s="1149"/>
      <c r="F3711" s="1213"/>
      <c r="G3711" s="1149"/>
      <c r="H3711" s="1238"/>
      <c r="I3711" s="782"/>
      <c r="J3711" s="1398"/>
      <c r="L3711" s="1399"/>
      <c r="R3711" s="1213"/>
      <c r="S3711" s="1213"/>
    </row>
    <row r="3712" spans="1:19" ht="9.75" hidden="1" customHeight="1">
      <c r="A3712" s="1145"/>
      <c r="B3712" s="1145"/>
      <c r="C3712" s="1415"/>
      <c r="D3712" s="1147"/>
      <c r="E3712" s="1149"/>
      <c r="F3712" s="1214"/>
      <c r="G3712" s="1149"/>
      <c r="H3712" s="1238"/>
      <c r="I3712" s="782"/>
      <c r="J3712" s="1398"/>
      <c r="L3712" s="1399"/>
      <c r="R3712" s="1214"/>
      <c r="S3712" s="1214"/>
    </row>
    <row r="3713" spans="1:19" ht="9.75" hidden="1" customHeight="1">
      <c r="A3713" s="1145"/>
      <c r="B3713" s="1145"/>
      <c r="C3713" s="1144"/>
      <c r="D3713" s="1147"/>
      <c r="E3713" s="1149"/>
      <c r="F3713" s="1212"/>
      <c r="G3713" s="1149">
        <f>+L3713</f>
        <v>0</v>
      </c>
      <c r="H3713" s="1238">
        <f>E3713*G3713</f>
        <v>0</v>
      </c>
      <c r="I3713" s="782"/>
      <c r="J3713" s="1397">
        <f>+F3713</f>
        <v>0</v>
      </c>
      <c r="L3713" s="1399">
        <f>J3713*$L$3</f>
        <v>0</v>
      </c>
      <c r="R3713" s="1212"/>
      <c r="S3713" s="1212"/>
    </row>
    <row r="3714" spans="1:19" ht="9.75" hidden="1" customHeight="1">
      <c r="A3714" s="1145"/>
      <c r="B3714" s="1145"/>
      <c r="C3714" s="1144"/>
      <c r="D3714" s="1147"/>
      <c r="E3714" s="1149"/>
      <c r="F3714" s="1213"/>
      <c r="G3714" s="1149"/>
      <c r="H3714" s="1238"/>
      <c r="I3714" s="782"/>
      <c r="J3714" s="1398"/>
      <c r="L3714" s="1399"/>
      <c r="R3714" s="1213"/>
      <c r="S3714" s="1213"/>
    </row>
    <row r="3715" spans="1:19" ht="9.75" hidden="1" customHeight="1">
      <c r="A3715" s="1145"/>
      <c r="B3715" s="1145"/>
      <c r="C3715" s="1144"/>
      <c r="D3715" s="1147"/>
      <c r="E3715" s="1149"/>
      <c r="F3715" s="1213"/>
      <c r="G3715" s="1149"/>
      <c r="H3715" s="1238"/>
      <c r="I3715" s="782"/>
      <c r="J3715" s="1398"/>
      <c r="L3715" s="1399"/>
      <c r="R3715" s="1213"/>
      <c r="S3715" s="1213"/>
    </row>
    <row r="3716" spans="1:19" ht="9.75" hidden="1" customHeight="1">
      <c r="A3716" s="1145"/>
      <c r="B3716" s="1145"/>
      <c r="C3716" s="1144"/>
      <c r="D3716" s="1147"/>
      <c r="E3716" s="1149"/>
      <c r="F3716" s="1213"/>
      <c r="G3716" s="1149"/>
      <c r="H3716" s="1238"/>
      <c r="I3716" s="782"/>
      <c r="J3716" s="1398"/>
      <c r="L3716" s="1399"/>
      <c r="R3716" s="1213"/>
      <c r="S3716" s="1213"/>
    </row>
    <row r="3717" spans="1:19" ht="9.75" hidden="1" customHeight="1">
      <c r="A3717" s="1145"/>
      <c r="B3717" s="1145"/>
      <c r="C3717" s="1144"/>
      <c r="D3717" s="1147"/>
      <c r="E3717" s="1149"/>
      <c r="F3717" s="1214"/>
      <c r="G3717" s="1149"/>
      <c r="H3717" s="1238"/>
      <c r="I3717" s="782"/>
      <c r="J3717" s="1398"/>
      <c r="L3717" s="1399"/>
      <c r="R3717" s="1214"/>
      <c r="S3717" s="1214"/>
    </row>
    <row r="3718" spans="1:19" ht="9.75" hidden="1" customHeight="1">
      <c r="A3718" s="1145"/>
      <c r="B3718" s="1145"/>
      <c r="C3718" s="1144"/>
      <c r="D3718" s="1147"/>
      <c r="E3718" s="1149"/>
      <c r="F3718" s="1212"/>
      <c r="G3718" s="1149">
        <f>+L3718</f>
        <v>0</v>
      </c>
      <c r="H3718" s="1238">
        <f>E3718*G3718</f>
        <v>0</v>
      </c>
      <c r="I3718" s="782"/>
      <c r="J3718" s="1397">
        <f>+F3718</f>
        <v>0</v>
      </c>
      <c r="L3718" s="1399">
        <f>J3718*$L$3</f>
        <v>0</v>
      </c>
      <c r="R3718" s="1212"/>
      <c r="S3718" s="1212"/>
    </row>
    <row r="3719" spans="1:19" ht="9.75" hidden="1" customHeight="1">
      <c r="A3719" s="1145"/>
      <c r="B3719" s="1145"/>
      <c r="C3719" s="1144"/>
      <c r="D3719" s="1147"/>
      <c r="E3719" s="1149"/>
      <c r="F3719" s="1213"/>
      <c r="G3719" s="1149"/>
      <c r="H3719" s="1238"/>
      <c r="I3719" s="782"/>
      <c r="J3719" s="1398"/>
      <c r="L3719" s="1399"/>
      <c r="R3719" s="1213"/>
      <c r="S3719" s="1213"/>
    </row>
    <row r="3720" spans="1:19" ht="9.75" hidden="1" customHeight="1">
      <c r="A3720" s="1145"/>
      <c r="B3720" s="1145"/>
      <c r="C3720" s="1144"/>
      <c r="D3720" s="1147"/>
      <c r="E3720" s="1149"/>
      <c r="F3720" s="1213"/>
      <c r="G3720" s="1149"/>
      <c r="H3720" s="1238"/>
      <c r="I3720" s="782"/>
      <c r="J3720" s="1398"/>
      <c r="L3720" s="1399"/>
      <c r="R3720" s="1213"/>
      <c r="S3720" s="1213"/>
    </row>
    <row r="3721" spans="1:19" ht="9.75" hidden="1" customHeight="1">
      <c r="A3721" s="1145"/>
      <c r="B3721" s="1145"/>
      <c r="C3721" s="1144"/>
      <c r="D3721" s="1147"/>
      <c r="E3721" s="1149"/>
      <c r="F3721" s="1213"/>
      <c r="G3721" s="1149"/>
      <c r="H3721" s="1238"/>
      <c r="I3721" s="782"/>
      <c r="J3721" s="1398"/>
      <c r="L3721" s="1399"/>
      <c r="R3721" s="1213"/>
      <c r="S3721" s="1213"/>
    </row>
    <row r="3722" spans="1:19" ht="9.75" hidden="1" customHeight="1">
      <c r="A3722" s="1145"/>
      <c r="B3722" s="1145"/>
      <c r="C3722" s="1144"/>
      <c r="D3722" s="1147"/>
      <c r="E3722" s="1149"/>
      <c r="F3722" s="1214"/>
      <c r="G3722" s="1149"/>
      <c r="H3722" s="1238"/>
      <c r="I3722" s="782"/>
      <c r="J3722" s="1398"/>
      <c r="L3722" s="1399"/>
      <c r="R3722" s="1214"/>
      <c r="S3722" s="1214"/>
    </row>
    <row r="3723" spans="1:19" ht="9.75" hidden="1" customHeight="1">
      <c r="A3723" s="1145"/>
      <c r="B3723" s="1145"/>
      <c r="C3723" s="1144"/>
      <c r="D3723" s="1147"/>
      <c r="E3723" s="1149"/>
      <c r="F3723" s="1212"/>
      <c r="G3723" s="1149">
        <f>+L3723</f>
        <v>0</v>
      </c>
      <c r="H3723" s="1238">
        <f>E3723*G3723</f>
        <v>0</v>
      </c>
      <c r="I3723" s="782"/>
      <c r="J3723" s="1397">
        <f>+F3723</f>
        <v>0</v>
      </c>
      <c r="L3723" s="1399">
        <f>J3723*$L$3</f>
        <v>0</v>
      </c>
      <c r="R3723" s="1212"/>
      <c r="S3723" s="1212"/>
    </row>
    <row r="3724" spans="1:19" ht="9.75" hidden="1" customHeight="1">
      <c r="A3724" s="1145"/>
      <c r="B3724" s="1145"/>
      <c r="C3724" s="1144"/>
      <c r="D3724" s="1147"/>
      <c r="E3724" s="1149"/>
      <c r="F3724" s="1213"/>
      <c r="G3724" s="1149"/>
      <c r="H3724" s="1238"/>
      <c r="I3724" s="782"/>
      <c r="J3724" s="1398"/>
      <c r="L3724" s="1399"/>
      <c r="R3724" s="1213"/>
      <c r="S3724" s="1213"/>
    </row>
    <row r="3725" spans="1:19" ht="9.75" hidden="1" customHeight="1">
      <c r="A3725" s="1145"/>
      <c r="B3725" s="1145"/>
      <c r="C3725" s="1144"/>
      <c r="D3725" s="1147"/>
      <c r="E3725" s="1149"/>
      <c r="F3725" s="1213"/>
      <c r="G3725" s="1149"/>
      <c r="H3725" s="1238"/>
      <c r="I3725" s="782"/>
      <c r="J3725" s="1398"/>
      <c r="L3725" s="1399"/>
      <c r="R3725" s="1213"/>
      <c r="S3725" s="1213"/>
    </row>
    <row r="3726" spans="1:19" ht="9.75" hidden="1" customHeight="1">
      <c r="A3726" s="1145"/>
      <c r="B3726" s="1145"/>
      <c r="C3726" s="1144"/>
      <c r="D3726" s="1147"/>
      <c r="E3726" s="1149"/>
      <c r="F3726" s="1213"/>
      <c r="G3726" s="1149"/>
      <c r="H3726" s="1238"/>
      <c r="I3726" s="782"/>
      <c r="J3726" s="1398"/>
      <c r="L3726" s="1399"/>
      <c r="R3726" s="1213"/>
      <c r="S3726" s="1213"/>
    </row>
    <row r="3727" spans="1:19" ht="9.75" hidden="1" customHeight="1">
      <c r="A3727" s="1145"/>
      <c r="B3727" s="1145"/>
      <c r="C3727" s="1144"/>
      <c r="D3727" s="1147"/>
      <c r="E3727" s="1149"/>
      <c r="F3727" s="1214"/>
      <c r="G3727" s="1149"/>
      <c r="H3727" s="1238"/>
      <c r="I3727" s="782"/>
      <c r="J3727" s="1398"/>
      <c r="L3727" s="1399"/>
      <c r="R3727" s="1214"/>
      <c r="S3727" s="1214"/>
    </row>
    <row r="3728" spans="1:19" ht="9.75" hidden="1" customHeight="1">
      <c r="A3728" s="1145"/>
      <c r="B3728" s="1145"/>
      <c r="C3728" s="1144"/>
      <c r="D3728" s="1147"/>
      <c r="E3728" s="1149"/>
      <c r="F3728" s="1212"/>
      <c r="G3728" s="1149">
        <f>+L3728</f>
        <v>0</v>
      </c>
      <c r="H3728" s="1238">
        <f>E3728*G3728</f>
        <v>0</v>
      </c>
      <c r="I3728" s="782"/>
      <c r="J3728" s="1397">
        <f>+F3728</f>
        <v>0</v>
      </c>
      <c r="L3728" s="1399">
        <f>J3728*$L$3</f>
        <v>0</v>
      </c>
      <c r="R3728" s="1212"/>
      <c r="S3728" s="1212"/>
    </row>
    <row r="3729" spans="1:19" ht="9.75" hidden="1" customHeight="1">
      <c r="A3729" s="1145"/>
      <c r="B3729" s="1145"/>
      <c r="C3729" s="1144"/>
      <c r="D3729" s="1147"/>
      <c r="E3729" s="1149"/>
      <c r="F3729" s="1213"/>
      <c r="G3729" s="1149"/>
      <c r="H3729" s="1238"/>
      <c r="I3729" s="782"/>
      <c r="J3729" s="1398"/>
      <c r="L3729" s="1399"/>
      <c r="R3729" s="1213"/>
      <c r="S3729" s="1213"/>
    </row>
    <row r="3730" spans="1:19" ht="9.75" hidden="1" customHeight="1">
      <c r="A3730" s="1145"/>
      <c r="B3730" s="1145"/>
      <c r="C3730" s="1144"/>
      <c r="D3730" s="1147"/>
      <c r="E3730" s="1149"/>
      <c r="F3730" s="1213"/>
      <c r="G3730" s="1149"/>
      <c r="H3730" s="1238"/>
      <c r="I3730" s="782"/>
      <c r="J3730" s="1398"/>
      <c r="L3730" s="1399"/>
      <c r="R3730" s="1213"/>
      <c r="S3730" s="1213"/>
    </row>
    <row r="3731" spans="1:19" ht="9.75" hidden="1" customHeight="1">
      <c r="A3731" s="1145"/>
      <c r="B3731" s="1145"/>
      <c r="C3731" s="1144"/>
      <c r="D3731" s="1147"/>
      <c r="E3731" s="1149"/>
      <c r="F3731" s="1213"/>
      <c r="G3731" s="1149"/>
      <c r="H3731" s="1238"/>
      <c r="I3731" s="782"/>
      <c r="J3731" s="1398"/>
      <c r="L3731" s="1399"/>
      <c r="R3731" s="1213"/>
      <c r="S3731" s="1213"/>
    </row>
    <row r="3732" spans="1:19" ht="9.75" hidden="1" customHeight="1">
      <c r="A3732" s="1145"/>
      <c r="B3732" s="1145"/>
      <c r="C3732" s="1144"/>
      <c r="D3732" s="1147"/>
      <c r="E3732" s="1149"/>
      <c r="F3732" s="1214"/>
      <c r="G3732" s="1149"/>
      <c r="H3732" s="1238"/>
      <c r="I3732" s="782"/>
      <c r="J3732" s="1398"/>
      <c r="L3732" s="1399"/>
      <c r="R3732" s="1214"/>
      <c r="S3732" s="1214"/>
    </row>
    <row r="3733" spans="1:19" ht="9.75" hidden="1" customHeight="1">
      <c r="A3733" s="1145"/>
      <c r="B3733" s="1145"/>
      <c r="C3733" s="1144"/>
      <c r="D3733" s="1147"/>
      <c r="E3733" s="1149"/>
      <c r="F3733" s="1212"/>
      <c r="G3733" s="1149">
        <f>+L3733</f>
        <v>0</v>
      </c>
      <c r="H3733" s="1238">
        <f>E3733*G3733</f>
        <v>0</v>
      </c>
      <c r="I3733" s="782"/>
      <c r="J3733" s="1397">
        <f>+F3733</f>
        <v>0</v>
      </c>
      <c r="L3733" s="1399">
        <f>J3733*$L$3</f>
        <v>0</v>
      </c>
      <c r="R3733" s="1212"/>
      <c r="S3733" s="1212"/>
    </row>
    <row r="3734" spans="1:19" ht="9.75" hidden="1" customHeight="1">
      <c r="A3734" s="1145"/>
      <c r="B3734" s="1145"/>
      <c r="C3734" s="1144"/>
      <c r="D3734" s="1147"/>
      <c r="E3734" s="1149"/>
      <c r="F3734" s="1213"/>
      <c r="G3734" s="1149"/>
      <c r="H3734" s="1238"/>
      <c r="I3734" s="782"/>
      <c r="J3734" s="1398"/>
      <c r="L3734" s="1399"/>
      <c r="R3734" s="1213"/>
      <c r="S3734" s="1213"/>
    </row>
    <row r="3735" spans="1:19" ht="9.75" hidden="1" customHeight="1">
      <c r="A3735" s="1145"/>
      <c r="B3735" s="1145"/>
      <c r="C3735" s="1144"/>
      <c r="D3735" s="1147"/>
      <c r="E3735" s="1149"/>
      <c r="F3735" s="1213"/>
      <c r="G3735" s="1149"/>
      <c r="H3735" s="1238"/>
      <c r="I3735" s="782"/>
      <c r="J3735" s="1398"/>
      <c r="L3735" s="1399"/>
      <c r="R3735" s="1213"/>
      <c r="S3735" s="1213"/>
    </row>
    <row r="3736" spans="1:19" ht="9.75" hidden="1" customHeight="1">
      <c r="A3736" s="1145"/>
      <c r="B3736" s="1145"/>
      <c r="C3736" s="1144"/>
      <c r="D3736" s="1147"/>
      <c r="E3736" s="1149"/>
      <c r="F3736" s="1213"/>
      <c r="G3736" s="1149"/>
      <c r="H3736" s="1238"/>
      <c r="I3736" s="782"/>
      <c r="J3736" s="1398"/>
      <c r="L3736" s="1399"/>
      <c r="R3736" s="1213"/>
      <c r="S3736" s="1213"/>
    </row>
    <row r="3737" spans="1:19" ht="9.75" hidden="1" customHeight="1">
      <c r="A3737" s="1145"/>
      <c r="B3737" s="1145"/>
      <c r="C3737" s="1144"/>
      <c r="D3737" s="1147"/>
      <c r="E3737" s="1149"/>
      <c r="F3737" s="1214"/>
      <c r="G3737" s="1149"/>
      <c r="H3737" s="1238"/>
      <c r="I3737" s="782"/>
      <c r="J3737" s="1398"/>
      <c r="L3737" s="1399"/>
      <c r="R3737" s="1214"/>
      <c r="S3737" s="1214"/>
    </row>
    <row r="3738" spans="1:19" ht="9.75" hidden="1" customHeight="1">
      <c r="A3738" s="1145"/>
      <c r="B3738" s="1145"/>
      <c r="C3738" s="1144"/>
      <c r="D3738" s="1147"/>
      <c r="E3738" s="1149"/>
      <c r="F3738" s="1212"/>
      <c r="G3738" s="1149">
        <f>+L3738</f>
        <v>0</v>
      </c>
      <c r="H3738" s="1238">
        <f>E3738*G3738</f>
        <v>0</v>
      </c>
      <c r="I3738" s="782"/>
      <c r="J3738" s="1397">
        <f>+F3738</f>
        <v>0</v>
      </c>
      <c r="L3738" s="1399">
        <f>J3738*$L$3</f>
        <v>0</v>
      </c>
      <c r="R3738" s="1212"/>
      <c r="S3738" s="1212"/>
    </row>
    <row r="3739" spans="1:19" ht="9.75" hidden="1" customHeight="1">
      <c r="A3739" s="1145"/>
      <c r="B3739" s="1145"/>
      <c r="C3739" s="1144"/>
      <c r="D3739" s="1147"/>
      <c r="E3739" s="1149"/>
      <c r="F3739" s="1213"/>
      <c r="G3739" s="1149"/>
      <c r="H3739" s="1238"/>
      <c r="I3739" s="782"/>
      <c r="J3739" s="1398"/>
      <c r="L3739" s="1399"/>
      <c r="R3739" s="1213"/>
      <c r="S3739" s="1213"/>
    </row>
    <row r="3740" spans="1:19" ht="9.75" hidden="1" customHeight="1">
      <c r="A3740" s="1145"/>
      <c r="B3740" s="1145"/>
      <c r="C3740" s="1144"/>
      <c r="D3740" s="1147"/>
      <c r="E3740" s="1149"/>
      <c r="F3740" s="1213"/>
      <c r="G3740" s="1149"/>
      <c r="H3740" s="1238"/>
      <c r="I3740" s="782"/>
      <c r="J3740" s="1398"/>
      <c r="L3740" s="1399"/>
      <c r="R3740" s="1213"/>
      <c r="S3740" s="1213"/>
    </row>
    <row r="3741" spans="1:19" ht="9.75" hidden="1" customHeight="1">
      <c r="A3741" s="1145"/>
      <c r="B3741" s="1145"/>
      <c r="C3741" s="1144"/>
      <c r="D3741" s="1147"/>
      <c r="E3741" s="1149"/>
      <c r="F3741" s="1213"/>
      <c r="G3741" s="1149"/>
      <c r="H3741" s="1238"/>
      <c r="I3741" s="782"/>
      <c r="J3741" s="1398"/>
      <c r="L3741" s="1399"/>
      <c r="R3741" s="1213"/>
      <c r="S3741" s="1213"/>
    </row>
    <row r="3742" spans="1:19" ht="9.75" hidden="1" customHeight="1">
      <c r="A3742" s="1145"/>
      <c r="B3742" s="1145"/>
      <c r="C3742" s="1144"/>
      <c r="D3742" s="1147"/>
      <c r="E3742" s="1149"/>
      <c r="F3742" s="1214"/>
      <c r="G3742" s="1149"/>
      <c r="H3742" s="1238"/>
      <c r="I3742" s="782"/>
      <c r="J3742" s="1398"/>
      <c r="L3742" s="1399"/>
      <c r="R3742" s="1214"/>
      <c r="S3742" s="1214"/>
    </row>
    <row r="3743" spans="1:19" ht="9.75" hidden="1" customHeight="1">
      <c r="A3743" s="1145"/>
      <c r="B3743" s="1145"/>
      <c r="C3743" s="1144"/>
      <c r="D3743" s="1147"/>
      <c r="E3743" s="1149"/>
      <c r="F3743" s="1212"/>
      <c r="G3743" s="1149">
        <f>+L3743</f>
        <v>0</v>
      </c>
      <c r="H3743" s="1238">
        <f>E3743*G3743</f>
        <v>0</v>
      </c>
      <c r="I3743" s="782"/>
      <c r="J3743" s="1397">
        <f>+F3743</f>
        <v>0</v>
      </c>
      <c r="L3743" s="1399">
        <f>J3743*$L$3</f>
        <v>0</v>
      </c>
      <c r="R3743" s="1212"/>
      <c r="S3743" s="1212"/>
    </row>
    <row r="3744" spans="1:19" ht="9.75" hidden="1" customHeight="1">
      <c r="A3744" s="1145"/>
      <c r="B3744" s="1145"/>
      <c r="C3744" s="1144"/>
      <c r="D3744" s="1147"/>
      <c r="E3744" s="1149"/>
      <c r="F3744" s="1213"/>
      <c r="G3744" s="1149"/>
      <c r="H3744" s="1238"/>
      <c r="I3744" s="782"/>
      <c r="J3744" s="1398"/>
      <c r="L3744" s="1399"/>
      <c r="R3744" s="1213"/>
      <c r="S3744" s="1213"/>
    </row>
    <row r="3745" spans="1:19" ht="9.75" hidden="1" customHeight="1">
      <c r="A3745" s="1145"/>
      <c r="B3745" s="1145"/>
      <c r="C3745" s="1144"/>
      <c r="D3745" s="1147"/>
      <c r="E3745" s="1149"/>
      <c r="F3745" s="1213"/>
      <c r="G3745" s="1149"/>
      <c r="H3745" s="1238"/>
      <c r="I3745" s="782"/>
      <c r="J3745" s="1398"/>
      <c r="L3745" s="1399"/>
      <c r="R3745" s="1213"/>
      <c r="S3745" s="1213"/>
    </row>
    <row r="3746" spans="1:19" ht="9.75" hidden="1" customHeight="1">
      <c r="A3746" s="1145"/>
      <c r="B3746" s="1145"/>
      <c r="C3746" s="1144"/>
      <c r="D3746" s="1147"/>
      <c r="E3746" s="1149"/>
      <c r="F3746" s="1213"/>
      <c r="G3746" s="1149"/>
      <c r="H3746" s="1238"/>
      <c r="I3746" s="782"/>
      <c r="J3746" s="1398"/>
      <c r="L3746" s="1399"/>
      <c r="R3746" s="1213"/>
      <c r="S3746" s="1213"/>
    </row>
    <row r="3747" spans="1:19" ht="8.25" hidden="1" customHeight="1">
      <c r="A3747" s="1145"/>
      <c r="B3747" s="1145"/>
      <c r="C3747" s="1144"/>
      <c r="D3747" s="1147"/>
      <c r="E3747" s="1149"/>
      <c r="F3747" s="1214"/>
      <c r="G3747" s="1149"/>
      <c r="H3747" s="1238"/>
      <c r="I3747" s="782"/>
      <c r="J3747" s="1398"/>
      <c r="L3747" s="1399"/>
      <c r="R3747" s="1214"/>
      <c r="S3747" s="1214"/>
    </row>
    <row r="3748" spans="1:19" ht="9.75" hidden="1" customHeight="1">
      <c r="A3748" s="1145"/>
      <c r="B3748" s="1145"/>
      <c r="C3748" s="1144"/>
      <c r="D3748" s="1147"/>
      <c r="E3748" s="1149"/>
      <c r="F3748" s="1212"/>
      <c r="G3748" s="1149">
        <f>+L3748</f>
        <v>0</v>
      </c>
      <c r="H3748" s="1238">
        <f>E3748*G3748</f>
        <v>0</v>
      </c>
      <c r="I3748" s="782"/>
      <c r="J3748" s="1397">
        <f>+F3748</f>
        <v>0</v>
      </c>
      <c r="L3748" s="1399">
        <f>J3748*$L$3</f>
        <v>0</v>
      </c>
      <c r="R3748" s="1212"/>
      <c r="S3748" s="1212"/>
    </row>
    <row r="3749" spans="1:19" ht="9.75" hidden="1" customHeight="1">
      <c r="A3749" s="1145"/>
      <c r="B3749" s="1145"/>
      <c r="C3749" s="1144"/>
      <c r="D3749" s="1147"/>
      <c r="E3749" s="1149"/>
      <c r="F3749" s="1213"/>
      <c r="G3749" s="1149"/>
      <c r="H3749" s="1238"/>
      <c r="I3749" s="782"/>
      <c r="J3749" s="1398"/>
      <c r="L3749" s="1399"/>
      <c r="R3749" s="1213"/>
      <c r="S3749" s="1213"/>
    </row>
    <row r="3750" spans="1:19" ht="9.75" hidden="1" customHeight="1">
      <c r="A3750" s="1145"/>
      <c r="B3750" s="1145"/>
      <c r="C3750" s="1144"/>
      <c r="D3750" s="1147"/>
      <c r="E3750" s="1149"/>
      <c r="F3750" s="1213"/>
      <c r="G3750" s="1149"/>
      <c r="H3750" s="1238"/>
      <c r="I3750" s="782"/>
      <c r="J3750" s="1398"/>
      <c r="L3750" s="1399"/>
      <c r="R3750" s="1213"/>
      <c r="S3750" s="1213"/>
    </row>
    <row r="3751" spans="1:19" ht="9.75" hidden="1" customHeight="1">
      <c r="A3751" s="1145"/>
      <c r="B3751" s="1145"/>
      <c r="C3751" s="1144"/>
      <c r="D3751" s="1147"/>
      <c r="E3751" s="1149"/>
      <c r="F3751" s="1213"/>
      <c r="G3751" s="1149"/>
      <c r="H3751" s="1238"/>
      <c r="I3751" s="782"/>
      <c r="J3751" s="1398"/>
      <c r="L3751" s="1399"/>
      <c r="R3751" s="1213"/>
      <c r="S3751" s="1213"/>
    </row>
    <row r="3752" spans="1:19" ht="6.75" hidden="1" customHeight="1">
      <c r="A3752" s="1145"/>
      <c r="B3752" s="1145"/>
      <c r="C3752" s="1144"/>
      <c r="D3752" s="1147"/>
      <c r="E3752" s="1149"/>
      <c r="F3752" s="1214"/>
      <c r="G3752" s="1149"/>
      <c r="H3752" s="1238"/>
      <c r="I3752" s="782"/>
      <c r="J3752" s="1398"/>
      <c r="L3752" s="1399"/>
      <c r="R3752" s="1214"/>
      <c r="S3752" s="1214"/>
    </row>
    <row r="3753" spans="1:19" ht="9.75" hidden="1" customHeight="1">
      <c r="A3753" s="1145"/>
      <c r="B3753" s="1145"/>
      <c r="C3753" s="1144"/>
      <c r="D3753" s="1147"/>
      <c r="E3753" s="1146"/>
      <c r="F3753" s="1154"/>
      <c r="G3753" s="1149">
        <f>+L3753</f>
        <v>0</v>
      </c>
      <c r="H3753" s="1238">
        <f>E3753*G3753</f>
        <v>0</v>
      </c>
      <c r="I3753" s="782"/>
      <c r="J3753" s="1397">
        <f>+F3753</f>
        <v>0</v>
      </c>
      <c r="L3753" s="1399">
        <f>J3753*$L$3</f>
        <v>0</v>
      </c>
      <c r="R3753" s="1154"/>
      <c r="S3753" s="1154"/>
    </row>
    <row r="3754" spans="1:19" ht="9.75" hidden="1" customHeight="1">
      <c r="A3754" s="1145"/>
      <c r="B3754" s="1145"/>
      <c r="C3754" s="1144"/>
      <c r="D3754" s="1147"/>
      <c r="E3754" s="1146"/>
      <c r="F3754" s="1155"/>
      <c r="G3754" s="1149"/>
      <c r="H3754" s="1238"/>
      <c r="I3754" s="782"/>
      <c r="J3754" s="1398"/>
      <c r="L3754" s="1399"/>
      <c r="R3754" s="1155"/>
      <c r="S3754" s="1155"/>
    </row>
    <row r="3755" spans="1:19" ht="9.75" hidden="1" customHeight="1">
      <c r="A3755" s="1145"/>
      <c r="B3755" s="1145"/>
      <c r="C3755" s="1144"/>
      <c r="D3755" s="1147"/>
      <c r="E3755" s="1146"/>
      <c r="F3755" s="1155"/>
      <c r="G3755" s="1149"/>
      <c r="H3755" s="1238"/>
      <c r="I3755" s="782"/>
      <c r="J3755" s="1398"/>
      <c r="L3755" s="1399"/>
      <c r="R3755" s="1155"/>
      <c r="S3755" s="1155"/>
    </row>
    <row r="3756" spans="1:19" ht="9.75" hidden="1" customHeight="1">
      <c r="A3756" s="1145"/>
      <c r="B3756" s="1145"/>
      <c r="C3756" s="1144"/>
      <c r="D3756" s="1147"/>
      <c r="E3756" s="1146"/>
      <c r="F3756" s="1155"/>
      <c r="G3756" s="1149"/>
      <c r="H3756" s="1238"/>
      <c r="I3756" s="782"/>
      <c r="J3756" s="1398"/>
      <c r="L3756" s="1399"/>
      <c r="R3756" s="1155"/>
      <c r="S3756" s="1155"/>
    </row>
    <row r="3757" spans="1:19" ht="9.75" hidden="1" customHeight="1">
      <c r="A3757" s="1145"/>
      <c r="B3757" s="1145"/>
      <c r="C3757" s="1144"/>
      <c r="D3757" s="1147"/>
      <c r="E3757" s="1146"/>
      <c r="F3757" s="1156"/>
      <c r="G3757" s="1149"/>
      <c r="H3757" s="1238"/>
      <c r="I3757" s="782"/>
      <c r="J3757" s="1398"/>
      <c r="L3757" s="1399"/>
      <c r="R3757" s="1156"/>
      <c r="S3757" s="1156"/>
    </row>
    <row r="3758" spans="1:19" ht="9.75" hidden="1" customHeight="1">
      <c r="A3758" s="1145"/>
      <c r="B3758" s="1145"/>
      <c r="C3758" s="1144"/>
      <c r="D3758" s="1147"/>
      <c r="E3758" s="1149"/>
      <c r="F3758" s="1212"/>
      <c r="G3758" s="1149">
        <f>+L3758</f>
        <v>0</v>
      </c>
      <c r="H3758" s="1238">
        <f>E3758*G3758</f>
        <v>0</v>
      </c>
      <c r="I3758" s="782"/>
      <c r="J3758" s="1397">
        <f>+F3758</f>
        <v>0</v>
      </c>
      <c r="L3758" s="1399">
        <f>J3758*$L$3</f>
        <v>0</v>
      </c>
      <c r="R3758" s="1212"/>
      <c r="S3758" s="1212"/>
    </row>
    <row r="3759" spans="1:19" ht="9.75" hidden="1" customHeight="1">
      <c r="A3759" s="1145"/>
      <c r="B3759" s="1145"/>
      <c r="C3759" s="1144"/>
      <c r="D3759" s="1147"/>
      <c r="E3759" s="1149"/>
      <c r="F3759" s="1213"/>
      <c r="G3759" s="1149"/>
      <c r="H3759" s="1238"/>
      <c r="I3759" s="782"/>
      <c r="J3759" s="1398"/>
      <c r="L3759" s="1399"/>
      <c r="R3759" s="1213"/>
      <c r="S3759" s="1213"/>
    </row>
    <row r="3760" spans="1:19" ht="9.75" hidden="1" customHeight="1">
      <c r="A3760" s="1145"/>
      <c r="B3760" s="1145"/>
      <c r="C3760" s="1144"/>
      <c r="D3760" s="1147"/>
      <c r="E3760" s="1149"/>
      <c r="F3760" s="1213"/>
      <c r="G3760" s="1149"/>
      <c r="H3760" s="1238"/>
      <c r="I3760" s="782"/>
      <c r="J3760" s="1398"/>
      <c r="L3760" s="1399"/>
      <c r="R3760" s="1213"/>
      <c r="S3760" s="1213"/>
    </row>
    <row r="3761" spans="1:19" ht="9.75" hidden="1" customHeight="1">
      <c r="A3761" s="1145"/>
      <c r="B3761" s="1145"/>
      <c r="C3761" s="1144"/>
      <c r="D3761" s="1147"/>
      <c r="E3761" s="1149"/>
      <c r="F3761" s="1213"/>
      <c r="G3761" s="1149"/>
      <c r="H3761" s="1238"/>
      <c r="I3761" s="782"/>
      <c r="J3761" s="1398"/>
      <c r="L3761" s="1399"/>
      <c r="R3761" s="1213"/>
      <c r="S3761" s="1213"/>
    </row>
    <row r="3762" spans="1:19" ht="9.75" hidden="1" customHeight="1">
      <c r="A3762" s="1145"/>
      <c r="B3762" s="1145"/>
      <c r="C3762" s="1144"/>
      <c r="D3762" s="1147"/>
      <c r="E3762" s="1149"/>
      <c r="F3762" s="1214"/>
      <c r="G3762" s="1149"/>
      <c r="H3762" s="1238"/>
      <c r="I3762" s="782"/>
      <c r="J3762" s="1398"/>
      <c r="L3762" s="1399"/>
      <c r="R3762" s="1214"/>
      <c r="S3762" s="1214"/>
    </row>
    <row r="3763" spans="1:19" ht="9.75" hidden="1" customHeight="1">
      <c r="A3763" s="1145"/>
      <c r="B3763" s="1145"/>
      <c r="C3763" s="1415"/>
      <c r="D3763" s="1147"/>
      <c r="E3763" s="1149"/>
      <c r="F3763" s="1212"/>
      <c r="G3763" s="1149">
        <f>+L3763</f>
        <v>0</v>
      </c>
      <c r="H3763" s="1238">
        <f>E3763*G3763</f>
        <v>0</v>
      </c>
      <c r="I3763" s="782"/>
      <c r="J3763" s="1397">
        <f>+F3763</f>
        <v>0</v>
      </c>
      <c r="L3763" s="1399">
        <f>J3763*$L$3</f>
        <v>0</v>
      </c>
      <c r="R3763" s="1212"/>
      <c r="S3763" s="1212"/>
    </row>
    <row r="3764" spans="1:19" ht="9.75" hidden="1" customHeight="1">
      <c r="A3764" s="1145"/>
      <c r="B3764" s="1145"/>
      <c r="C3764" s="1415"/>
      <c r="D3764" s="1147"/>
      <c r="E3764" s="1149"/>
      <c r="F3764" s="1213"/>
      <c r="G3764" s="1149"/>
      <c r="H3764" s="1238"/>
      <c r="I3764" s="782"/>
      <c r="J3764" s="1398"/>
      <c r="L3764" s="1399"/>
      <c r="R3764" s="1213"/>
      <c r="S3764" s="1213"/>
    </row>
    <row r="3765" spans="1:19" ht="9.75" hidden="1" customHeight="1">
      <c r="A3765" s="1145"/>
      <c r="B3765" s="1145"/>
      <c r="C3765" s="1415"/>
      <c r="D3765" s="1147"/>
      <c r="E3765" s="1149"/>
      <c r="F3765" s="1213"/>
      <c r="G3765" s="1149"/>
      <c r="H3765" s="1238"/>
      <c r="I3765" s="782"/>
      <c r="J3765" s="1398"/>
      <c r="L3765" s="1399"/>
      <c r="R3765" s="1213"/>
      <c r="S3765" s="1213"/>
    </row>
    <row r="3766" spans="1:19" ht="9.75" hidden="1" customHeight="1">
      <c r="A3766" s="1145"/>
      <c r="B3766" s="1145"/>
      <c r="C3766" s="1415"/>
      <c r="D3766" s="1147"/>
      <c r="E3766" s="1149"/>
      <c r="F3766" s="1213"/>
      <c r="G3766" s="1149"/>
      <c r="H3766" s="1238"/>
      <c r="I3766" s="782"/>
      <c r="J3766" s="1398"/>
      <c r="L3766" s="1399"/>
      <c r="R3766" s="1213"/>
      <c r="S3766" s="1213"/>
    </row>
    <row r="3767" spans="1:19" ht="9.75" hidden="1" customHeight="1">
      <c r="A3767" s="1145"/>
      <c r="B3767" s="1145"/>
      <c r="C3767" s="1415"/>
      <c r="D3767" s="1147"/>
      <c r="E3767" s="1149"/>
      <c r="F3767" s="1214"/>
      <c r="G3767" s="1149"/>
      <c r="H3767" s="1238"/>
      <c r="I3767" s="782"/>
      <c r="J3767" s="1398"/>
      <c r="L3767" s="1399"/>
      <c r="R3767" s="1214"/>
      <c r="S3767" s="1214"/>
    </row>
    <row r="3768" spans="1:19" ht="9.75" hidden="1" customHeight="1">
      <c r="A3768" s="1145"/>
      <c r="B3768" s="1145"/>
      <c r="C3768" s="1144"/>
      <c r="D3768" s="1147"/>
      <c r="E3768" s="1149"/>
      <c r="F3768" s="1212"/>
      <c r="G3768" s="1149">
        <f>+L3768</f>
        <v>0</v>
      </c>
      <c r="H3768" s="1238">
        <f>E3768*G3768</f>
        <v>0</v>
      </c>
      <c r="I3768" s="782"/>
      <c r="J3768" s="1397">
        <f>+F3768</f>
        <v>0</v>
      </c>
      <c r="L3768" s="1399">
        <f>J3768*$L$3</f>
        <v>0</v>
      </c>
      <c r="R3768" s="1212"/>
      <c r="S3768" s="1212"/>
    </row>
    <row r="3769" spans="1:19" ht="9.75" hidden="1" customHeight="1">
      <c r="A3769" s="1145"/>
      <c r="B3769" s="1145"/>
      <c r="C3769" s="1144"/>
      <c r="D3769" s="1147"/>
      <c r="E3769" s="1149"/>
      <c r="F3769" s="1213"/>
      <c r="G3769" s="1149"/>
      <c r="H3769" s="1238"/>
      <c r="I3769" s="782"/>
      <c r="J3769" s="1398"/>
      <c r="L3769" s="1399"/>
      <c r="R3769" s="1213"/>
      <c r="S3769" s="1213"/>
    </row>
    <row r="3770" spans="1:19" ht="9.75" hidden="1" customHeight="1">
      <c r="A3770" s="1145"/>
      <c r="B3770" s="1145"/>
      <c r="C3770" s="1144"/>
      <c r="D3770" s="1147"/>
      <c r="E3770" s="1149"/>
      <c r="F3770" s="1213"/>
      <c r="G3770" s="1149"/>
      <c r="H3770" s="1238"/>
      <c r="I3770" s="782"/>
      <c r="J3770" s="1398"/>
      <c r="L3770" s="1399"/>
      <c r="R3770" s="1213"/>
      <c r="S3770" s="1213"/>
    </row>
    <row r="3771" spans="1:19" ht="9.75" hidden="1" customHeight="1">
      <c r="A3771" s="1145"/>
      <c r="B3771" s="1145"/>
      <c r="C3771" s="1144"/>
      <c r="D3771" s="1147"/>
      <c r="E3771" s="1149"/>
      <c r="F3771" s="1213"/>
      <c r="G3771" s="1149"/>
      <c r="H3771" s="1238"/>
      <c r="I3771" s="782"/>
      <c r="J3771" s="1398"/>
      <c r="L3771" s="1399"/>
      <c r="R3771" s="1213"/>
      <c r="S3771" s="1213"/>
    </row>
    <row r="3772" spans="1:19" ht="9.75" hidden="1" customHeight="1">
      <c r="A3772" s="1145"/>
      <c r="B3772" s="1145"/>
      <c r="C3772" s="1144"/>
      <c r="D3772" s="1147"/>
      <c r="E3772" s="1149"/>
      <c r="F3772" s="1214"/>
      <c r="G3772" s="1149"/>
      <c r="H3772" s="1238"/>
      <c r="I3772" s="782"/>
      <c r="J3772" s="1398"/>
      <c r="L3772" s="1399"/>
      <c r="R3772" s="1214"/>
      <c r="S3772" s="1214"/>
    </row>
    <row r="3773" spans="1:19" ht="9.75" hidden="1" customHeight="1">
      <c r="A3773" s="1145"/>
      <c r="B3773" s="1145"/>
      <c r="C3773" s="1144"/>
      <c r="D3773" s="1147"/>
      <c r="E3773" s="1149"/>
      <c r="F3773" s="1212"/>
      <c r="G3773" s="1149">
        <f>+L3773</f>
        <v>0</v>
      </c>
      <c r="H3773" s="1238">
        <f>E3773*G3773</f>
        <v>0</v>
      </c>
      <c r="I3773" s="782"/>
      <c r="J3773" s="1397">
        <f>+F3773</f>
        <v>0</v>
      </c>
      <c r="L3773" s="1399">
        <f>J3773*$L$3</f>
        <v>0</v>
      </c>
      <c r="R3773" s="1212"/>
      <c r="S3773" s="1212"/>
    </row>
    <row r="3774" spans="1:19" ht="9.75" hidden="1" customHeight="1">
      <c r="A3774" s="1145"/>
      <c r="B3774" s="1145"/>
      <c r="C3774" s="1144"/>
      <c r="D3774" s="1147"/>
      <c r="E3774" s="1149"/>
      <c r="F3774" s="1213"/>
      <c r="G3774" s="1149"/>
      <c r="H3774" s="1238"/>
      <c r="I3774" s="782"/>
      <c r="J3774" s="1398"/>
      <c r="L3774" s="1399"/>
      <c r="R3774" s="1213"/>
      <c r="S3774" s="1213"/>
    </row>
    <row r="3775" spans="1:19" ht="9.75" hidden="1" customHeight="1">
      <c r="A3775" s="1145"/>
      <c r="B3775" s="1145"/>
      <c r="C3775" s="1144"/>
      <c r="D3775" s="1147"/>
      <c r="E3775" s="1149"/>
      <c r="F3775" s="1213"/>
      <c r="G3775" s="1149"/>
      <c r="H3775" s="1238"/>
      <c r="I3775" s="782"/>
      <c r="J3775" s="1398"/>
      <c r="L3775" s="1399"/>
      <c r="R3775" s="1213"/>
      <c r="S3775" s="1213"/>
    </row>
    <row r="3776" spans="1:19" ht="9.75" hidden="1" customHeight="1">
      <c r="A3776" s="1145"/>
      <c r="B3776" s="1145"/>
      <c r="C3776" s="1144"/>
      <c r="D3776" s="1147"/>
      <c r="E3776" s="1149"/>
      <c r="F3776" s="1213"/>
      <c r="G3776" s="1149"/>
      <c r="H3776" s="1238"/>
      <c r="I3776" s="782"/>
      <c r="J3776" s="1398"/>
      <c r="L3776" s="1399"/>
      <c r="R3776" s="1213"/>
      <c r="S3776" s="1213"/>
    </row>
    <row r="3777" spans="1:19" ht="9.75" hidden="1" customHeight="1">
      <c r="A3777" s="1145"/>
      <c r="B3777" s="1145"/>
      <c r="C3777" s="1144"/>
      <c r="D3777" s="1147"/>
      <c r="E3777" s="1149"/>
      <c r="F3777" s="1214"/>
      <c r="G3777" s="1149"/>
      <c r="H3777" s="1238"/>
      <c r="I3777" s="782"/>
      <c r="J3777" s="1398"/>
      <c r="L3777" s="1399"/>
      <c r="R3777" s="1214"/>
      <c r="S3777" s="1214"/>
    </row>
    <row r="3778" spans="1:19" ht="9.75" hidden="1" customHeight="1">
      <c r="A3778" s="1145"/>
      <c r="B3778" s="1145"/>
      <c r="C3778" s="1144"/>
      <c r="D3778" s="1147"/>
      <c r="E3778" s="1149"/>
      <c r="F3778" s="1212"/>
      <c r="G3778" s="1149">
        <f>+L3778</f>
        <v>0</v>
      </c>
      <c r="H3778" s="1238">
        <f>E3778*G3778</f>
        <v>0</v>
      </c>
      <c r="I3778" s="782"/>
      <c r="J3778" s="1397">
        <f>+F3778</f>
        <v>0</v>
      </c>
      <c r="L3778" s="1399">
        <f>J3778*$L$3</f>
        <v>0</v>
      </c>
      <c r="R3778" s="1212"/>
      <c r="S3778" s="1212"/>
    </row>
    <row r="3779" spans="1:19" ht="9.75" hidden="1" customHeight="1">
      <c r="A3779" s="1145"/>
      <c r="B3779" s="1145"/>
      <c r="C3779" s="1144"/>
      <c r="D3779" s="1147"/>
      <c r="E3779" s="1149"/>
      <c r="F3779" s="1213"/>
      <c r="G3779" s="1149"/>
      <c r="H3779" s="1238"/>
      <c r="I3779" s="782"/>
      <c r="J3779" s="1398"/>
      <c r="L3779" s="1399"/>
      <c r="R3779" s="1213"/>
      <c r="S3779" s="1213"/>
    </row>
    <row r="3780" spans="1:19" ht="9.75" hidden="1" customHeight="1">
      <c r="A3780" s="1145"/>
      <c r="B3780" s="1145"/>
      <c r="C3780" s="1144"/>
      <c r="D3780" s="1147"/>
      <c r="E3780" s="1149"/>
      <c r="F3780" s="1213"/>
      <c r="G3780" s="1149"/>
      <c r="H3780" s="1238"/>
      <c r="I3780" s="782"/>
      <c r="J3780" s="1398"/>
      <c r="L3780" s="1399"/>
      <c r="R3780" s="1213"/>
      <c r="S3780" s="1213"/>
    </row>
    <row r="3781" spans="1:19" ht="9.75" hidden="1" customHeight="1">
      <c r="A3781" s="1145"/>
      <c r="B3781" s="1145"/>
      <c r="C3781" s="1144"/>
      <c r="D3781" s="1147"/>
      <c r="E3781" s="1149"/>
      <c r="F3781" s="1213"/>
      <c r="G3781" s="1149"/>
      <c r="H3781" s="1238"/>
      <c r="I3781" s="782"/>
      <c r="J3781" s="1398"/>
      <c r="L3781" s="1399"/>
      <c r="R3781" s="1213"/>
      <c r="S3781" s="1213"/>
    </row>
    <row r="3782" spans="1:19" ht="9.75" hidden="1" customHeight="1">
      <c r="A3782" s="1145"/>
      <c r="B3782" s="1145"/>
      <c r="C3782" s="1144"/>
      <c r="D3782" s="1147"/>
      <c r="E3782" s="1149"/>
      <c r="F3782" s="1214"/>
      <c r="G3782" s="1149"/>
      <c r="H3782" s="1238"/>
      <c r="I3782" s="782"/>
      <c r="J3782" s="1398"/>
      <c r="L3782" s="1399"/>
      <c r="R3782" s="1214"/>
      <c r="S3782" s="1214"/>
    </row>
    <row r="3783" spans="1:19" ht="9.75" hidden="1" customHeight="1">
      <c r="A3783" s="1145"/>
      <c r="B3783" s="1145"/>
      <c r="C3783" s="1144"/>
      <c r="D3783" s="1147"/>
      <c r="E3783" s="1149"/>
      <c r="F3783" s="1212"/>
      <c r="G3783" s="1149">
        <f>+L3783</f>
        <v>0</v>
      </c>
      <c r="H3783" s="1238">
        <f>E3783*G3783</f>
        <v>0</v>
      </c>
      <c r="I3783" s="782"/>
      <c r="J3783" s="1397">
        <f>+F3783</f>
        <v>0</v>
      </c>
      <c r="L3783" s="1399">
        <f>J3783*$L$3</f>
        <v>0</v>
      </c>
      <c r="R3783" s="1212"/>
      <c r="S3783" s="1212"/>
    </row>
    <row r="3784" spans="1:19" ht="9.75" hidden="1" customHeight="1">
      <c r="A3784" s="1145"/>
      <c r="B3784" s="1145"/>
      <c r="C3784" s="1144"/>
      <c r="D3784" s="1147"/>
      <c r="E3784" s="1149"/>
      <c r="F3784" s="1213"/>
      <c r="G3784" s="1149"/>
      <c r="H3784" s="1238"/>
      <c r="I3784" s="782"/>
      <c r="J3784" s="1398"/>
      <c r="L3784" s="1399"/>
      <c r="R3784" s="1213"/>
      <c r="S3784" s="1213"/>
    </row>
    <row r="3785" spans="1:19" ht="9.75" hidden="1" customHeight="1">
      <c r="A3785" s="1145"/>
      <c r="B3785" s="1145"/>
      <c r="C3785" s="1144"/>
      <c r="D3785" s="1147"/>
      <c r="E3785" s="1149"/>
      <c r="F3785" s="1213"/>
      <c r="G3785" s="1149"/>
      <c r="H3785" s="1238"/>
      <c r="I3785" s="782"/>
      <c r="J3785" s="1398"/>
      <c r="L3785" s="1399"/>
      <c r="R3785" s="1213"/>
      <c r="S3785" s="1213"/>
    </row>
    <row r="3786" spans="1:19" ht="9.75" hidden="1" customHeight="1">
      <c r="A3786" s="1145"/>
      <c r="B3786" s="1145"/>
      <c r="C3786" s="1144"/>
      <c r="D3786" s="1147"/>
      <c r="E3786" s="1149"/>
      <c r="F3786" s="1213"/>
      <c r="G3786" s="1149"/>
      <c r="H3786" s="1238"/>
      <c r="I3786" s="782"/>
      <c r="J3786" s="1398"/>
      <c r="L3786" s="1399"/>
      <c r="R3786" s="1213"/>
      <c r="S3786" s="1213"/>
    </row>
    <row r="3787" spans="1:19" ht="9.75" hidden="1" customHeight="1">
      <c r="A3787" s="1145"/>
      <c r="B3787" s="1145"/>
      <c r="C3787" s="1144"/>
      <c r="D3787" s="1147"/>
      <c r="E3787" s="1149"/>
      <c r="F3787" s="1214"/>
      <c r="G3787" s="1149"/>
      <c r="H3787" s="1238"/>
      <c r="I3787" s="782"/>
      <c r="J3787" s="1398"/>
      <c r="L3787" s="1399"/>
      <c r="R3787" s="1214"/>
      <c r="S3787" s="1214"/>
    </row>
    <row r="3788" spans="1:19" ht="9.75" hidden="1" customHeight="1">
      <c r="A3788" s="1145"/>
      <c r="B3788" s="1145"/>
      <c r="C3788" s="1144"/>
      <c r="D3788" s="1147"/>
      <c r="E3788" s="1149"/>
      <c r="F3788" s="1212"/>
      <c r="G3788" s="1149">
        <f>+L3788</f>
        <v>0</v>
      </c>
      <c r="H3788" s="1238">
        <f>E3788*G3788</f>
        <v>0</v>
      </c>
      <c r="I3788" s="782"/>
      <c r="J3788" s="1397">
        <f>+F3788</f>
        <v>0</v>
      </c>
      <c r="L3788" s="1399">
        <f>J3788*$L$3</f>
        <v>0</v>
      </c>
      <c r="R3788" s="1212"/>
      <c r="S3788" s="1212"/>
    </row>
    <row r="3789" spans="1:19" ht="9.75" hidden="1" customHeight="1">
      <c r="A3789" s="1145"/>
      <c r="B3789" s="1145"/>
      <c r="C3789" s="1144"/>
      <c r="D3789" s="1147"/>
      <c r="E3789" s="1149"/>
      <c r="F3789" s="1213"/>
      <c r="G3789" s="1149"/>
      <c r="H3789" s="1238"/>
      <c r="I3789" s="782"/>
      <c r="J3789" s="1398"/>
      <c r="L3789" s="1399"/>
      <c r="R3789" s="1213"/>
      <c r="S3789" s="1213"/>
    </row>
    <row r="3790" spans="1:19" ht="9.75" hidden="1" customHeight="1">
      <c r="A3790" s="1145"/>
      <c r="B3790" s="1145"/>
      <c r="C3790" s="1144"/>
      <c r="D3790" s="1147"/>
      <c r="E3790" s="1149"/>
      <c r="F3790" s="1213"/>
      <c r="G3790" s="1149"/>
      <c r="H3790" s="1238"/>
      <c r="I3790" s="782"/>
      <c r="J3790" s="1398"/>
      <c r="L3790" s="1399"/>
      <c r="R3790" s="1213"/>
      <c r="S3790" s="1213"/>
    </row>
    <row r="3791" spans="1:19" ht="9.75" hidden="1" customHeight="1">
      <c r="A3791" s="1145"/>
      <c r="B3791" s="1145"/>
      <c r="C3791" s="1144"/>
      <c r="D3791" s="1147"/>
      <c r="E3791" s="1149"/>
      <c r="F3791" s="1213"/>
      <c r="G3791" s="1149"/>
      <c r="H3791" s="1238"/>
      <c r="I3791" s="782"/>
      <c r="J3791" s="1398"/>
      <c r="L3791" s="1399"/>
      <c r="R3791" s="1213"/>
      <c r="S3791" s="1213"/>
    </row>
    <row r="3792" spans="1:19" ht="9.75" hidden="1" customHeight="1">
      <c r="A3792" s="1145"/>
      <c r="B3792" s="1145"/>
      <c r="C3792" s="1144"/>
      <c r="D3792" s="1147"/>
      <c r="E3792" s="1149"/>
      <c r="F3792" s="1214"/>
      <c r="G3792" s="1149"/>
      <c r="H3792" s="1238"/>
      <c r="I3792" s="782"/>
      <c r="J3792" s="1398"/>
      <c r="L3792" s="1399"/>
      <c r="R3792" s="1214"/>
      <c r="S3792" s="1214"/>
    </row>
    <row r="3793" spans="1:19" ht="9.75" hidden="1" customHeight="1">
      <c r="A3793" s="1145"/>
      <c r="B3793" s="1145"/>
      <c r="C3793" s="1144"/>
      <c r="D3793" s="1147"/>
      <c r="E3793" s="1149"/>
      <c r="F3793" s="1212"/>
      <c r="G3793" s="1149">
        <f>+L3793</f>
        <v>0</v>
      </c>
      <c r="H3793" s="1238">
        <f>E3793*G3793</f>
        <v>0</v>
      </c>
      <c r="I3793" s="782"/>
      <c r="J3793" s="1397">
        <f>+F3793</f>
        <v>0</v>
      </c>
      <c r="L3793" s="1399">
        <f>J3793*$L$3</f>
        <v>0</v>
      </c>
      <c r="R3793" s="1212"/>
      <c r="S3793" s="1212"/>
    </row>
    <row r="3794" spans="1:19" ht="9.75" hidden="1" customHeight="1">
      <c r="A3794" s="1145"/>
      <c r="B3794" s="1145"/>
      <c r="C3794" s="1144"/>
      <c r="D3794" s="1147"/>
      <c r="E3794" s="1149"/>
      <c r="F3794" s="1213"/>
      <c r="G3794" s="1149"/>
      <c r="H3794" s="1238"/>
      <c r="I3794" s="782"/>
      <c r="J3794" s="1398"/>
      <c r="L3794" s="1399"/>
      <c r="R3794" s="1213"/>
      <c r="S3794" s="1213"/>
    </row>
    <row r="3795" spans="1:19" ht="9.75" hidden="1" customHeight="1">
      <c r="A3795" s="1145"/>
      <c r="B3795" s="1145"/>
      <c r="C3795" s="1144"/>
      <c r="D3795" s="1147"/>
      <c r="E3795" s="1149"/>
      <c r="F3795" s="1213"/>
      <c r="G3795" s="1149"/>
      <c r="H3795" s="1238"/>
      <c r="I3795" s="782"/>
      <c r="J3795" s="1398"/>
      <c r="L3795" s="1399"/>
      <c r="R3795" s="1213"/>
      <c r="S3795" s="1213"/>
    </row>
    <row r="3796" spans="1:19" ht="9.75" hidden="1" customHeight="1">
      <c r="A3796" s="1145"/>
      <c r="B3796" s="1145"/>
      <c r="C3796" s="1144"/>
      <c r="D3796" s="1147"/>
      <c r="E3796" s="1149"/>
      <c r="F3796" s="1213"/>
      <c r="G3796" s="1149"/>
      <c r="H3796" s="1238"/>
      <c r="I3796" s="782"/>
      <c r="J3796" s="1398"/>
      <c r="L3796" s="1399"/>
      <c r="R3796" s="1213"/>
      <c r="S3796" s="1213"/>
    </row>
    <row r="3797" spans="1:19" ht="9.75" hidden="1" customHeight="1">
      <c r="A3797" s="1145"/>
      <c r="B3797" s="1145"/>
      <c r="C3797" s="1144"/>
      <c r="D3797" s="1147"/>
      <c r="E3797" s="1149"/>
      <c r="F3797" s="1214"/>
      <c r="G3797" s="1149"/>
      <c r="H3797" s="1238"/>
      <c r="I3797" s="782"/>
      <c r="J3797" s="1398"/>
      <c r="L3797" s="1399"/>
      <c r="R3797" s="1214"/>
      <c r="S3797" s="1214"/>
    </row>
    <row r="3798" spans="1:19" ht="9.75" hidden="1" customHeight="1">
      <c r="A3798" s="1145"/>
      <c r="B3798" s="1145"/>
      <c r="C3798" s="1144"/>
      <c r="D3798" s="1147"/>
      <c r="E3798" s="1149"/>
      <c r="F3798" s="1212"/>
      <c r="G3798" s="1149">
        <f>+L3798</f>
        <v>0</v>
      </c>
      <c r="H3798" s="1238">
        <f>E3798*G3798</f>
        <v>0</v>
      </c>
      <c r="I3798" s="782"/>
      <c r="J3798" s="1397">
        <f>+F3798</f>
        <v>0</v>
      </c>
      <c r="L3798" s="1399">
        <f>J3798*$L$3</f>
        <v>0</v>
      </c>
      <c r="R3798" s="1212"/>
      <c r="S3798" s="1212"/>
    </row>
    <row r="3799" spans="1:19" ht="9.75" hidden="1" customHeight="1">
      <c r="A3799" s="1145"/>
      <c r="B3799" s="1145"/>
      <c r="C3799" s="1144"/>
      <c r="D3799" s="1147"/>
      <c r="E3799" s="1149"/>
      <c r="F3799" s="1213"/>
      <c r="G3799" s="1149"/>
      <c r="H3799" s="1238"/>
      <c r="I3799" s="782"/>
      <c r="J3799" s="1398"/>
      <c r="L3799" s="1399"/>
      <c r="R3799" s="1213"/>
      <c r="S3799" s="1213"/>
    </row>
    <row r="3800" spans="1:19" ht="9.75" hidden="1" customHeight="1">
      <c r="A3800" s="1145"/>
      <c r="B3800" s="1145"/>
      <c r="C3800" s="1144"/>
      <c r="D3800" s="1147"/>
      <c r="E3800" s="1149"/>
      <c r="F3800" s="1213"/>
      <c r="G3800" s="1149"/>
      <c r="H3800" s="1238"/>
      <c r="I3800" s="782"/>
      <c r="J3800" s="1398"/>
      <c r="L3800" s="1399"/>
      <c r="R3800" s="1213"/>
      <c r="S3800" s="1213"/>
    </row>
    <row r="3801" spans="1:19" ht="9.75" hidden="1" customHeight="1">
      <c r="A3801" s="1145"/>
      <c r="B3801" s="1145"/>
      <c r="C3801" s="1144"/>
      <c r="D3801" s="1147"/>
      <c r="E3801" s="1149"/>
      <c r="F3801" s="1213"/>
      <c r="G3801" s="1149"/>
      <c r="H3801" s="1238"/>
      <c r="I3801" s="782"/>
      <c r="J3801" s="1398"/>
      <c r="L3801" s="1399"/>
      <c r="R3801" s="1213"/>
      <c r="S3801" s="1213"/>
    </row>
    <row r="3802" spans="1:19" ht="9.75" hidden="1" customHeight="1">
      <c r="A3802" s="1145"/>
      <c r="B3802" s="1145"/>
      <c r="C3802" s="1144"/>
      <c r="D3802" s="1147"/>
      <c r="E3802" s="1149"/>
      <c r="F3802" s="1214"/>
      <c r="G3802" s="1149"/>
      <c r="H3802" s="1238"/>
      <c r="I3802" s="782"/>
      <c r="J3802" s="1398"/>
      <c r="L3802" s="1399"/>
      <c r="R3802" s="1214"/>
      <c r="S3802" s="1214"/>
    </row>
    <row r="3803" spans="1:19" ht="9.75" hidden="1" customHeight="1">
      <c r="A3803" s="1145"/>
      <c r="B3803" s="1145"/>
      <c r="C3803" s="1144"/>
      <c r="D3803" s="1147"/>
      <c r="E3803" s="1149"/>
      <c r="F3803" s="1212"/>
      <c r="G3803" s="1149">
        <f>+L3803</f>
        <v>0</v>
      </c>
      <c r="H3803" s="1238">
        <f>E3803*G3803</f>
        <v>0</v>
      </c>
      <c r="I3803" s="782"/>
      <c r="J3803" s="1397">
        <f>+F3803</f>
        <v>0</v>
      </c>
      <c r="L3803" s="1399">
        <f>J3803*$L$3</f>
        <v>0</v>
      </c>
      <c r="R3803" s="1212"/>
      <c r="S3803" s="1212"/>
    </row>
    <row r="3804" spans="1:19" ht="9.75" hidden="1" customHeight="1">
      <c r="A3804" s="1145"/>
      <c r="B3804" s="1145"/>
      <c r="C3804" s="1144"/>
      <c r="D3804" s="1147"/>
      <c r="E3804" s="1149"/>
      <c r="F3804" s="1213"/>
      <c r="G3804" s="1149"/>
      <c r="H3804" s="1238"/>
      <c r="I3804" s="782"/>
      <c r="J3804" s="1398"/>
      <c r="L3804" s="1399"/>
      <c r="R3804" s="1213"/>
      <c r="S3804" s="1213"/>
    </row>
    <row r="3805" spans="1:19" ht="9.75" hidden="1" customHeight="1">
      <c r="A3805" s="1145"/>
      <c r="B3805" s="1145"/>
      <c r="C3805" s="1144"/>
      <c r="D3805" s="1147"/>
      <c r="E3805" s="1149"/>
      <c r="F3805" s="1213"/>
      <c r="G3805" s="1149"/>
      <c r="H3805" s="1238"/>
      <c r="I3805" s="782"/>
      <c r="J3805" s="1398"/>
      <c r="L3805" s="1399"/>
      <c r="R3805" s="1213"/>
      <c r="S3805" s="1213"/>
    </row>
    <row r="3806" spans="1:19" ht="9.75" hidden="1" customHeight="1">
      <c r="A3806" s="1145"/>
      <c r="B3806" s="1145"/>
      <c r="C3806" s="1144"/>
      <c r="D3806" s="1147"/>
      <c r="E3806" s="1149"/>
      <c r="F3806" s="1213"/>
      <c r="G3806" s="1149"/>
      <c r="H3806" s="1238"/>
      <c r="I3806" s="782"/>
      <c r="J3806" s="1398"/>
      <c r="L3806" s="1399"/>
      <c r="R3806" s="1213"/>
      <c r="S3806" s="1213"/>
    </row>
    <row r="3807" spans="1:19" ht="9.75" hidden="1" customHeight="1">
      <c r="A3807" s="1145"/>
      <c r="B3807" s="1145"/>
      <c r="C3807" s="1144"/>
      <c r="D3807" s="1147"/>
      <c r="E3807" s="1149"/>
      <c r="F3807" s="1214"/>
      <c r="G3807" s="1149"/>
      <c r="H3807" s="1238"/>
      <c r="I3807" s="782"/>
      <c r="J3807" s="1398"/>
      <c r="L3807" s="1399"/>
      <c r="R3807" s="1214"/>
      <c r="S3807" s="1214"/>
    </row>
    <row r="3808" spans="1:19" ht="9.75" hidden="1" customHeight="1">
      <c r="A3808" s="1145"/>
      <c r="B3808" s="1145"/>
      <c r="C3808" s="1144"/>
      <c r="D3808" s="1147"/>
      <c r="E3808" s="1149"/>
      <c r="F3808" s="1212"/>
      <c r="G3808" s="1149">
        <f>+L3808</f>
        <v>0</v>
      </c>
      <c r="H3808" s="1238">
        <f>E3808*G3808</f>
        <v>0</v>
      </c>
      <c r="I3808" s="782"/>
      <c r="J3808" s="1397">
        <f>+F3808</f>
        <v>0</v>
      </c>
      <c r="L3808" s="1399">
        <f>J3808*$L$3</f>
        <v>0</v>
      </c>
      <c r="R3808" s="1212"/>
      <c r="S3808" s="1212"/>
    </row>
    <row r="3809" spans="1:19" ht="9.75" hidden="1" customHeight="1">
      <c r="A3809" s="1145"/>
      <c r="B3809" s="1145"/>
      <c r="C3809" s="1144"/>
      <c r="D3809" s="1147"/>
      <c r="E3809" s="1149"/>
      <c r="F3809" s="1213"/>
      <c r="G3809" s="1149"/>
      <c r="H3809" s="1238"/>
      <c r="I3809" s="782"/>
      <c r="J3809" s="1398"/>
      <c r="L3809" s="1399"/>
      <c r="R3809" s="1213"/>
      <c r="S3809" s="1213"/>
    </row>
    <row r="3810" spans="1:19" ht="9.75" hidden="1" customHeight="1">
      <c r="A3810" s="1145"/>
      <c r="B3810" s="1145"/>
      <c r="C3810" s="1144"/>
      <c r="D3810" s="1147"/>
      <c r="E3810" s="1149"/>
      <c r="F3810" s="1213"/>
      <c r="G3810" s="1149"/>
      <c r="H3810" s="1238"/>
      <c r="I3810" s="782"/>
      <c r="J3810" s="1398"/>
      <c r="L3810" s="1399"/>
      <c r="R3810" s="1213"/>
      <c r="S3810" s="1213"/>
    </row>
    <row r="3811" spans="1:19" ht="9.75" hidden="1" customHeight="1">
      <c r="A3811" s="1145"/>
      <c r="B3811" s="1145"/>
      <c r="C3811" s="1144"/>
      <c r="D3811" s="1147"/>
      <c r="E3811" s="1149"/>
      <c r="F3811" s="1213"/>
      <c r="G3811" s="1149"/>
      <c r="H3811" s="1238"/>
      <c r="I3811" s="782"/>
      <c r="J3811" s="1398"/>
      <c r="L3811" s="1399"/>
      <c r="R3811" s="1213"/>
      <c r="S3811" s="1213"/>
    </row>
    <row r="3812" spans="1:19" ht="9.75" hidden="1" customHeight="1">
      <c r="A3812" s="1145"/>
      <c r="B3812" s="1145"/>
      <c r="C3812" s="1144"/>
      <c r="D3812" s="1147"/>
      <c r="E3812" s="1149"/>
      <c r="F3812" s="1214"/>
      <c r="G3812" s="1149"/>
      <c r="H3812" s="1238"/>
      <c r="I3812" s="782"/>
      <c r="J3812" s="1398"/>
      <c r="L3812" s="1399"/>
      <c r="R3812" s="1214"/>
      <c r="S3812" s="1214"/>
    </row>
    <row r="3813" spans="1:19" ht="9.75" hidden="1" customHeight="1">
      <c r="A3813" s="1145"/>
      <c r="B3813" s="1145"/>
      <c r="C3813" s="1415"/>
      <c r="D3813" s="1147"/>
      <c r="E3813" s="1149"/>
      <c r="F3813" s="1212"/>
      <c r="G3813" s="1149">
        <f>+L3813</f>
        <v>0</v>
      </c>
      <c r="H3813" s="1238">
        <f>E3813*G3813</f>
        <v>0</v>
      </c>
      <c r="I3813" s="782"/>
      <c r="J3813" s="1397">
        <f>+F3813</f>
        <v>0</v>
      </c>
      <c r="L3813" s="1399">
        <f>J3813*$L$3</f>
        <v>0</v>
      </c>
      <c r="R3813" s="1212"/>
      <c r="S3813" s="1212"/>
    </row>
    <row r="3814" spans="1:19" ht="9.75" hidden="1" customHeight="1">
      <c r="A3814" s="1145"/>
      <c r="B3814" s="1145"/>
      <c r="C3814" s="1415"/>
      <c r="D3814" s="1147"/>
      <c r="E3814" s="1149"/>
      <c r="F3814" s="1213"/>
      <c r="G3814" s="1149"/>
      <c r="H3814" s="1238"/>
      <c r="I3814" s="782"/>
      <c r="J3814" s="1398"/>
      <c r="L3814" s="1399"/>
      <c r="R3814" s="1213"/>
      <c r="S3814" s="1213"/>
    </row>
    <row r="3815" spans="1:19" ht="9.75" hidden="1" customHeight="1">
      <c r="A3815" s="1145"/>
      <c r="B3815" s="1145"/>
      <c r="C3815" s="1415"/>
      <c r="D3815" s="1147"/>
      <c r="E3815" s="1149"/>
      <c r="F3815" s="1213"/>
      <c r="G3815" s="1149"/>
      <c r="H3815" s="1238"/>
      <c r="I3815" s="782"/>
      <c r="J3815" s="1398"/>
      <c r="L3815" s="1399"/>
      <c r="R3815" s="1213"/>
      <c r="S3815" s="1213"/>
    </row>
    <row r="3816" spans="1:19" ht="9.75" hidden="1" customHeight="1">
      <c r="A3816" s="1145"/>
      <c r="B3816" s="1145"/>
      <c r="C3816" s="1415"/>
      <c r="D3816" s="1147"/>
      <c r="E3816" s="1149"/>
      <c r="F3816" s="1213"/>
      <c r="G3816" s="1149"/>
      <c r="H3816" s="1238"/>
      <c r="I3816" s="782"/>
      <c r="J3816" s="1398"/>
      <c r="L3816" s="1399"/>
      <c r="R3816" s="1213"/>
      <c r="S3816" s="1213"/>
    </row>
    <row r="3817" spans="1:19" ht="9.75" hidden="1" customHeight="1">
      <c r="A3817" s="1145"/>
      <c r="B3817" s="1145"/>
      <c r="C3817" s="1415"/>
      <c r="D3817" s="1147"/>
      <c r="E3817" s="1149"/>
      <c r="F3817" s="1214"/>
      <c r="G3817" s="1149"/>
      <c r="H3817" s="1238"/>
      <c r="I3817" s="782"/>
      <c r="J3817" s="1398"/>
      <c r="L3817" s="1399"/>
      <c r="R3817" s="1214"/>
      <c r="S3817" s="1214"/>
    </row>
    <row r="3818" spans="1:19" ht="9.75" hidden="1" customHeight="1">
      <c r="A3818" s="1145"/>
      <c r="B3818" s="1145"/>
      <c r="C3818" s="1415"/>
      <c r="D3818" s="1147"/>
      <c r="E3818" s="1149"/>
      <c r="F3818" s="1212"/>
      <c r="G3818" s="1149">
        <f>+L3818</f>
        <v>0</v>
      </c>
      <c r="H3818" s="1238">
        <f>E3818*G3818</f>
        <v>0</v>
      </c>
      <c r="I3818" s="782"/>
      <c r="J3818" s="1397">
        <f>+F3818</f>
        <v>0</v>
      </c>
      <c r="L3818" s="1399">
        <f>J3818*$L$3</f>
        <v>0</v>
      </c>
      <c r="R3818" s="1212"/>
      <c r="S3818" s="1212"/>
    </row>
    <row r="3819" spans="1:19" ht="9.75" hidden="1" customHeight="1">
      <c r="A3819" s="1145"/>
      <c r="B3819" s="1145"/>
      <c r="C3819" s="1415"/>
      <c r="D3819" s="1147"/>
      <c r="E3819" s="1149"/>
      <c r="F3819" s="1213"/>
      <c r="G3819" s="1149"/>
      <c r="H3819" s="1238"/>
      <c r="I3819" s="782"/>
      <c r="J3819" s="1398"/>
      <c r="L3819" s="1399"/>
      <c r="R3819" s="1213"/>
      <c r="S3819" s="1213"/>
    </row>
    <row r="3820" spans="1:19" ht="9.75" hidden="1" customHeight="1">
      <c r="A3820" s="1145"/>
      <c r="B3820" s="1145"/>
      <c r="C3820" s="1415"/>
      <c r="D3820" s="1147"/>
      <c r="E3820" s="1149"/>
      <c r="F3820" s="1213"/>
      <c r="G3820" s="1149"/>
      <c r="H3820" s="1238"/>
      <c r="I3820" s="782"/>
      <c r="J3820" s="1398"/>
      <c r="L3820" s="1399"/>
      <c r="R3820" s="1213"/>
      <c r="S3820" s="1213"/>
    </row>
    <row r="3821" spans="1:19" ht="9.75" hidden="1" customHeight="1">
      <c r="A3821" s="1145"/>
      <c r="B3821" s="1145"/>
      <c r="C3821" s="1415"/>
      <c r="D3821" s="1147"/>
      <c r="E3821" s="1149"/>
      <c r="F3821" s="1213"/>
      <c r="G3821" s="1149"/>
      <c r="H3821" s="1238"/>
      <c r="I3821" s="782"/>
      <c r="J3821" s="1398"/>
      <c r="L3821" s="1399"/>
      <c r="R3821" s="1213"/>
      <c r="S3821" s="1213"/>
    </row>
    <row r="3822" spans="1:19" ht="9.75" hidden="1" customHeight="1">
      <c r="A3822" s="1145"/>
      <c r="B3822" s="1145"/>
      <c r="C3822" s="1415"/>
      <c r="D3822" s="1147"/>
      <c r="E3822" s="1149"/>
      <c r="F3822" s="1214"/>
      <c r="G3822" s="1149"/>
      <c r="H3822" s="1238"/>
      <c r="I3822" s="782"/>
      <c r="J3822" s="1398"/>
      <c r="L3822" s="1399"/>
      <c r="R3822" s="1214"/>
      <c r="S3822" s="1214"/>
    </row>
    <row r="3823" spans="1:19" ht="9.75" hidden="1" customHeight="1">
      <c r="A3823" s="1145"/>
      <c r="B3823" s="1145"/>
      <c r="C3823" s="1144"/>
      <c r="D3823" s="1147"/>
      <c r="E3823" s="1149"/>
      <c r="F3823" s="1212"/>
      <c r="G3823" s="1149">
        <f>+L3823</f>
        <v>0</v>
      </c>
      <c r="H3823" s="1238">
        <f>E3823*G3823</f>
        <v>0</v>
      </c>
      <c r="I3823" s="782"/>
      <c r="J3823" s="1397">
        <f>+F3823</f>
        <v>0</v>
      </c>
      <c r="L3823" s="1399">
        <f>J3823*$L$3</f>
        <v>0</v>
      </c>
      <c r="R3823" s="1212"/>
      <c r="S3823" s="1212"/>
    </row>
    <row r="3824" spans="1:19" ht="9.75" hidden="1" customHeight="1">
      <c r="A3824" s="1145"/>
      <c r="B3824" s="1145"/>
      <c r="C3824" s="1144"/>
      <c r="D3824" s="1147"/>
      <c r="E3824" s="1149"/>
      <c r="F3824" s="1213"/>
      <c r="G3824" s="1149"/>
      <c r="H3824" s="1238"/>
      <c r="I3824" s="782"/>
      <c r="J3824" s="1398"/>
      <c r="L3824" s="1399"/>
      <c r="R3824" s="1213"/>
      <c r="S3824" s="1213"/>
    </row>
    <row r="3825" spans="1:19" ht="9.75" hidden="1" customHeight="1">
      <c r="A3825" s="1145"/>
      <c r="B3825" s="1145"/>
      <c r="C3825" s="1144"/>
      <c r="D3825" s="1147"/>
      <c r="E3825" s="1149"/>
      <c r="F3825" s="1213"/>
      <c r="G3825" s="1149"/>
      <c r="H3825" s="1238"/>
      <c r="I3825" s="782"/>
      <c r="J3825" s="1398"/>
      <c r="L3825" s="1399"/>
      <c r="R3825" s="1213"/>
      <c r="S3825" s="1213"/>
    </row>
    <row r="3826" spans="1:19" ht="9.75" hidden="1" customHeight="1">
      <c r="A3826" s="1145"/>
      <c r="B3826" s="1145"/>
      <c r="C3826" s="1144"/>
      <c r="D3826" s="1147"/>
      <c r="E3826" s="1149"/>
      <c r="F3826" s="1213"/>
      <c r="G3826" s="1149"/>
      <c r="H3826" s="1238"/>
      <c r="I3826" s="782"/>
      <c r="J3826" s="1398"/>
      <c r="L3826" s="1399"/>
      <c r="R3826" s="1213"/>
      <c r="S3826" s="1213"/>
    </row>
    <row r="3827" spans="1:19" ht="7.5" hidden="1" customHeight="1">
      <c r="A3827" s="1145"/>
      <c r="B3827" s="1145"/>
      <c r="C3827" s="1144"/>
      <c r="D3827" s="1147"/>
      <c r="E3827" s="1149"/>
      <c r="F3827" s="1214"/>
      <c r="G3827" s="1149"/>
      <c r="H3827" s="1238"/>
      <c r="I3827" s="782"/>
      <c r="J3827" s="1398"/>
      <c r="L3827" s="1399"/>
      <c r="R3827" s="1214"/>
      <c r="S3827" s="1214"/>
    </row>
    <row r="3828" spans="1:19" ht="9.75" hidden="1" customHeight="1">
      <c r="A3828" s="1145"/>
      <c r="B3828" s="1145"/>
      <c r="C3828" s="1144"/>
      <c r="D3828" s="1147"/>
      <c r="E3828" s="1149"/>
      <c r="F3828" s="1212"/>
      <c r="G3828" s="1149">
        <f>+L3828</f>
        <v>0</v>
      </c>
      <c r="H3828" s="1238">
        <f>E3828*G3828</f>
        <v>0</v>
      </c>
      <c r="I3828" s="782"/>
      <c r="J3828" s="1397">
        <f>+F3828</f>
        <v>0</v>
      </c>
      <c r="L3828" s="1399">
        <f>J3828*$L$3</f>
        <v>0</v>
      </c>
      <c r="R3828" s="1212"/>
      <c r="S3828" s="1212"/>
    </row>
    <row r="3829" spans="1:19" ht="9.75" hidden="1" customHeight="1">
      <c r="A3829" s="1145"/>
      <c r="B3829" s="1145"/>
      <c r="C3829" s="1144"/>
      <c r="D3829" s="1147"/>
      <c r="E3829" s="1149"/>
      <c r="F3829" s="1213"/>
      <c r="G3829" s="1149"/>
      <c r="H3829" s="1238"/>
      <c r="I3829" s="782"/>
      <c r="J3829" s="1398"/>
      <c r="L3829" s="1399"/>
      <c r="R3829" s="1213"/>
      <c r="S3829" s="1213"/>
    </row>
    <row r="3830" spans="1:19" ht="9.75" hidden="1" customHeight="1">
      <c r="A3830" s="1145"/>
      <c r="B3830" s="1145"/>
      <c r="C3830" s="1144"/>
      <c r="D3830" s="1147"/>
      <c r="E3830" s="1149"/>
      <c r="F3830" s="1213"/>
      <c r="G3830" s="1149"/>
      <c r="H3830" s="1238"/>
      <c r="I3830" s="782"/>
      <c r="J3830" s="1398"/>
      <c r="L3830" s="1399"/>
      <c r="R3830" s="1213"/>
      <c r="S3830" s="1213"/>
    </row>
    <row r="3831" spans="1:19" ht="9.75" hidden="1" customHeight="1">
      <c r="A3831" s="1145"/>
      <c r="B3831" s="1145"/>
      <c r="C3831" s="1144"/>
      <c r="D3831" s="1147"/>
      <c r="E3831" s="1149"/>
      <c r="F3831" s="1213"/>
      <c r="G3831" s="1149"/>
      <c r="H3831" s="1238"/>
      <c r="I3831" s="782"/>
      <c r="J3831" s="1398"/>
      <c r="L3831" s="1399"/>
      <c r="R3831" s="1213"/>
      <c r="S3831" s="1213"/>
    </row>
    <row r="3832" spans="1:19" ht="9.75" hidden="1" customHeight="1">
      <c r="A3832" s="1145"/>
      <c r="B3832" s="1145"/>
      <c r="C3832" s="1144"/>
      <c r="D3832" s="1147"/>
      <c r="E3832" s="1149"/>
      <c r="F3832" s="1214"/>
      <c r="G3832" s="1149"/>
      <c r="H3832" s="1238"/>
      <c r="I3832" s="782"/>
      <c r="J3832" s="1398"/>
      <c r="L3832" s="1399"/>
      <c r="R3832" s="1214"/>
      <c r="S3832" s="1214"/>
    </row>
    <row r="3833" spans="1:19" ht="9.75" hidden="1" customHeight="1">
      <c r="A3833" s="1145"/>
      <c r="B3833" s="1145"/>
      <c r="C3833" s="1144"/>
      <c r="D3833" s="1147"/>
      <c r="E3833" s="1149"/>
      <c r="F3833" s="1212"/>
      <c r="G3833" s="1149">
        <f>+L3833</f>
        <v>0</v>
      </c>
      <c r="H3833" s="1238">
        <f>E3833*G3833</f>
        <v>0</v>
      </c>
      <c r="I3833" s="782"/>
      <c r="J3833" s="1397">
        <f>+F3833</f>
        <v>0</v>
      </c>
      <c r="L3833" s="1399">
        <f>J3833*$L$3</f>
        <v>0</v>
      </c>
      <c r="R3833" s="1212"/>
      <c r="S3833" s="1212"/>
    </row>
    <row r="3834" spans="1:19" ht="9.75" hidden="1" customHeight="1">
      <c r="A3834" s="1145"/>
      <c r="B3834" s="1145"/>
      <c r="C3834" s="1144"/>
      <c r="D3834" s="1147"/>
      <c r="E3834" s="1149"/>
      <c r="F3834" s="1213"/>
      <c r="G3834" s="1149"/>
      <c r="H3834" s="1238"/>
      <c r="I3834" s="782"/>
      <c r="J3834" s="1398"/>
      <c r="L3834" s="1399"/>
      <c r="R3834" s="1213"/>
      <c r="S3834" s="1213"/>
    </row>
    <row r="3835" spans="1:19" ht="9.75" hidden="1" customHeight="1">
      <c r="A3835" s="1145"/>
      <c r="B3835" s="1145"/>
      <c r="C3835" s="1144"/>
      <c r="D3835" s="1147"/>
      <c r="E3835" s="1149"/>
      <c r="F3835" s="1213"/>
      <c r="G3835" s="1149"/>
      <c r="H3835" s="1238"/>
      <c r="I3835" s="782"/>
      <c r="J3835" s="1398"/>
      <c r="L3835" s="1399"/>
      <c r="R3835" s="1213"/>
      <c r="S3835" s="1213"/>
    </row>
    <row r="3836" spans="1:19" ht="9.75" hidden="1" customHeight="1">
      <c r="A3836" s="1145"/>
      <c r="B3836" s="1145"/>
      <c r="C3836" s="1144"/>
      <c r="D3836" s="1147"/>
      <c r="E3836" s="1149"/>
      <c r="F3836" s="1213"/>
      <c r="G3836" s="1149"/>
      <c r="H3836" s="1238"/>
      <c r="I3836" s="782"/>
      <c r="J3836" s="1398"/>
      <c r="L3836" s="1399"/>
      <c r="R3836" s="1213"/>
      <c r="S3836" s="1213"/>
    </row>
    <row r="3837" spans="1:19" ht="9.75" hidden="1" customHeight="1">
      <c r="A3837" s="1145"/>
      <c r="B3837" s="1145"/>
      <c r="C3837" s="1144"/>
      <c r="D3837" s="1147"/>
      <c r="E3837" s="1149"/>
      <c r="F3837" s="1214"/>
      <c r="G3837" s="1149"/>
      <c r="H3837" s="1238"/>
      <c r="I3837" s="782"/>
      <c r="J3837" s="1398"/>
      <c r="L3837" s="1399"/>
      <c r="R3837" s="1214"/>
      <c r="S3837" s="1214"/>
    </row>
    <row r="3838" spans="1:19" ht="9.75" hidden="1" customHeight="1">
      <c r="A3838" s="1145"/>
      <c r="B3838" s="1145"/>
      <c r="C3838" s="1144"/>
      <c r="D3838" s="1147"/>
      <c r="E3838" s="1149"/>
      <c r="F3838" s="1212"/>
      <c r="G3838" s="1149">
        <f>+L3838</f>
        <v>0</v>
      </c>
      <c r="H3838" s="1238">
        <f>E3838*G3838</f>
        <v>0</v>
      </c>
      <c r="I3838" s="782"/>
      <c r="J3838" s="1397">
        <f>+F3838</f>
        <v>0</v>
      </c>
      <c r="L3838" s="1399">
        <f>J3838*$L$3</f>
        <v>0</v>
      </c>
      <c r="R3838" s="1212"/>
      <c r="S3838" s="1212"/>
    </row>
    <row r="3839" spans="1:19" ht="9.75" hidden="1" customHeight="1">
      <c r="A3839" s="1145"/>
      <c r="B3839" s="1145"/>
      <c r="C3839" s="1144"/>
      <c r="D3839" s="1147"/>
      <c r="E3839" s="1149"/>
      <c r="F3839" s="1213"/>
      <c r="G3839" s="1149"/>
      <c r="H3839" s="1238"/>
      <c r="I3839" s="782"/>
      <c r="J3839" s="1398"/>
      <c r="L3839" s="1399"/>
      <c r="R3839" s="1213"/>
      <c r="S3839" s="1213"/>
    </row>
    <row r="3840" spans="1:19" ht="9.75" hidden="1" customHeight="1">
      <c r="A3840" s="1145"/>
      <c r="B3840" s="1145"/>
      <c r="C3840" s="1144"/>
      <c r="D3840" s="1147"/>
      <c r="E3840" s="1149"/>
      <c r="F3840" s="1213"/>
      <c r="G3840" s="1149"/>
      <c r="H3840" s="1238"/>
      <c r="I3840" s="782"/>
      <c r="J3840" s="1398"/>
      <c r="L3840" s="1399"/>
      <c r="R3840" s="1213"/>
      <c r="S3840" s="1213"/>
    </row>
    <row r="3841" spans="1:19" ht="9.75" hidden="1" customHeight="1">
      <c r="A3841" s="1145"/>
      <c r="B3841" s="1145"/>
      <c r="C3841" s="1144"/>
      <c r="D3841" s="1147"/>
      <c r="E3841" s="1149"/>
      <c r="F3841" s="1213"/>
      <c r="G3841" s="1149"/>
      <c r="H3841" s="1238"/>
      <c r="I3841" s="782"/>
      <c r="J3841" s="1398"/>
      <c r="L3841" s="1399"/>
      <c r="R3841" s="1213"/>
      <c r="S3841" s="1213"/>
    </row>
    <row r="3842" spans="1:19" ht="9.75" hidden="1" customHeight="1">
      <c r="A3842" s="1145"/>
      <c r="B3842" s="1145"/>
      <c r="C3842" s="1144"/>
      <c r="D3842" s="1147"/>
      <c r="E3842" s="1149"/>
      <c r="F3842" s="1214"/>
      <c r="G3842" s="1149"/>
      <c r="H3842" s="1238"/>
      <c r="I3842" s="782"/>
      <c r="J3842" s="1398"/>
      <c r="L3842" s="1399"/>
      <c r="R3842" s="1214"/>
      <c r="S3842" s="1214"/>
    </row>
    <row r="3843" spans="1:19" ht="9.75" hidden="1" customHeight="1">
      <c r="A3843" s="1145"/>
      <c r="B3843" s="1145"/>
      <c r="C3843" s="1144"/>
      <c r="D3843" s="1147"/>
      <c r="E3843" s="1149"/>
      <c r="F3843" s="1212"/>
      <c r="G3843" s="1149">
        <f>+L3843</f>
        <v>0</v>
      </c>
      <c r="H3843" s="1238">
        <f>E3843*G3843</f>
        <v>0</v>
      </c>
      <c r="I3843" s="782"/>
      <c r="J3843" s="1397">
        <f>+F3843</f>
        <v>0</v>
      </c>
      <c r="L3843" s="1399">
        <f>J3843*$L$3</f>
        <v>0</v>
      </c>
      <c r="R3843" s="1212"/>
      <c r="S3843" s="1212"/>
    </row>
    <row r="3844" spans="1:19" ht="9.75" hidden="1" customHeight="1">
      <c r="A3844" s="1145"/>
      <c r="B3844" s="1145"/>
      <c r="C3844" s="1144"/>
      <c r="D3844" s="1147"/>
      <c r="E3844" s="1149"/>
      <c r="F3844" s="1213"/>
      <c r="G3844" s="1149"/>
      <c r="H3844" s="1238"/>
      <c r="I3844" s="782"/>
      <c r="J3844" s="1398"/>
      <c r="L3844" s="1399"/>
      <c r="R3844" s="1213"/>
      <c r="S3844" s="1213"/>
    </row>
    <row r="3845" spans="1:19" ht="9.75" hidden="1" customHeight="1">
      <c r="A3845" s="1145"/>
      <c r="B3845" s="1145"/>
      <c r="C3845" s="1144"/>
      <c r="D3845" s="1147"/>
      <c r="E3845" s="1149"/>
      <c r="F3845" s="1213"/>
      <c r="G3845" s="1149"/>
      <c r="H3845" s="1238"/>
      <c r="I3845" s="782"/>
      <c r="J3845" s="1398"/>
      <c r="L3845" s="1399"/>
      <c r="R3845" s="1213"/>
      <c r="S3845" s="1213"/>
    </row>
    <row r="3846" spans="1:19" ht="9.75" hidden="1" customHeight="1">
      <c r="A3846" s="1145"/>
      <c r="B3846" s="1145"/>
      <c r="C3846" s="1144"/>
      <c r="D3846" s="1147"/>
      <c r="E3846" s="1149"/>
      <c r="F3846" s="1213"/>
      <c r="G3846" s="1149"/>
      <c r="H3846" s="1238"/>
      <c r="I3846" s="782"/>
      <c r="J3846" s="1398"/>
      <c r="L3846" s="1399"/>
      <c r="R3846" s="1213"/>
      <c r="S3846" s="1213"/>
    </row>
    <row r="3847" spans="1:19" ht="9.75" hidden="1" customHeight="1">
      <c r="A3847" s="1145"/>
      <c r="B3847" s="1145"/>
      <c r="C3847" s="1144"/>
      <c r="D3847" s="1147"/>
      <c r="E3847" s="1149"/>
      <c r="F3847" s="1214"/>
      <c r="G3847" s="1149"/>
      <c r="H3847" s="1238"/>
      <c r="I3847" s="782"/>
      <c r="J3847" s="1398"/>
      <c r="L3847" s="1399"/>
      <c r="R3847" s="1214"/>
      <c r="S3847" s="1214"/>
    </row>
    <row r="3848" spans="1:19" ht="9.75" hidden="1" customHeight="1">
      <c r="A3848" s="1145"/>
      <c r="B3848" s="1145"/>
      <c r="C3848" s="1415"/>
      <c r="D3848" s="1147"/>
      <c r="E3848" s="1149"/>
      <c r="F3848" s="1212"/>
      <c r="G3848" s="1149">
        <f>+L3848</f>
        <v>0</v>
      </c>
      <c r="H3848" s="1238">
        <f>E3848*G3848</f>
        <v>0</v>
      </c>
      <c r="I3848" s="782"/>
      <c r="J3848" s="1397">
        <f>+F3848</f>
        <v>0</v>
      </c>
      <c r="L3848" s="1399">
        <f>J3848*$L$3</f>
        <v>0</v>
      </c>
      <c r="R3848" s="1212"/>
      <c r="S3848" s="1212"/>
    </row>
    <row r="3849" spans="1:19" ht="9.75" hidden="1" customHeight="1">
      <c r="A3849" s="1145"/>
      <c r="B3849" s="1145"/>
      <c r="C3849" s="1415"/>
      <c r="D3849" s="1147"/>
      <c r="E3849" s="1149"/>
      <c r="F3849" s="1213"/>
      <c r="G3849" s="1149"/>
      <c r="H3849" s="1238"/>
      <c r="I3849" s="782"/>
      <c r="J3849" s="1398"/>
      <c r="L3849" s="1399"/>
      <c r="R3849" s="1213"/>
      <c r="S3849" s="1213"/>
    </row>
    <row r="3850" spans="1:19" ht="9.75" hidden="1" customHeight="1">
      <c r="A3850" s="1145"/>
      <c r="B3850" s="1145"/>
      <c r="C3850" s="1415"/>
      <c r="D3850" s="1147"/>
      <c r="E3850" s="1149"/>
      <c r="F3850" s="1213"/>
      <c r="G3850" s="1149"/>
      <c r="H3850" s="1238"/>
      <c r="I3850" s="782"/>
      <c r="J3850" s="1398"/>
      <c r="L3850" s="1399"/>
      <c r="R3850" s="1213"/>
      <c r="S3850" s="1213"/>
    </row>
    <row r="3851" spans="1:19" ht="9.75" hidden="1" customHeight="1">
      <c r="A3851" s="1145"/>
      <c r="B3851" s="1145"/>
      <c r="C3851" s="1415"/>
      <c r="D3851" s="1147"/>
      <c r="E3851" s="1149"/>
      <c r="F3851" s="1213"/>
      <c r="G3851" s="1149"/>
      <c r="H3851" s="1238"/>
      <c r="I3851" s="782"/>
      <c r="J3851" s="1398"/>
      <c r="L3851" s="1399"/>
      <c r="R3851" s="1213"/>
      <c r="S3851" s="1213"/>
    </row>
    <row r="3852" spans="1:19" ht="9.75" hidden="1" customHeight="1">
      <c r="A3852" s="1145"/>
      <c r="B3852" s="1145"/>
      <c r="C3852" s="1415"/>
      <c r="D3852" s="1147"/>
      <c r="E3852" s="1149"/>
      <c r="F3852" s="1214"/>
      <c r="G3852" s="1149"/>
      <c r="H3852" s="1238"/>
      <c r="I3852" s="782"/>
      <c r="J3852" s="1398"/>
      <c r="L3852" s="1399"/>
      <c r="R3852" s="1214"/>
      <c r="S3852" s="1214"/>
    </row>
    <row r="3853" spans="1:19" ht="9.75" hidden="1" customHeight="1">
      <c r="A3853" s="1145"/>
      <c r="B3853" s="1145"/>
      <c r="C3853" s="1415"/>
      <c r="D3853" s="1147"/>
      <c r="E3853" s="1149"/>
      <c r="F3853" s="1212"/>
      <c r="G3853" s="1149">
        <f>+L3853</f>
        <v>0</v>
      </c>
      <c r="H3853" s="1238">
        <f>E3853*G3853</f>
        <v>0</v>
      </c>
      <c r="I3853" s="782"/>
      <c r="J3853" s="1397">
        <f>+F3853</f>
        <v>0</v>
      </c>
      <c r="L3853" s="1399">
        <f>J3853*$L$3</f>
        <v>0</v>
      </c>
      <c r="R3853" s="1212"/>
      <c r="S3853" s="1212"/>
    </row>
    <row r="3854" spans="1:19" ht="9.75" hidden="1" customHeight="1">
      <c r="A3854" s="1145"/>
      <c r="B3854" s="1145"/>
      <c r="C3854" s="1415"/>
      <c r="D3854" s="1147"/>
      <c r="E3854" s="1149"/>
      <c r="F3854" s="1213"/>
      <c r="G3854" s="1149"/>
      <c r="H3854" s="1238"/>
      <c r="I3854" s="782"/>
      <c r="J3854" s="1398"/>
      <c r="L3854" s="1399"/>
      <c r="R3854" s="1213"/>
      <c r="S3854" s="1213"/>
    </row>
    <row r="3855" spans="1:19" ht="9.75" hidden="1" customHeight="1">
      <c r="A3855" s="1145"/>
      <c r="B3855" s="1145"/>
      <c r="C3855" s="1415"/>
      <c r="D3855" s="1147"/>
      <c r="E3855" s="1149"/>
      <c r="F3855" s="1213"/>
      <c r="G3855" s="1149"/>
      <c r="H3855" s="1238"/>
      <c r="I3855" s="782"/>
      <c r="J3855" s="1398"/>
      <c r="L3855" s="1399"/>
      <c r="R3855" s="1213"/>
      <c r="S3855" s="1213"/>
    </row>
    <row r="3856" spans="1:19" ht="9.75" hidden="1" customHeight="1">
      <c r="A3856" s="1145"/>
      <c r="B3856" s="1145"/>
      <c r="C3856" s="1415"/>
      <c r="D3856" s="1147"/>
      <c r="E3856" s="1149"/>
      <c r="F3856" s="1213"/>
      <c r="G3856" s="1149"/>
      <c r="H3856" s="1238"/>
      <c r="I3856" s="782"/>
      <c r="J3856" s="1398"/>
      <c r="L3856" s="1399"/>
      <c r="R3856" s="1213"/>
      <c r="S3856" s="1213"/>
    </row>
    <row r="3857" spans="1:19" ht="9.75" hidden="1" customHeight="1">
      <c r="A3857" s="1145"/>
      <c r="B3857" s="1145"/>
      <c r="C3857" s="1415"/>
      <c r="D3857" s="1147"/>
      <c r="E3857" s="1149"/>
      <c r="F3857" s="1214"/>
      <c r="G3857" s="1149"/>
      <c r="H3857" s="1238"/>
      <c r="I3857" s="782"/>
      <c r="J3857" s="1398"/>
      <c r="L3857" s="1399"/>
      <c r="R3857" s="1214"/>
      <c r="S3857" s="1214"/>
    </row>
    <row r="3858" spans="1:19" ht="9.75" hidden="1" customHeight="1">
      <c r="A3858" s="1145"/>
      <c r="B3858" s="1145"/>
      <c r="C3858" s="1144"/>
      <c r="D3858" s="1147"/>
      <c r="E3858" s="1149"/>
      <c r="F3858" s="1212"/>
      <c r="G3858" s="1149">
        <f>+L3858</f>
        <v>0</v>
      </c>
      <c r="H3858" s="1238">
        <f>E3858*G3858</f>
        <v>0</v>
      </c>
      <c r="I3858" s="782"/>
      <c r="J3858" s="1397">
        <f>+F3858</f>
        <v>0</v>
      </c>
      <c r="L3858" s="1399">
        <f>J3858*$L$3</f>
        <v>0</v>
      </c>
      <c r="R3858" s="1212"/>
      <c r="S3858" s="1212"/>
    </row>
    <row r="3859" spans="1:19" ht="9.75" hidden="1" customHeight="1">
      <c r="A3859" s="1145"/>
      <c r="B3859" s="1145"/>
      <c r="C3859" s="1144"/>
      <c r="D3859" s="1147"/>
      <c r="E3859" s="1149"/>
      <c r="F3859" s="1213"/>
      <c r="G3859" s="1149"/>
      <c r="H3859" s="1238"/>
      <c r="I3859" s="782"/>
      <c r="J3859" s="1398"/>
      <c r="L3859" s="1399"/>
      <c r="R3859" s="1213"/>
      <c r="S3859" s="1213"/>
    </row>
    <row r="3860" spans="1:19" ht="9.75" hidden="1" customHeight="1">
      <c r="A3860" s="1145"/>
      <c r="B3860" s="1145"/>
      <c r="C3860" s="1144"/>
      <c r="D3860" s="1147"/>
      <c r="E3860" s="1149"/>
      <c r="F3860" s="1213"/>
      <c r="G3860" s="1149"/>
      <c r="H3860" s="1238"/>
      <c r="I3860" s="782"/>
      <c r="J3860" s="1398"/>
      <c r="L3860" s="1399"/>
      <c r="R3860" s="1213"/>
      <c r="S3860" s="1213"/>
    </row>
    <row r="3861" spans="1:19" ht="9.75" hidden="1" customHeight="1">
      <c r="A3861" s="1145"/>
      <c r="B3861" s="1145"/>
      <c r="C3861" s="1144"/>
      <c r="D3861" s="1147"/>
      <c r="E3861" s="1149"/>
      <c r="F3861" s="1213"/>
      <c r="G3861" s="1149"/>
      <c r="H3861" s="1238"/>
      <c r="I3861" s="782"/>
      <c r="J3861" s="1398"/>
      <c r="L3861" s="1399"/>
      <c r="R3861" s="1213"/>
      <c r="S3861" s="1213"/>
    </row>
    <row r="3862" spans="1:19" ht="9.75" hidden="1" customHeight="1">
      <c r="A3862" s="1145"/>
      <c r="B3862" s="1145"/>
      <c r="C3862" s="1144"/>
      <c r="D3862" s="1147"/>
      <c r="E3862" s="1149"/>
      <c r="F3862" s="1214"/>
      <c r="G3862" s="1149"/>
      <c r="H3862" s="1238"/>
      <c r="I3862" s="782"/>
      <c r="J3862" s="1398"/>
      <c r="L3862" s="1399"/>
      <c r="R3862" s="1214"/>
      <c r="S3862" s="1214"/>
    </row>
    <row r="3863" spans="1:19" ht="9.75" hidden="1" customHeight="1">
      <c r="A3863" s="1145"/>
      <c r="B3863" s="1145"/>
      <c r="C3863" s="1144"/>
      <c r="D3863" s="1147"/>
      <c r="E3863" s="1149"/>
      <c r="F3863" s="1212"/>
      <c r="G3863" s="1149">
        <f>+L3863</f>
        <v>0</v>
      </c>
      <c r="H3863" s="1238">
        <f>E3863*G3863</f>
        <v>0</v>
      </c>
      <c r="I3863" s="782"/>
      <c r="J3863" s="1397">
        <f>+F3863</f>
        <v>0</v>
      </c>
      <c r="L3863" s="1399">
        <f>J3863*$L$3</f>
        <v>0</v>
      </c>
      <c r="R3863" s="1212"/>
      <c r="S3863" s="1212"/>
    </row>
    <row r="3864" spans="1:19" ht="9.75" hidden="1" customHeight="1">
      <c r="A3864" s="1145"/>
      <c r="B3864" s="1145"/>
      <c r="C3864" s="1144"/>
      <c r="D3864" s="1147"/>
      <c r="E3864" s="1149"/>
      <c r="F3864" s="1213"/>
      <c r="G3864" s="1149"/>
      <c r="H3864" s="1238"/>
      <c r="I3864" s="782"/>
      <c r="J3864" s="1398"/>
      <c r="L3864" s="1399"/>
      <c r="R3864" s="1213"/>
      <c r="S3864" s="1213"/>
    </row>
    <row r="3865" spans="1:19" ht="9.75" hidden="1" customHeight="1">
      <c r="A3865" s="1145"/>
      <c r="B3865" s="1145"/>
      <c r="C3865" s="1144"/>
      <c r="D3865" s="1147"/>
      <c r="E3865" s="1149"/>
      <c r="F3865" s="1213"/>
      <c r="G3865" s="1149"/>
      <c r="H3865" s="1238"/>
      <c r="I3865" s="782"/>
      <c r="J3865" s="1398"/>
      <c r="L3865" s="1399"/>
      <c r="R3865" s="1213"/>
      <c r="S3865" s="1213"/>
    </row>
    <row r="3866" spans="1:19" ht="9.75" hidden="1" customHeight="1">
      <c r="A3866" s="1145"/>
      <c r="B3866" s="1145"/>
      <c r="C3866" s="1144"/>
      <c r="D3866" s="1147"/>
      <c r="E3866" s="1149"/>
      <c r="F3866" s="1213"/>
      <c r="G3866" s="1149"/>
      <c r="H3866" s="1238"/>
      <c r="I3866" s="782"/>
      <c r="J3866" s="1398"/>
      <c r="L3866" s="1399"/>
      <c r="R3866" s="1213"/>
      <c r="S3866" s="1213"/>
    </row>
    <row r="3867" spans="1:19" ht="9.75" hidden="1" customHeight="1">
      <c r="A3867" s="1145"/>
      <c r="B3867" s="1145"/>
      <c r="C3867" s="1144"/>
      <c r="D3867" s="1147"/>
      <c r="E3867" s="1149"/>
      <c r="F3867" s="1214"/>
      <c r="G3867" s="1149"/>
      <c r="H3867" s="1238"/>
      <c r="I3867" s="782"/>
      <c r="J3867" s="1398"/>
      <c r="L3867" s="1399"/>
      <c r="R3867" s="1214"/>
      <c r="S3867" s="1214"/>
    </row>
    <row r="3868" spans="1:19" ht="9.75" hidden="1" customHeight="1">
      <c r="A3868" s="1145"/>
      <c r="B3868" s="1145"/>
      <c r="C3868" s="1144"/>
      <c r="D3868" s="1147"/>
      <c r="E3868" s="1149"/>
      <c r="F3868" s="1212"/>
      <c r="G3868" s="1149">
        <f>+L3868</f>
        <v>0</v>
      </c>
      <c r="H3868" s="1238">
        <f>E3868*G3868</f>
        <v>0</v>
      </c>
      <c r="I3868" s="782"/>
      <c r="J3868" s="1397">
        <f>+F3868</f>
        <v>0</v>
      </c>
      <c r="L3868" s="1399">
        <f>J3868*$L$3</f>
        <v>0</v>
      </c>
      <c r="R3868" s="1212"/>
      <c r="S3868" s="1212"/>
    </row>
    <row r="3869" spans="1:19" ht="9.75" hidden="1" customHeight="1">
      <c r="A3869" s="1145"/>
      <c r="B3869" s="1145"/>
      <c r="C3869" s="1144"/>
      <c r="D3869" s="1147"/>
      <c r="E3869" s="1149"/>
      <c r="F3869" s="1213"/>
      <c r="G3869" s="1149"/>
      <c r="H3869" s="1238"/>
      <c r="I3869" s="782"/>
      <c r="J3869" s="1398"/>
      <c r="L3869" s="1399"/>
      <c r="R3869" s="1213"/>
      <c r="S3869" s="1213"/>
    </row>
    <row r="3870" spans="1:19" ht="9.75" hidden="1" customHeight="1">
      <c r="A3870" s="1145"/>
      <c r="B3870" s="1145"/>
      <c r="C3870" s="1144"/>
      <c r="D3870" s="1147"/>
      <c r="E3870" s="1149"/>
      <c r="F3870" s="1213"/>
      <c r="G3870" s="1149"/>
      <c r="H3870" s="1238"/>
      <c r="I3870" s="782"/>
      <c r="J3870" s="1398"/>
      <c r="L3870" s="1399"/>
      <c r="R3870" s="1213"/>
      <c r="S3870" s="1213"/>
    </row>
    <row r="3871" spans="1:19" ht="9.75" hidden="1" customHeight="1">
      <c r="A3871" s="1145"/>
      <c r="B3871" s="1145"/>
      <c r="C3871" s="1144"/>
      <c r="D3871" s="1147"/>
      <c r="E3871" s="1149"/>
      <c r="F3871" s="1213"/>
      <c r="G3871" s="1149"/>
      <c r="H3871" s="1238"/>
      <c r="I3871" s="782"/>
      <c r="J3871" s="1398"/>
      <c r="L3871" s="1399"/>
      <c r="R3871" s="1213"/>
      <c r="S3871" s="1213"/>
    </row>
    <row r="3872" spans="1:19" ht="9.75" hidden="1" customHeight="1">
      <c r="A3872" s="1145"/>
      <c r="B3872" s="1145"/>
      <c r="C3872" s="1144"/>
      <c r="D3872" s="1147"/>
      <c r="E3872" s="1149"/>
      <c r="F3872" s="1214"/>
      <c r="G3872" s="1149"/>
      <c r="H3872" s="1238"/>
      <c r="I3872" s="782"/>
      <c r="J3872" s="1398"/>
      <c r="L3872" s="1399"/>
      <c r="R3872" s="1214"/>
      <c r="S3872" s="1214"/>
    </row>
    <row r="3873" spans="1:19" ht="9.75" hidden="1" customHeight="1">
      <c r="A3873" s="1145"/>
      <c r="B3873" s="1145"/>
      <c r="C3873" s="1144"/>
      <c r="D3873" s="1147"/>
      <c r="E3873" s="1149"/>
      <c r="F3873" s="1212"/>
      <c r="G3873" s="1149">
        <f>+L3873</f>
        <v>0</v>
      </c>
      <c r="H3873" s="1238">
        <f>E3873*G3873</f>
        <v>0</v>
      </c>
      <c r="I3873" s="782"/>
      <c r="J3873" s="1397">
        <f>+F3873</f>
        <v>0</v>
      </c>
      <c r="L3873" s="1399">
        <f>J3873*$L$3</f>
        <v>0</v>
      </c>
      <c r="R3873" s="1212"/>
      <c r="S3873" s="1212"/>
    </row>
    <row r="3874" spans="1:19" ht="9.75" hidden="1" customHeight="1">
      <c r="A3874" s="1145"/>
      <c r="B3874" s="1145"/>
      <c r="C3874" s="1144"/>
      <c r="D3874" s="1147"/>
      <c r="E3874" s="1149"/>
      <c r="F3874" s="1213"/>
      <c r="G3874" s="1149"/>
      <c r="H3874" s="1238"/>
      <c r="I3874" s="782"/>
      <c r="J3874" s="1398"/>
      <c r="L3874" s="1399"/>
      <c r="R3874" s="1213"/>
      <c r="S3874" s="1213"/>
    </row>
    <row r="3875" spans="1:19" ht="9.75" hidden="1" customHeight="1">
      <c r="A3875" s="1145"/>
      <c r="B3875" s="1145"/>
      <c r="C3875" s="1144"/>
      <c r="D3875" s="1147"/>
      <c r="E3875" s="1149"/>
      <c r="F3875" s="1213"/>
      <c r="G3875" s="1149"/>
      <c r="H3875" s="1238"/>
      <c r="I3875" s="782"/>
      <c r="J3875" s="1398"/>
      <c r="L3875" s="1399"/>
      <c r="R3875" s="1213"/>
      <c r="S3875" s="1213"/>
    </row>
    <row r="3876" spans="1:19" ht="9.75" hidden="1" customHeight="1">
      <c r="A3876" s="1145"/>
      <c r="B3876" s="1145"/>
      <c r="C3876" s="1144"/>
      <c r="D3876" s="1147"/>
      <c r="E3876" s="1149"/>
      <c r="F3876" s="1213"/>
      <c r="G3876" s="1149"/>
      <c r="H3876" s="1238"/>
      <c r="I3876" s="782"/>
      <c r="J3876" s="1398"/>
      <c r="L3876" s="1399"/>
      <c r="R3876" s="1213"/>
      <c r="S3876" s="1213"/>
    </row>
    <row r="3877" spans="1:19" ht="9.75" hidden="1" customHeight="1">
      <c r="A3877" s="1145"/>
      <c r="B3877" s="1145"/>
      <c r="C3877" s="1144"/>
      <c r="D3877" s="1147"/>
      <c r="E3877" s="1149"/>
      <c r="F3877" s="1214"/>
      <c r="G3877" s="1149"/>
      <c r="H3877" s="1238"/>
      <c r="I3877" s="782"/>
      <c r="J3877" s="1398"/>
      <c r="L3877" s="1399"/>
      <c r="R3877" s="1214"/>
      <c r="S3877" s="1214"/>
    </row>
    <row r="3878" spans="1:19" ht="9.75" hidden="1" customHeight="1">
      <c r="A3878" s="1145"/>
      <c r="B3878" s="1145"/>
      <c r="C3878" s="1144"/>
      <c r="D3878" s="1147"/>
      <c r="E3878" s="1149"/>
      <c r="F3878" s="1212"/>
      <c r="G3878" s="1149">
        <f>+L3878</f>
        <v>0</v>
      </c>
      <c r="H3878" s="1238">
        <f>E3878*G3878</f>
        <v>0</v>
      </c>
      <c r="I3878" s="782"/>
      <c r="J3878" s="1397">
        <f>+F3878</f>
        <v>0</v>
      </c>
      <c r="L3878" s="1399">
        <f>J3878*$L$3</f>
        <v>0</v>
      </c>
      <c r="R3878" s="1212"/>
      <c r="S3878" s="1212"/>
    </row>
    <row r="3879" spans="1:19" ht="9.75" hidden="1" customHeight="1">
      <c r="A3879" s="1145"/>
      <c r="B3879" s="1145"/>
      <c r="C3879" s="1144"/>
      <c r="D3879" s="1147"/>
      <c r="E3879" s="1149"/>
      <c r="F3879" s="1213"/>
      <c r="G3879" s="1149"/>
      <c r="H3879" s="1238"/>
      <c r="I3879" s="782"/>
      <c r="J3879" s="1398"/>
      <c r="L3879" s="1399"/>
      <c r="R3879" s="1213"/>
      <c r="S3879" s="1213"/>
    </row>
    <row r="3880" spans="1:19" ht="9.75" hidden="1" customHeight="1">
      <c r="A3880" s="1145"/>
      <c r="B3880" s="1145"/>
      <c r="C3880" s="1144"/>
      <c r="D3880" s="1147"/>
      <c r="E3880" s="1149"/>
      <c r="F3880" s="1213"/>
      <c r="G3880" s="1149"/>
      <c r="H3880" s="1238"/>
      <c r="I3880" s="782"/>
      <c r="J3880" s="1398"/>
      <c r="L3880" s="1399"/>
      <c r="R3880" s="1213"/>
      <c r="S3880" s="1213"/>
    </row>
    <row r="3881" spans="1:19" ht="9.75" hidden="1" customHeight="1">
      <c r="A3881" s="1145"/>
      <c r="B3881" s="1145"/>
      <c r="C3881" s="1144"/>
      <c r="D3881" s="1147"/>
      <c r="E3881" s="1149"/>
      <c r="F3881" s="1213"/>
      <c r="G3881" s="1149"/>
      <c r="H3881" s="1238"/>
      <c r="I3881" s="782"/>
      <c r="J3881" s="1398"/>
      <c r="L3881" s="1399"/>
      <c r="R3881" s="1213"/>
      <c r="S3881" s="1213"/>
    </row>
    <row r="3882" spans="1:19" ht="9.75" hidden="1" customHeight="1">
      <c r="A3882" s="1145"/>
      <c r="B3882" s="1145"/>
      <c r="C3882" s="1144"/>
      <c r="D3882" s="1147"/>
      <c r="E3882" s="1149"/>
      <c r="F3882" s="1214"/>
      <c r="G3882" s="1149"/>
      <c r="H3882" s="1238"/>
      <c r="I3882" s="782"/>
      <c r="J3882" s="1398"/>
      <c r="L3882" s="1399"/>
      <c r="R3882" s="1214"/>
      <c r="S3882" s="1214"/>
    </row>
    <row r="3883" spans="1:19" ht="9.75" hidden="1" customHeight="1">
      <c r="A3883" s="1145"/>
      <c r="B3883" s="1145"/>
      <c r="C3883" s="1144"/>
      <c r="D3883" s="1147"/>
      <c r="E3883" s="1149"/>
      <c r="F3883" s="1212"/>
      <c r="G3883" s="1149">
        <f>+L3883</f>
        <v>0</v>
      </c>
      <c r="H3883" s="1238">
        <f>E3883*G3883</f>
        <v>0</v>
      </c>
      <c r="I3883" s="782"/>
      <c r="J3883" s="1397">
        <f>+F3883</f>
        <v>0</v>
      </c>
      <c r="L3883" s="1399">
        <f>J3883*$L$3</f>
        <v>0</v>
      </c>
      <c r="R3883" s="1212"/>
      <c r="S3883" s="1212"/>
    </row>
    <row r="3884" spans="1:19" ht="9.75" hidden="1" customHeight="1">
      <c r="A3884" s="1145"/>
      <c r="B3884" s="1145"/>
      <c r="C3884" s="1144"/>
      <c r="D3884" s="1147"/>
      <c r="E3884" s="1149"/>
      <c r="F3884" s="1213"/>
      <c r="G3884" s="1149"/>
      <c r="H3884" s="1238"/>
      <c r="I3884" s="782"/>
      <c r="J3884" s="1398"/>
      <c r="L3884" s="1399"/>
      <c r="R3884" s="1213"/>
      <c r="S3884" s="1213"/>
    </row>
    <row r="3885" spans="1:19" ht="9.75" hidden="1" customHeight="1">
      <c r="A3885" s="1145"/>
      <c r="B3885" s="1145"/>
      <c r="C3885" s="1144"/>
      <c r="D3885" s="1147"/>
      <c r="E3885" s="1149"/>
      <c r="F3885" s="1213"/>
      <c r="G3885" s="1149"/>
      <c r="H3885" s="1238"/>
      <c r="I3885" s="782"/>
      <c r="J3885" s="1398"/>
      <c r="L3885" s="1399"/>
      <c r="R3885" s="1213"/>
      <c r="S3885" s="1213"/>
    </row>
    <row r="3886" spans="1:19" ht="9.75" hidden="1" customHeight="1">
      <c r="A3886" s="1145"/>
      <c r="B3886" s="1145"/>
      <c r="C3886" s="1144"/>
      <c r="D3886" s="1147"/>
      <c r="E3886" s="1149"/>
      <c r="F3886" s="1213"/>
      <c r="G3886" s="1149"/>
      <c r="H3886" s="1238"/>
      <c r="I3886" s="782"/>
      <c r="J3886" s="1398"/>
      <c r="L3886" s="1399"/>
      <c r="R3886" s="1213"/>
      <c r="S3886" s="1213"/>
    </row>
    <row r="3887" spans="1:19" ht="9.75" hidden="1" customHeight="1">
      <c r="A3887" s="1145"/>
      <c r="B3887" s="1145"/>
      <c r="C3887" s="1144"/>
      <c r="D3887" s="1147"/>
      <c r="E3887" s="1149"/>
      <c r="F3887" s="1214"/>
      <c r="G3887" s="1149"/>
      <c r="H3887" s="1238"/>
      <c r="I3887" s="782"/>
      <c r="J3887" s="1398"/>
      <c r="L3887" s="1399"/>
      <c r="R3887" s="1214"/>
      <c r="S3887" s="1214"/>
    </row>
    <row r="3888" spans="1:19" ht="9.75" hidden="1" customHeight="1">
      <c r="A3888" s="1145"/>
      <c r="B3888" s="1145"/>
      <c r="C3888" s="1144"/>
      <c r="D3888" s="1147"/>
      <c r="E3888" s="1149"/>
      <c r="F3888" s="1212"/>
      <c r="G3888" s="1149">
        <f>+L3888</f>
        <v>0</v>
      </c>
      <c r="H3888" s="1238">
        <f>E3888*G3888</f>
        <v>0</v>
      </c>
      <c r="I3888" s="782"/>
      <c r="J3888" s="1397">
        <f>+F3888</f>
        <v>0</v>
      </c>
      <c r="L3888" s="1399">
        <f>J3888*$L$3</f>
        <v>0</v>
      </c>
      <c r="R3888" s="1212"/>
      <c r="S3888" s="1212"/>
    </row>
    <row r="3889" spans="1:19" ht="9.75" hidden="1" customHeight="1">
      <c r="A3889" s="1145"/>
      <c r="B3889" s="1145"/>
      <c r="C3889" s="1144"/>
      <c r="D3889" s="1147"/>
      <c r="E3889" s="1149"/>
      <c r="F3889" s="1213"/>
      <c r="G3889" s="1149"/>
      <c r="H3889" s="1238"/>
      <c r="I3889" s="782"/>
      <c r="J3889" s="1398"/>
      <c r="L3889" s="1399"/>
      <c r="R3889" s="1213"/>
      <c r="S3889" s="1213"/>
    </row>
    <row r="3890" spans="1:19" ht="9.75" hidden="1" customHeight="1">
      <c r="A3890" s="1145"/>
      <c r="B3890" s="1145"/>
      <c r="C3890" s="1144"/>
      <c r="D3890" s="1147"/>
      <c r="E3890" s="1149"/>
      <c r="F3890" s="1213"/>
      <c r="G3890" s="1149"/>
      <c r="H3890" s="1238"/>
      <c r="I3890" s="782"/>
      <c r="J3890" s="1398"/>
      <c r="L3890" s="1399"/>
      <c r="R3890" s="1213"/>
      <c r="S3890" s="1213"/>
    </row>
    <row r="3891" spans="1:19" ht="9.75" hidden="1" customHeight="1">
      <c r="A3891" s="1145"/>
      <c r="B3891" s="1145"/>
      <c r="C3891" s="1144"/>
      <c r="D3891" s="1147"/>
      <c r="E3891" s="1149"/>
      <c r="F3891" s="1213"/>
      <c r="G3891" s="1149"/>
      <c r="H3891" s="1238"/>
      <c r="I3891" s="782"/>
      <c r="J3891" s="1398"/>
      <c r="L3891" s="1399"/>
      <c r="R3891" s="1213"/>
      <c r="S3891" s="1213"/>
    </row>
    <row r="3892" spans="1:19" ht="9.75" hidden="1" customHeight="1">
      <c r="A3892" s="1145"/>
      <c r="B3892" s="1145"/>
      <c r="C3892" s="1144"/>
      <c r="D3892" s="1147"/>
      <c r="E3892" s="1149"/>
      <c r="F3892" s="1214"/>
      <c r="G3892" s="1149"/>
      <c r="H3892" s="1238"/>
      <c r="I3892" s="782"/>
      <c r="J3892" s="1398"/>
      <c r="L3892" s="1399"/>
      <c r="R3892" s="1214"/>
      <c r="S3892" s="1214"/>
    </row>
    <row r="3893" spans="1:19" ht="9.75" hidden="1" customHeight="1">
      <c r="A3893" s="1145"/>
      <c r="B3893" s="1145"/>
      <c r="C3893" s="1144"/>
      <c r="D3893" s="1147"/>
      <c r="E3893" s="1149"/>
      <c r="F3893" s="1212"/>
      <c r="G3893" s="1149">
        <f>+L3893</f>
        <v>0</v>
      </c>
      <c r="H3893" s="1238">
        <f>E3893*G3893</f>
        <v>0</v>
      </c>
      <c r="I3893" s="782"/>
      <c r="J3893" s="1397">
        <f>+F3893</f>
        <v>0</v>
      </c>
      <c r="L3893" s="1399">
        <f>J3893*$L$3</f>
        <v>0</v>
      </c>
      <c r="R3893" s="1212"/>
      <c r="S3893" s="1212"/>
    </row>
    <row r="3894" spans="1:19" ht="9.75" hidden="1" customHeight="1">
      <c r="A3894" s="1145"/>
      <c r="B3894" s="1145"/>
      <c r="C3894" s="1144"/>
      <c r="D3894" s="1147"/>
      <c r="E3894" s="1149"/>
      <c r="F3894" s="1213"/>
      <c r="G3894" s="1149"/>
      <c r="H3894" s="1238"/>
      <c r="I3894" s="782"/>
      <c r="J3894" s="1398"/>
      <c r="L3894" s="1399"/>
      <c r="R3894" s="1213"/>
      <c r="S3894" s="1213"/>
    </row>
    <row r="3895" spans="1:19" ht="9.75" hidden="1" customHeight="1">
      <c r="A3895" s="1145"/>
      <c r="B3895" s="1145"/>
      <c r="C3895" s="1144"/>
      <c r="D3895" s="1147"/>
      <c r="E3895" s="1149"/>
      <c r="F3895" s="1213"/>
      <c r="G3895" s="1149"/>
      <c r="H3895" s="1238"/>
      <c r="I3895" s="782"/>
      <c r="J3895" s="1398"/>
      <c r="L3895" s="1399"/>
      <c r="R3895" s="1213"/>
      <c r="S3895" s="1213"/>
    </row>
    <row r="3896" spans="1:19" ht="9.75" hidden="1" customHeight="1">
      <c r="A3896" s="1145"/>
      <c r="B3896" s="1145"/>
      <c r="C3896" s="1144"/>
      <c r="D3896" s="1147"/>
      <c r="E3896" s="1149"/>
      <c r="F3896" s="1213"/>
      <c r="G3896" s="1149"/>
      <c r="H3896" s="1238"/>
      <c r="I3896" s="782"/>
      <c r="J3896" s="1398"/>
      <c r="L3896" s="1399"/>
      <c r="R3896" s="1213"/>
      <c r="S3896" s="1213"/>
    </row>
    <row r="3897" spans="1:19" ht="9.75" hidden="1" customHeight="1">
      <c r="A3897" s="1145"/>
      <c r="B3897" s="1145"/>
      <c r="C3897" s="1144"/>
      <c r="D3897" s="1147"/>
      <c r="E3897" s="1149"/>
      <c r="F3897" s="1214"/>
      <c r="G3897" s="1149"/>
      <c r="H3897" s="1238"/>
      <c r="I3897" s="782"/>
      <c r="J3897" s="1398"/>
      <c r="L3897" s="1399"/>
      <c r="R3897" s="1214"/>
      <c r="S3897" s="1214"/>
    </row>
    <row r="3898" spans="1:19" ht="9.75" hidden="1" customHeight="1">
      <c r="A3898" s="1145"/>
      <c r="B3898" s="1145"/>
      <c r="C3898" s="1144"/>
      <c r="D3898" s="1147"/>
      <c r="E3898" s="1149"/>
      <c r="F3898" s="1212"/>
      <c r="G3898" s="1149">
        <f>+L3898</f>
        <v>0</v>
      </c>
      <c r="H3898" s="1238">
        <f>E3898*G3898</f>
        <v>0</v>
      </c>
      <c r="I3898" s="782"/>
      <c r="J3898" s="1397">
        <f>+F3898</f>
        <v>0</v>
      </c>
      <c r="L3898" s="1399">
        <f>J3898*$L$3</f>
        <v>0</v>
      </c>
      <c r="R3898" s="1212"/>
      <c r="S3898" s="1212"/>
    </row>
    <row r="3899" spans="1:19" ht="9.75" hidden="1" customHeight="1">
      <c r="A3899" s="1145"/>
      <c r="B3899" s="1145"/>
      <c r="C3899" s="1144"/>
      <c r="D3899" s="1147"/>
      <c r="E3899" s="1149"/>
      <c r="F3899" s="1213"/>
      <c r="G3899" s="1149"/>
      <c r="H3899" s="1238"/>
      <c r="I3899" s="782"/>
      <c r="J3899" s="1398"/>
      <c r="L3899" s="1399"/>
      <c r="R3899" s="1213"/>
      <c r="S3899" s="1213"/>
    </row>
    <row r="3900" spans="1:19" ht="9.75" hidden="1" customHeight="1">
      <c r="A3900" s="1145"/>
      <c r="B3900" s="1145"/>
      <c r="C3900" s="1144"/>
      <c r="D3900" s="1147"/>
      <c r="E3900" s="1149"/>
      <c r="F3900" s="1213"/>
      <c r="G3900" s="1149"/>
      <c r="H3900" s="1238"/>
      <c r="I3900" s="782"/>
      <c r="J3900" s="1398"/>
      <c r="L3900" s="1399"/>
      <c r="R3900" s="1213"/>
      <c r="S3900" s="1213"/>
    </row>
    <row r="3901" spans="1:19" ht="9.75" hidden="1" customHeight="1">
      <c r="A3901" s="1145"/>
      <c r="B3901" s="1145"/>
      <c r="C3901" s="1144"/>
      <c r="D3901" s="1147"/>
      <c r="E3901" s="1149"/>
      <c r="F3901" s="1213"/>
      <c r="G3901" s="1149"/>
      <c r="H3901" s="1238"/>
      <c r="I3901" s="782"/>
      <c r="J3901" s="1398"/>
      <c r="L3901" s="1399"/>
      <c r="R3901" s="1213"/>
      <c r="S3901" s="1213"/>
    </row>
    <row r="3902" spans="1:19" ht="9.75" hidden="1" customHeight="1">
      <c r="A3902" s="1145"/>
      <c r="B3902" s="1145"/>
      <c r="C3902" s="1144"/>
      <c r="D3902" s="1147"/>
      <c r="E3902" s="1149"/>
      <c r="F3902" s="1214"/>
      <c r="G3902" s="1149"/>
      <c r="H3902" s="1238"/>
      <c r="I3902" s="782"/>
      <c r="J3902" s="1398"/>
      <c r="L3902" s="1399"/>
      <c r="R3902" s="1214"/>
      <c r="S3902" s="1214"/>
    </row>
    <row r="3903" spans="1:19" ht="9.75" hidden="1" customHeight="1">
      <c r="A3903" s="1145"/>
      <c r="B3903" s="1145"/>
      <c r="C3903" s="1144"/>
      <c r="D3903" s="1147"/>
      <c r="E3903" s="1149"/>
      <c r="F3903" s="1212"/>
      <c r="G3903" s="1149">
        <f>+L3903</f>
        <v>0</v>
      </c>
      <c r="H3903" s="1238">
        <f>E3903*G3903</f>
        <v>0</v>
      </c>
      <c r="I3903" s="782"/>
      <c r="J3903" s="1397">
        <f>+F3903</f>
        <v>0</v>
      </c>
      <c r="L3903" s="1399">
        <f>J3903*$L$3</f>
        <v>0</v>
      </c>
      <c r="R3903" s="1212"/>
      <c r="S3903" s="1212"/>
    </row>
    <row r="3904" spans="1:19" ht="9.75" hidden="1" customHeight="1">
      <c r="A3904" s="1145"/>
      <c r="B3904" s="1145"/>
      <c r="C3904" s="1144"/>
      <c r="D3904" s="1147"/>
      <c r="E3904" s="1149"/>
      <c r="F3904" s="1213"/>
      <c r="G3904" s="1149"/>
      <c r="H3904" s="1238"/>
      <c r="I3904" s="782"/>
      <c r="J3904" s="1398"/>
      <c r="L3904" s="1399"/>
      <c r="R3904" s="1213"/>
      <c r="S3904" s="1213"/>
    </row>
    <row r="3905" spans="1:19" ht="9.75" hidden="1" customHeight="1">
      <c r="A3905" s="1145"/>
      <c r="B3905" s="1145"/>
      <c r="C3905" s="1144"/>
      <c r="D3905" s="1147"/>
      <c r="E3905" s="1149"/>
      <c r="F3905" s="1213"/>
      <c r="G3905" s="1149"/>
      <c r="H3905" s="1238"/>
      <c r="I3905" s="782"/>
      <c r="J3905" s="1398"/>
      <c r="L3905" s="1399"/>
      <c r="R3905" s="1213"/>
      <c r="S3905" s="1213"/>
    </row>
    <row r="3906" spans="1:19" ht="9.75" hidden="1" customHeight="1">
      <c r="A3906" s="1145"/>
      <c r="B3906" s="1145"/>
      <c r="C3906" s="1144"/>
      <c r="D3906" s="1147"/>
      <c r="E3906" s="1149"/>
      <c r="F3906" s="1213"/>
      <c r="G3906" s="1149"/>
      <c r="H3906" s="1238"/>
      <c r="I3906" s="782"/>
      <c r="J3906" s="1398"/>
      <c r="L3906" s="1399"/>
      <c r="R3906" s="1213"/>
      <c r="S3906" s="1213"/>
    </row>
    <row r="3907" spans="1:19" ht="9.75" hidden="1" customHeight="1">
      <c r="A3907" s="1145"/>
      <c r="B3907" s="1145"/>
      <c r="C3907" s="1144"/>
      <c r="D3907" s="1147"/>
      <c r="E3907" s="1149"/>
      <c r="F3907" s="1214"/>
      <c r="G3907" s="1149"/>
      <c r="H3907" s="1238"/>
      <c r="I3907" s="782"/>
      <c r="J3907" s="1398"/>
      <c r="L3907" s="1399"/>
      <c r="R3907" s="1214"/>
      <c r="S3907" s="1214"/>
    </row>
    <row r="3908" spans="1:19" ht="9.75" hidden="1" customHeight="1">
      <c r="A3908" s="1145"/>
      <c r="B3908" s="1145"/>
      <c r="C3908" s="1144"/>
      <c r="D3908" s="1147"/>
      <c r="E3908" s="1149"/>
      <c r="F3908" s="1212"/>
      <c r="G3908" s="1149">
        <f>+L3908</f>
        <v>0</v>
      </c>
      <c r="H3908" s="1238">
        <f>E3908*G3908</f>
        <v>0</v>
      </c>
      <c r="I3908" s="782"/>
      <c r="J3908" s="1397">
        <f>+F3908</f>
        <v>0</v>
      </c>
      <c r="L3908" s="1399">
        <f>J3908*$L$3</f>
        <v>0</v>
      </c>
      <c r="R3908" s="1212"/>
      <c r="S3908" s="1212"/>
    </row>
    <row r="3909" spans="1:19" ht="9.75" hidden="1" customHeight="1">
      <c r="A3909" s="1145"/>
      <c r="B3909" s="1145"/>
      <c r="C3909" s="1144"/>
      <c r="D3909" s="1147"/>
      <c r="E3909" s="1149"/>
      <c r="F3909" s="1213"/>
      <c r="G3909" s="1149"/>
      <c r="H3909" s="1238"/>
      <c r="I3909" s="782"/>
      <c r="J3909" s="1398"/>
      <c r="L3909" s="1399"/>
      <c r="R3909" s="1213"/>
      <c r="S3909" s="1213"/>
    </row>
    <row r="3910" spans="1:19" ht="9.75" hidden="1" customHeight="1">
      <c r="A3910" s="1145"/>
      <c r="B3910" s="1145"/>
      <c r="C3910" s="1144"/>
      <c r="D3910" s="1147"/>
      <c r="E3910" s="1149"/>
      <c r="F3910" s="1213"/>
      <c r="G3910" s="1149"/>
      <c r="H3910" s="1238"/>
      <c r="I3910" s="782"/>
      <c r="J3910" s="1398"/>
      <c r="L3910" s="1399"/>
      <c r="R3910" s="1213"/>
      <c r="S3910" s="1213"/>
    </row>
    <row r="3911" spans="1:19" ht="9.75" hidden="1" customHeight="1">
      <c r="A3911" s="1145"/>
      <c r="B3911" s="1145"/>
      <c r="C3911" s="1144"/>
      <c r="D3911" s="1147"/>
      <c r="E3911" s="1149"/>
      <c r="F3911" s="1213"/>
      <c r="G3911" s="1149"/>
      <c r="H3911" s="1238"/>
      <c r="I3911" s="782"/>
      <c r="J3911" s="1398"/>
      <c r="L3911" s="1399"/>
      <c r="R3911" s="1213"/>
      <c r="S3911" s="1213"/>
    </row>
    <row r="3912" spans="1:19" ht="9.75" hidden="1" customHeight="1">
      <c r="A3912" s="1145"/>
      <c r="B3912" s="1145"/>
      <c r="C3912" s="1144"/>
      <c r="D3912" s="1147"/>
      <c r="E3912" s="1149"/>
      <c r="F3912" s="1214"/>
      <c r="G3912" s="1149"/>
      <c r="H3912" s="1238"/>
      <c r="I3912" s="782"/>
      <c r="J3912" s="1398"/>
      <c r="L3912" s="1399"/>
      <c r="R3912" s="1214"/>
      <c r="S3912" s="1214"/>
    </row>
    <row r="3913" spans="1:19" ht="9.75" hidden="1" customHeight="1">
      <c r="A3913" s="1145"/>
      <c r="B3913" s="1145"/>
      <c r="C3913" s="1144"/>
      <c r="D3913" s="1147"/>
      <c r="E3913" s="1149"/>
      <c r="F3913" s="1212"/>
      <c r="G3913" s="1149">
        <f>+L3913</f>
        <v>0</v>
      </c>
      <c r="H3913" s="1238">
        <f>E3913*G3913</f>
        <v>0</v>
      </c>
      <c r="I3913" s="782"/>
      <c r="J3913" s="1397">
        <f>+F3913</f>
        <v>0</v>
      </c>
      <c r="L3913" s="1399">
        <f>J3913*$L$3</f>
        <v>0</v>
      </c>
      <c r="R3913" s="1212"/>
      <c r="S3913" s="1212"/>
    </row>
    <row r="3914" spans="1:19" ht="9.75" hidden="1" customHeight="1">
      <c r="A3914" s="1145"/>
      <c r="B3914" s="1145"/>
      <c r="C3914" s="1144"/>
      <c r="D3914" s="1147"/>
      <c r="E3914" s="1149"/>
      <c r="F3914" s="1213"/>
      <c r="G3914" s="1149"/>
      <c r="H3914" s="1238"/>
      <c r="I3914" s="782"/>
      <c r="J3914" s="1398"/>
      <c r="L3914" s="1399"/>
      <c r="R3914" s="1213"/>
      <c r="S3914" s="1213"/>
    </row>
    <row r="3915" spans="1:19" ht="9.75" hidden="1" customHeight="1">
      <c r="A3915" s="1145"/>
      <c r="B3915" s="1145"/>
      <c r="C3915" s="1144"/>
      <c r="D3915" s="1147"/>
      <c r="E3915" s="1149"/>
      <c r="F3915" s="1213"/>
      <c r="G3915" s="1149"/>
      <c r="H3915" s="1238"/>
      <c r="I3915" s="782"/>
      <c r="J3915" s="1398"/>
      <c r="L3915" s="1399"/>
      <c r="R3915" s="1213"/>
      <c r="S3915" s="1213"/>
    </row>
    <row r="3916" spans="1:19" ht="9.75" hidden="1" customHeight="1">
      <c r="A3916" s="1145"/>
      <c r="B3916" s="1145"/>
      <c r="C3916" s="1144"/>
      <c r="D3916" s="1147"/>
      <c r="E3916" s="1149"/>
      <c r="F3916" s="1213"/>
      <c r="G3916" s="1149"/>
      <c r="H3916" s="1238"/>
      <c r="I3916" s="782"/>
      <c r="J3916" s="1398"/>
      <c r="L3916" s="1399"/>
      <c r="R3916" s="1213"/>
      <c r="S3916" s="1213"/>
    </row>
    <row r="3917" spans="1:19" ht="9.75" hidden="1" customHeight="1">
      <c r="A3917" s="1145"/>
      <c r="B3917" s="1145"/>
      <c r="C3917" s="1144"/>
      <c r="D3917" s="1147"/>
      <c r="E3917" s="1149"/>
      <c r="F3917" s="1214"/>
      <c r="G3917" s="1149"/>
      <c r="H3917" s="1238"/>
      <c r="I3917" s="782"/>
      <c r="J3917" s="1398"/>
      <c r="L3917" s="1399"/>
      <c r="R3917" s="1214"/>
      <c r="S3917" s="1214"/>
    </row>
    <row r="3918" spans="1:19" ht="9.75" hidden="1" customHeight="1">
      <c r="A3918" s="1145"/>
      <c r="B3918" s="1145"/>
      <c r="C3918" s="1144"/>
      <c r="D3918" s="1147"/>
      <c r="E3918" s="1149"/>
      <c r="F3918" s="1212"/>
      <c r="G3918" s="1149">
        <f>+L3918</f>
        <v>0</v>
      </c>
      <c r="H3918" s="1238">
        <f>E3918*G3918</f>
        <v>0</v>
      </c>
      <c r="I3918" s="782"/>
      <c r="J3918" s="1397">
        <f>+F3918</f>
        <v>0</v>
      </c>
      <c r="L3918" s="1399">
        <f>J3918*$L$3</f>
        <v>0</v>
      </c>
      <c r="R3918" s="1212"/>
      <c r="S3918" s="1212"/>
    </row>
    <row r="3919" spans="1:19" ht="9.75" hidden="1" customHeight="1">
      <c r="A3919" s="1145"/>
      <c r="B3919" s="1145"/>
      <c r="C3919" s="1144"/>
      <c r="D3919" s="1147"/>
      <c r="E3919" s="1149"/>
      <c r="F3919" s="1213"/>
      <c r="G3919" s="1149"/>
      <c r="H3919" s="1238"/>
      <c r="I3919" s="782"/>
      <c r="J3919" s="1398"/>
      <c r="L3919" s="1399"/>
      <c r="R3919" s="1213"/>
      <c r="S3919" s="1213"/>
    </row>
    <row r="3920" spans="1:19" ht="9.75" hidden="1" customHeight="1">
      <c r="A3920" s="1145"/>
      <c r="B3920" s="1145"/>
      <c r="C3920" s="1144"/>
      <c r="D3920" s="1147"/>
      <c r="E3920" s="1149"/>
      <c r="F3920" s="1213"/>
      <c r="G3920" s="1149"/>
      <c r="H3920" s="1238"/>
      <c r="I3920" s="782"/>
      <c r="J3920" s="1398"/>
      <c r="L3920" s="1399"/>
      <c r="R3920" s="1213"/>
      <c r="S3920" s="1213"/>
    </row>
    <row r="3921" spans="1:19" ht="9.75" hidden="1" customHeight="1">
      <c r="A3921" s="1145"/>
      <c r="B3921" s="1145"/>
      <c r="C3921" s="1144"/>
      <c r="D3921" s="1147"/>
      <c r="E3921" s="1149"/>
      <c r="F3921" s="1213"/>
      <c r="G3921" s="1149"/>
      <c r="H3921" s="1238"/>
      <c r="I3921" s="782"/>
      <c r="J3921" s="1398"/>
      <c r="L3921" s="1399"/>
      <c r="R3921" s="1213"/>
      <c r="S3921" s="1213"/>
    </row>
    <row r="3922" spans="1:19" ht="9.75" hidden="1" customHeight="1">
      <c r="A3922" s="1145"/>
      <c r="B3922" s="1145"/>
      <c r="C3922" s="1144"/>
      <c r="D3922" s="1147"/>
      <c r="E3922" s="1149"/>
      <c r="F3922" s="1214"/>
      <c r="G3922" s="1149"/>
      <c r="H3922" s="1238"/>
      <c r="I3922" s="782"/>
      <c r="J3922" s="1398"/>
      <c r="L3922" s="1399"/>
      <c r="R3922" s="1214"/>
      <c r="S3922" s="1214"/>
    </row>
    <row r="3923" spans="1:19" ht="9.75" hidden="1" customHeight="1">
      <c r="A3923" s="1145"/>
      <c r="B3923" s="1145"/>
      <c r="C3923" s="1144"/>
      <c r="D3923" s="1147"/>
      <c r="E3923" s="1149"/>
      <c r="F3923" s="1212"/>
      <c r="G3923" s="1149">
        <f>+L3923</f>
        <v>0</v>
      </c>
      <c r="H3923" s="1238">
        <f>E3923*G3923</f>
        <v>0</v>
      </c>
      <c r="I3923" s="782"/>
      <c r="J3923" s="1397">
        <f>+F3923</f>
        <v>0</v>
      </c>
      <c r="L3923" s="1399">
        <f>J3923*$L$3</f>
        <v>0</v>
      </c>
      <c r="R3923" s="1212"/>
      <c r="S3923" s="1212"/>
    </row>
    <row r="3924" spans="1:19" ht="9.75" hidden="1" customHeight="1">
      <c r="A3924" s="1145"/>
      <c r="B3924" s="1145"/>
      <c r="C3924" s="1144"/>
      <c r="D3924" s="1147"/>
      <c r="E3924" s="1149"/>
      <c r="F3924" s="1213"/>
      <c r="G3924" s="1149"/>
      <c r="H3924" s="1238"/>
      <c r="I3924" s="782"/>
      <c r="J3924" s="1398"/>
      <c r="L3924" s="1399"/>
      <c r="R3924" s="1213"/>
      <c r="S3924" s="1213"/>
    </row>
    <row r="3925" spans="1:19" ht="9.75" hidden="1" customHeight="1">
      <c r="A3925" s="1145"/>
      <c r="B3925" s="1145"/>
      <c r="C3925" s="1144"/>
      <c r="D3925" s="1147"/>
      <c r="E3925" s="1149"/>
      <c r="F3925" s="1213"/>
      <c r="G3925" s="1149"/>
      <c r="H3925" s="1238"/>
      <c r="I3925" s="782"/>
      <c r="J3925" s="1398"/>
      <c r="L3925" s="1399"/>
      <c r="R3925" s="1213"/>
      <c r="S3925" s="1213"/>
    </row>
    <row r="3926" spans="1:19" ht="9.75" hidden="1" customHeight="1">
      <c r="A3926" s="1145"/>
      <c r="B3926" s="1145"/>
      <c r="C3926" s="1144"/>
      <c r="D3926" s="1147"/>
      <c r="E3926" s="1149"/>
      <c r="F3926" s="1213"/>
      <c r="G3926" s="1149"/>
      <c r="H3926" s="1238"/>
      <c r="I3926" s="782"/>
      <c r="J3926" s="1398"/>
      <c r="L3926" s="1399"/>
      <c r="R3926" s="1213"/>
      <c r="S3926" s="1213"/>
    </row>
    <row r="3927" spans="1:19" ht="9.75" hidden="1" customHeight="1">
      <c r="A3927" s="1145"/>
      <c r="B3927" s="1145"/>
      <c r="C3927" s="1144"/>
      <c r="D3927" s="1147"/>
      <c r="E3927" s="1149"/>
      <c r="F3927" s="1214"/>
      <c r="G3927" s="1149"/>
      <c r="H3927" s="1238"/>
      <c r="I3927" s="782"/>
      <c r="J3927" s="1398"/>
      <c r="L3927" s="1399"/>
      <c r="R3927" s="1214"/>
      <c r="S3927" s="1214"/>
    </row>
    <row r="3928" spans="1:19" ht="9.75" hidden="1" customHeight="1">
      <c r="A3928" s="1145"/>
      <c r="B3928" s="1145"/>
      <c r="C3928" s="1144"/>
      <c r="D3928" s="1147"/>
      <c r="E3928" s="1149"/>
      <c r="F3928" s="1212"/>
      <c r="G3928" s="1149">
        <f>+L3928</f>
        <v>0</v>
      </c>
      <c r="H3928" s="1238">
        <f>E3928*G3928</f>
        <v>0</v>
      </c>
      <c r="I3928" s="782"/>
      <c r="J3928" s="1397">
        <f>+F3928</f>
        <v>0</v>
      </c>
      <c r="L3928" s="1399">
        <f>J3928*$L$3</f>
        <v>0</v>
      </c>
      <c r="R3928" s="1212"/>
      <c r="S3928" s="1212"/>
    </row>
    <row r="3929" spans="1:19" ht="9.75" hidden="1" customHeight="1">
      <c r="A3929" s="1145"/>
      <c r="B3929" s="1145"/>
      <c r="C3929" s="1144"/>
      <c r="D3929" s="1147"/>
      <c r="E3929" s="1149"/>
      <c r="F3929" s="1213"/>
      <c r="G3929" s="1149"/>
      <c r="H3929" s="1238"/>
      <c r="I3929" s="782"/>
      <c r="J3929" s="1398"/>
      <c r="L3929" s="1399"/>
      <c r="R3929" s="1213"/>
      <c r="S3929" s="1213"/>
    </row>
    <row r="3930" spans="1:19" ht="9.75" hidden="1" customHeight="1">
      <c r="A3930" s="1145"/>
      <c r="B3930" s="1145"/>
      <c r="C3930" s="1144"/>
      <c r="D3930" s="1147"/>
      <c r="E3930" s="1149"/>
      <c r="F3930" s="1213"/>
      <c r="G3930" s="1149"/>
      <c r="H3930" s="1238"/>
      <c r="I3930" s="782"/>
      <c r="J3930" s="1398"/>
      <c r="L3930" s="1399"/>
      <c r="R3930" s="1213"/>
      <c r="S3930" s="1213"/>
    </row>
    <row r="3931" spans="1:19" ht="9.75" hidden="1" customHeight="1">
      <c r="A3931" s="1145"/>
      <c r="B3931" s="1145"/>
      <c r="C3931" s="1144"/>
      <c r="D3931" s="1147"/>
      <c r="E3931" s="1149"/>
      <c r="F3931" s="1213"/>
      <c r="G3931" s="1149"/>
      <c r="H3931" s="1238"/>
      <c r="I3931" s="782"/>
      <c r="J3931" s="1398"/>
      <c r="L3931" s="1399"/>
      <c r="R3931" s="1213"/>
      <c r="S3931" s="1213"/>
    </row>
    <row r="3932" spans="1:19" ht="9.75" hidden="1" customHeight="1">
      <c r="A3932" s="1145"/>
      <c r="B3932" s="1145"/>
      <c r="C3932" s="1144"/>
      <c r="D3932" s="1147"/>
      <c r="E3932" s="1149"/>
      <c r="F3932" s="1214"/>
      <c r="G3932" s="1149"/>
      <c r="H3932" s="1238"/>
      <c r="I3932" s="782"/>
      <c r="J3932" s="1398"/>
      <c r="L3932" s="1399"/>
      <c r="R3932" s="1214"/>
      <c r="S3932" s="1214"/>
    </row>
    <row r="3933" spans="1:19" ht="9.75" hidden="1" customHeight="1">
      <c r="A3933" s="1145"/>
      <c r="B3933" s="1145"/>
      <c r="C3933" s="1415"/>
      <c r="D3933" s="1147"/>
      <c r="E3933" s="1149"/>
      <c r="F3933" s="1212"/>
      <c r="G3933" s="1149">
        <f>+L3933</f>
        <v>0</v>
      </c>
      <c r="H3933" s="1238">
        <f>E3933*G3933</f>
        <v>0</v>
      </c>
      <c r="I3933" s="782"/>
      <c r="J3933" s="1397">
        <f>+F3933</f>
        <v>0</v>
      </c>
      <c r="L3933" s="1399">
        <f>J3933*$L$3</f>
        <v>0</v>
      </c>
      <c r="R3933" s="1212"/>
      <c r="S3933" s="1212"/>
    </row>
    <row r="3934" spans="1:19" ht="9.75" hidden="1" customHeight="1">
      <c r="A3934" s="1145"/>
      <c r="B3934" s="1145"/>
      <c r="C3934" s="1415"/>
      <c r="D3934" s="1147"/>
      <c r="E3934" s="1149"/>
      <c r="F3934" s="1213"/>
      <c r="G3934" s="1149"/>
      <c r="H3934" s="1238"/>
      <c r="I3934" s="782"/>
      <c r="J3934" s="1398"/>
      <c r="L3934" s="1399"/>
      <c r="R3934" s="1213"/>
      <c r="S3934" s="1213"/>
    </row>
    <row r="3935" spans="1:19" ht="9.75" hidden="1" customHeight="1">
      <c r="A3935" s="1145"/>
      <c r="B3935" s="1145"/>
      <c r="C3935" s="1415"/>
      <c r="D3935" s="1147"/>
      <c r="E3935" s="1149"/>
      <c r="F3935" s="1213"/>
      <c r="G3935" s="1149"/>
      <c r="H3935" s="1238"/>
      <c r="I3935" s="782"/>
      <c r="J3935" s="1398"/>
      <c r="L3935" s="1399"/>
      <c r="R3935" s="1213"/>
      <c r="S3935" s="1213"/>
    </row>
    <row r="3936" spans="1:19" ht="9.75" hidden="1" customHeight="1">
      <c r="A3936" s="1145"/>
      <c r="B3936" s="1145"/>
      <c r="C3936" s="1415"/>
      <c r="D3936" s="1147"/>
      <c r="E3936" s="1149"/>
      <c r="F3936" s="1213"/>
      <c r="G3936" s="1149"/>
      <c r="H3936" s="1238"/>
      <c r="I3936" s="782"/>
      <c r="J3936" s="1398"/>
      <c r="L3936" s="1399"/>
      <c r="R3936" s="1213"/>
      <c r="S3936" s="1213"/>
    </row>
    <row r="3937" spans="1:19" ht="9.75" hidden="1" customHeight="1">
      <c r="A3937" s="1145"/>
      <c r="B3937" s="1145"/>
      <c r="C3937" s="1415"/>
      <c r="D3937" s="1147"/>
      <c r="E3937" s="1149"/>
      <c r="F3937" s="1214"/>
      <c r="G3937" s="1149"/>
      <c r="H3937" s="1238"/>
      <c r="I3937" s="782"/>
      <c r="J3937" s="1398"/>
      <c r="L3937" s="1399"/>
      <c r="R3937" s="1214"/>
      <c r="S3937" s="1214"/>
    </row>
    <row r="3938" spans="1:19" ht="9.75" hidden="1" customHeight="1">
      <c r="A3938" s="1145"/>
      <c r="B3938" s="1145"/>
      <c r="C3938" s="1415"/>
      <c r="D3938" s="1147"/>
      <c r="E3938" s="1149"/>
      <c r="F3938" s="1212"/>
      <c r="G3938" s="1149">
        <f>+L3938</f>
        <v>0</v>
      </c>
      <c r="H3938" s="1238">
        <f>E3938*G3938</f>
        <v>0</v>
      </c>
      <c r="I3938" s="782"/>
      <c r="J3938" s="1397">
        <f>+F3938</f>
        <v>0</v>
      </c>
      <c r="L3938" s="1399">
        <f>J3938*$L$3</f>
        <v>0</v>
      </c>
      <c r="R3938" s="1212"/>
      <c r="S3938" s="1212"/>
    </row>
    <row r="3939" spans="1:19" ht="9.75" hidden="1" customHeight="1">
      <c r="A3939" s="1145"/>
      <c r="B3939" s="1145"/>
      <c r="C3939" s="1415"/>
      <c r="D3939" s="1147"/>
      <c r="E3939" s="1149"/>
      <c r="F3939" s="1213"/>
      <c r="G3939" s="1149"/>
      <c r="H3939" s="1238"/>
      <c r="I3939" s="782"/>
      <c r="J3939" s="1398"/>
      <c r="L3939" s="1399"/>
      <c r="R3939" s="1213"/>
      <c r="S3939" s="1213"/>
    </row>
    <row r="3940" spans="1:19" ht="9.75" hidden="1" customHeight="1">
      <c r="A3940" s="1145"/>
      <c r="B3940" s="1145"/>
      <c r="C3940" s="1415"/>
      <c r="D3940" s="1147"/>
      <c r="E3940" s="1149"/>
      <c r="F3940" s="1213"/>
      <c r="G3940" s="1149"/>
      <c r="H3940" s="1238"/>
      <c r="I3940" s="782"/>
      <c r="J3940" s="1398"/>
      <c r="L3940" s="1399"/>
      <c r="R3940" s="1213"/>
      <c r="S3940" s="1213"/>
    </row>
    <row r="3941" spans="1:19" ht="9.75" hidden="1" customHeight="1">
      <c r="A3941" s="1145"/>
      <c r="B3941" s="1145"/>
      <c r="C3941" s="1415"/>
      <c r="D3941" s="1147"/>
      <c r="E3941" s="1149"/>
      <c r="F3941" s="1213"/>
      <c r="G3941" s="1149"/>
      <c r="H3941" s="1238"/>
      <c r="I3941" s="782"/>
      <c r="J3941" s="1398"/>
      <c r="L3941" s="1399"/>
      <c r="R3941" s="1213"/>
      <c r="S3941" s="1213"/>
    </row>
    <row r="3942" spans="1:19" ht="6.75" hidden="1" customHeight="1">
      <c r="A3942" s="1145"/>
      <c r="B3942" s="1145"/>
      <c r="C3942" s="1415"/>
      <c r="D3942" s="1147"/>
      <c r="E3942" s="1149"/>
      <c r="F3942" s="1214"/>
      <c r="G3942" s="1149"/>
      <c r="H3942" s="1238"/>
      <c r="I3942" s="782"/>
      <c r="J3942" s="1398"/>
      <c r="L3942" s="1399"/>
      <c r="R3942" s="1214"/>
      <c r="S3942" s="1214"/>
    </row>
    <row r="3943" spans="1:19" ht="9.75" hidden="1" customHeight="1">
      <c r="A3943" s="1145"/>
      <c r="B3943" s="1145"/>
      <c r="C3943" s="1144"/>
      <c r="D3943" s="1147"/>
      <c r="E3943" s="1149"/>
      <c r="F3943" s="1212"/>
      <c r="G3943" s="1149">
        <f>+L3943</f>
        <v>0</v>
      </c>
      <c r="H3943" s="1238">
        <f>E3943*G3943</f>
        <v>0</v>
      </c>
      <c r="I3943" s="782"/>
      <c r="J3943" s="1397">
        <f>+F3943</f>
        <v>0</v>
      </c>
      <c r="L3943" s="1399">
        <f>J3943*$L$3</f>
        <v>0</v>
      </c>
      <c r="R3943" s="1212"/>
      <c r="S3943" s="1212"/>
    </row>
    <row r="3944" spans="1:19" ht="9.75" hidden="1" customHeight="1">
      <c r="A3944" s="1145"/>
      <c r="B3944" s="1145"/>
      <c r="C3944" s="1144"/>
      <c r="D3944" s="1147"/>
      <c r="E3944" s="1149"/>
      <c r="F3944" s="1213"/>
      <c r="G3944" s="1149"/>
      <c r="H3944" s="1238"/>
      <c r="I3944" s="782"/>
      <c r="J3944" s="1398"/>
      <c r="L3944" s="1399"/>
      <c r="R3944" s="1213"/>
      <c r="S3944" s="1213"/>
    </row>
    <row r="3945" spans="1:19" ht="9.75" hidden="1" customHeight="1">
      <c r="A3945" s="1145"/>
      <c r="B3945" s="1145"/>
      <c r="C3945" s="1144"/>
      <c r="D3945" s="1147"/>
      <c r="E3945" s="1149"/>
      <c r="F3945" s="1213"/>
      <c r="G3945" s="1149"/>
      <c r="H3945" s="1238"/>
      <c r="I3945" s="782"/>
      <c r="J3945" s="1398"/>
      <c r="L3945" s="1399"/>
      <c r="R3945" s="1213"/>
      <c r="S3945" s="1213"/>
    </row>
    <row r="3946" spans="1:19" ht="9.75" hidden="1" customHeight="1">
      <c r="A3946" s="1145"/>
      <c r="B3946" s="1145"/>
      <c r="C3946" s="1144"/>
      <c r="D3946" s="1147"/>
      <c r="E3946" s="1149"/>
      <c r="F3946" s="1213"/>
      <c r="G3946" s="1149"/>
      <c r="H3946" s="1238"/>
      <c r="I3946" s="782"/>
      <c r="J3946" s="1398"/>
      <c r="L3946" s="1399"/>
      <c r="R3946" s="1213"/>
      <c r="S3946" s="1213"/>
    </row>
    <row r="3947" spans="1:19" ht="9.75" hidden="1" customHeight="1">
      <c r="A3947" s="1145"/>
      <c r="B3947" s="1145"/>
      <c r="C3947" s="1144"/>
      <c r="D3947" s="1147"/>
      <c r="E3947" s="1149"/>
      <c r="F3947" s="1214"/>
      <c r="G3947" s="1149"/>
      <c r="H3947" s="1238"/>
      <c r="I3947" s="782"/>
      <c r="J3947" s="1398"/>
      <c r="L3947" s="1399"/>
      <c r="R3947" s="1214"/>
      <c r="S3947" s="1214"/>
    </row>
    <row r="3948" spans="1:19" ht="9.75" hidden="1" customHeight="1">
      <c r="A3948" s="1145"/>
      <c r="B3948" s="1145"/>
      <c r="C3948" s="1144"/>
      <c r="D3948" s="1147"/>
      <c r="E3948" s="1149"/>
      <c r="F3948" s="1212"/>
      <c r="G3948" s="1149">
        <f>+L3948</f>
        <v>0</v>
      </c>
      <c r="H3948" s="1238">
        <f>E3948*G3948</f>
        <v>0</v>
      </c>
      <c r="I3948" s="782"/>
      <c r="J3948" s="1397">
        <f>+F3948</f>
        <v>0</v>
      </c>
      <c r="L3948" s="1399">
        <f>J3948*$L$3</f>
        <v>0</v>
      </c>
      <c r="R3948" s="1212"/>
      <c r="S3948" s="1212"/>
    </row>
    <row r="3949" spans="1:19" ht="9.75" hidden="1" customHeight="1">
      <c r="A3949" s="1145"/>
      <c r="B3949" s="1145"/>
      <c r="C3949" s="1144"/>
      <c r="D3949" s="1147"/>
      <c r="E3949" s="1149"/>
      <c r="F3949" s="1213"/>
      <c r="G3949" s="1149"/>
      <c r="H3949" s="1238"/>
      <c r="I3949" s="782"/>
      <c r="J3949" s="1398"/>
      <c r="L3949" s="1399"/>
      <c r="R3949" s="1213"/>
      <c r="S3949" s="1213"/>
    </row>
    <row r="3950" spans="1:19" ht="9.75" hidden="1" customHeight="1">
      <c r="A3950" s="1145"/>
      <c r="B3950" s="1145"/>
      <c r="C3950" s="1144"/>
      <c r="D3950" s="1147"/>
      <c r="E3950" s="1149"/>
      <c r="F3950" s="1213"/>
      <c r="G3950" s="1149"/>
      <c r="H3950" s="1238"/>
      <c r="I3950" s="782"/>
      <c r="J3950" s="1398"/>
      <c r="L3950" s="1399"/>
      <c r="R3950" s="1213"/>
      <c r="S3950" s="1213"/>
    </row>
    <row r="3951" spans="1:19" ht="9.75" hidden="1" customHeight="1">
      <c r="A3951" s="1145"/>
      <c r="B3951" s="1145"/>
      <c r="C3951" s="1144"/>
      <c r="D3951" s="1147"/>
      <c r="E3951" s="1149"/>
      <c r="F3951" s="1213"/>
      <c r="G3951" s="1149"/>
      <c r="H3951" s="1238"/>
      <c r="I3951" s="782"/>
      <c r="J3951" s="1398"/>
      <c r="L3951" s="1399"/>
      <c r="R3951" s="1213"/>
      <c r="S3951" s="1213"/>
    </row>
    <row r="3952" spans="1:19" ht="9.75" hidden="1" customHeight="1">
      <c r="A3952" s="1145"/>
      <c r="B3952" s="1145"/>
      <c r="C3952" s="1144"/>
      <c r="D3952" s="1147"/>
      <c r="E3952" s="1149"/>
      <c r="F3952" s="1214"/>
      <c r="G3952" s="1149"/>
      <c r="H3952" s="1238"/>
      <c r="I3952" s="782"/>
      <c r="J3952" s="1398"/>
      <c r="L3952" s="1399"/>
      <c r="R3952" s="1214"/>
      <c r="S3952" s="1214"/>
    </row>
    <row r="3953" spans="1:19" ht="9.75" hidden="1" customHeight="1">
      <c r="A3953" s="1145"/>
      <c r="B3953" s="1145"/>
      <c r="C3953" s="1144"/>
      <c r="D3953" s="1147"/>
      <c r="E3953" s="1149"/>
      <c r="F3953" s="1212"/>
      <c r="G3953" s="1149">
        <f>+L3953</f>
        <v>0</v>
      </c>
      <c r="H3953" s="1238">
        <f>E3953*G3953</f>
        <v>0</v>
      </c>
      <c r="I3953" s="782"/>
      <c r="J3953" s="1397">
        <f>+F3953</f>
        <v>0</v>
      </c>
      <c r="L3953" s="1399">
        <f>J3953*$L$3</f>
        <v>0</v>
      </c>
      <c r="R3953" s="1212"/>
      <c r="S3953" s="1212"/>
    </row>
    <row r="3954" spans="1:19" ht="9.75" hidden="1" customHeight="1">
      <c r="A3954" s="1145"/>
      <c r="B3954" s="1145"/>
      <c r="C3954" s="1144"/>
      <c r="D3954" s="1147"/>
      <c r="E3954" s="1149"/>
      <c r="F3954" s="1213"/>
      <c r="G3954" s="1149"/>
      <c r="H3954" s="1238"/>
      <c r="I3954" s="782"/>
      <c r="J3954" s="1398"/>
      <c r="L3954" s="1399"/>
      <c r="R3954" s="1213"/>
      <c r="S3954" s="1213"/>
    </row>
    <row r="3955" spans="1:19" ht="9.75" hidden="1" customHeight="1">
      <c r="A3955" s="1145"/>
      <c r="B3955" s="1145"/>
      <c r="C3955" s="1144"/>
      <c r="D3955" s="1147"/>
      <c r="E3955" s="1149"/>
      <c r="F3955" s="1213"/>
      <c r="G3955" s="1149"/>
      <c r="H3955" s="1238"/>
      <c r="I3955" s="782"/>
      <c r="J3955" s="1398"/>
      <c r="L3955" s="1399"/>
      <c r="R3955" s="1213"/>
      <c r="S3955" s="1213"/>
    </row>
    <row r="3956" spans="1:19" ht="9.75" hidden="1" customHeight="1">
      <c r="A3956" s="1145"/>
      <c r="B3956" s="1145"/>
      <c r="C3956" s="1144"/>
      <c r="D3956" s="1147"/>
      <c r="E3956" s="1149"/>
      <c r="F3956" s="1213"/>
      <c r="G3956" s="1149"/>
      <c r="H3956" s="1238"/>
      <c r="I3956" s="782"/>
      <c r="J3956" s="1398"/>
      <c r="L3956" s="1399"/>
      <c r="R3956" s="1213"/>
      <c r="S3956" s="1213"/>
    </row>
    <row r="3957" spans="1:19" ht="9.75" hidden="1" customHeight="1">
      <c r="A3957" s="1145"/>
      <c r="B3957" s="1145"/>
      <c r="C3957" s="1144"/>
      <c r="D3957" s="1147"/>
      <c r="E3957" s="1149"/>
      <c r="F3957" s="1214"/>
      <c r="G3957" s="1149"/>
      <c r="H3957" s="1238"/>
      <c r="I3957" s="782"/>
      <c r="J3957" s="1398"/>
      <c r="L3957" s="1399"/>
      <c r="R3957" s="1214"/>
      <c r="S3957" s="1214"/>
    </row>
    <row r="3958" spans="1:19" ht="9.75" hidden="1" customHeight="1">
      <c r="A3958" s="1145"/>
      <c r="B3958" s="1145"/>
      <c r="C3958" s="1144"/>
      <c r="D3958" s="1147"/>
      <c r="E3958" s="1149"/>
      <c r="F3958" s="1212"/>
      <c r="G3958" s="1149">
        <f>+L3958</f>
        <v>0</v>
      </c>
      <c r="H3958" s="1238">
        <f>E3958*G3958</f>
        <v>0</v>
      </c>
      <c r="I3958" s="782"/>
      <c r="J3958" s="1397">
        <f>+F3958</f>
        <v>0</v>
      </c>
      <c r="L3958" s="1399">
        <f>J3958*$L$3</f>
        <v>0</v>
      </c>
      <c r="R3958" s="1212"/>
      <c r="S3958" s="1212"/>
    </row>
    <row r="3959" spans="1:19" ht="9.75" hidden="1" customHeight="1">
      <c r="A3959" s="1145"/>
      <c r="B3959" s="1145"/>
      <c r="C3959" s="1144"/>
      <c r="D3959" s="1147"/>
      <c r="E3959" s="1149"/>
      <c r="F3959" s="1213"/>
      <c r="G3959" s="1149"/>
      <c r="H3959" s="1238"/>
      <c r="I3959" s="782"/>
      <c r="J3959" s="1398"/>
      <c r="L3959" s="1399"/>
      <c r="R3959" s="1213"/>
      <c r="S3959" s="1213"/>
    </row>
    <row r="3960" spans="1:19" ht="9.75" hidden="1" customHeight="1">
      <c r="A3960" s="1145"/>
      <c r="B3960" s="1145"/>
      <c r="C3960" s="1144"/>
      <c r="D3960" s="1147"/>
      <c r="E3960" s="1149"/>
      <c r="F3960" s="1213"/>
      <c r="G3960" s="1149"/>
      <c r="H3960" s="1238"/>
      <c r="I3960" s="782"/>
      <c r="J3960" s="1398"/>
      <c r="L3960" s="1399"/>
      <c r="R3960" s="1213"/>
      <c r="S3960" s="1213"/>
    </row>
    <row r="3961" spans="1:19" ht="9.75" hidden="1" customHeight="1">
      <c r="A3961" s="1145"/>
      <c r="B3961" s="1145"/>
      <c r="C3961" s="1144"/>
      <c r="D3961" s="1147"/>
      <c r="E3961" s="1149"/>
      <c r="F3961" s="1213"/>
      <c r="G3961" s="1149"/>
      <c r="H3961" s="1238"/>
      <c r="I3961" s="782"/>
      <c r="J3961" s="1398"/>
      <c r="L3961" s="1399"/>
      <c r="R3961" s="1213"/>
      <c r="S3961" s="1213"/>
    </row>
    <row r="3962" spans="1:19" ht="9.75" hidden="1" customHeight="1">
      <c r="A3962" s="1145"/>
      <c r="B3962" s="1145"/>
      <c r="C3962" s="1144"/>
      <c r="D3962" s="1147"/>
      <c r="E3962" s="1149"/>
      <c r="F3962" s="1214"/>
      <c r="G3962" s="1149"/>
      <c r="H3962" s="1238"/>
      <c r="I3962" s="782"/>
      <c r="J3962" s="1398"/>
      <c r="L3962" s="1399"/>
      <c r="R3962" s="1214"/>
      <c r="S3962" s="1214"/>
    </row>
    <row r="3963" spans="1:19" ht="9.75" hidden="1" customHeight="1">
      <c r="A3963" s="1145"/>
      <c r="B3963" s="1145"/>
      <c r="C3963" s="1144"/>
      <c r="D3963" s="1147"/>
      <c r="E3963" s="1149"/>
      <c r="F3963" s="1212"/>
      <c r="G3963" s="1149">
        <f>+L3963</f>
        <v>0</v>
      </c>
      <c r="H3963" s="1238">
        <f>E3963*G3963</f>
        <v>0</v>
      </c>
      <c r="I3963" s="782"/>
      <c r="J3963" s="1397">
        <f>+F3963</f>
        <v>0</v>
      </c>
      <c r="L3963" s="1399">
        <f>J3963*$L$3</f>
        <v>0</v>
      </c>
      <c r="R3963" s="1212"/>
      <c r="S3963" s="1212"/>
    </row>
    <row r="3964" spans="1:19" ht="9.75" hidden="1" customHeight="1">
      <c r="A3964" s="1145"/>
      <c r="B3964" s="1145"/>
      <c r="C3964" s="1144"/>
      <c r="D3964" s="1147"/>
      <c r="E3964" s="1149"/>
      <c r="F3964" s="1213"/>
      <c r="G3964" s="1149"/>
      <c r="H3964" s="1238"/>
      <c r="I3964" s="782"/>
      <c r="J3964" s="1398"/>
      <c r="L3964" s="1399"/>
      <c r="R3964" s="1213"/>
      <c r="S3964" s="1213"/>
    </row>
    <row r="3965" spans="1:19" ht="9.75" hidden="1" customHeight="1">
      <c r="A3965" s="1145"/>
      <c r="B3965" s="1145"/>
      <c r="C3965" s="1144"/>
      <c r="D3965" s="1147"/>
      <c r="E3965" s="1149"/>
      <c r="F3965" s="1213"/>
      <c r="G3965" s="1149"/>
      <c r="H3965" s="1238"/>
      <c r="I3965" s="782"/>
      <c r="J3965" s="1398"/>
      <c r="L3965" s="1399"/>
      <c r="R3965" s="1213"/>
      <c r="S3965" s="1213"/>
    </row>
    <row r="3966" spans="1:19" ht="9.75" hidden="1" customHeight="1">
      <c r="A3966" s="1145"/>
      <c r="B3966" s="1145"/>
      <c r="C3966" s="1144"/>
      <c r="D3966" s="1147"/>
      <c r="E3966" s="1149"/>
      <c r="F3966" s="1213"/>
      <c r="G3966" s="1149"/>
      <c r="H3966" s="1238"/>
      <c r="I3966" s="782"/>
      <c r="J3966" s="1398"/>
      <c r="L3966" s="1399"/>
      <c r="R3966" s="1213"/>
      <c r="S3966" s="1213"/>
    </row>
    <row r="3967" spans="1:19" ht="9.75" hidden="1" customHeight="1">
      <c r="A3967" s="1145"/>
      <c r="B3967" s="1145"/>
      <c r="C3967" s="1144"/>
      <c r="D3967" s="1147"/>
      <c r="E3967" s="1149"/>
      <c r="F3967" s="1214"/>
      <c r="G3967" s="1149"/>
      <c r="H3967" s="1238"/>
      <c r="I3967" s="782"/>
      <c r="J3967" s="1398"/>
      <c r="L3967" s="1399"/>
      <c r="R3967" s="1214"/>
      <c r="S3967" s="1214"/>
    </row>
    <row r="3968" spans="1:19" ht="9.75" hidden="1" customHeight="1">
      <c r="A3968" s="1145"/>
      <c r="B3968" s="1145"/>
      <c r="C3968" s="1144"/>
      <c r="D3968" s="1147"/>
      <c r="E3968" s="1149"/>
      <c r="F3968" s="1212"/>
      <c r="G3968" s="1149">
        <f>+L3968</f>
        <v>0</v>
      </c>
      <c r="H3968" s="1238">
        <f>E3968*G3968</f>
        <v>0</v>
      </c>
      <c r="I3968" s="782"/>
      <c r="J3968" s="1397">
        <f>+F3968</f>
        <v>0</v>
      </c>
      <c r="L3968" s="1399">
        <f>J3968*$L$3</f>
        <v>0</v>
      </c>
      <c r="R3968" s="1212"/>
      <c r="S3968" s="1212"/>
    </row>
    <row r="3969" spans="1:19" ht="9.75" hidden="1" customHeight="1">
      <c r="A3969" s="1145"/>
      <c r="B3969" s="1145"/>
      <c r="C3969" s="1144"/>
      <c r="D3969" s="1147"/>
      <c r="E3969" s="1149"/>
      <c r="F3969" s="1213"/>
      <c r="G3969" s="1149"/>
      <c r="H3969" s="1238"/>
      <c r="I3969" s="782"/>
      <c r="J3969" s="1398"/>
      <c r="L3969" s="1399"/>
      <c r="R3969" s="1213"/>
      <c r="S3969" s="1213"/>
    </row>
    <row r="3970" spans="1:19" ht="9.75" hidden="1" customHeight="1">
      <c r="A3970" s="1145"/>
      <c r="B3970" s="1145"/>
      <c r="C3970" s="1144"/>
      <c r="D3970" s="1147"/>
      <c r="E3970" s="1149"/>
      <c r="F3970" s="1213"/>
      <c r="G3970" s="1149"/>
      <c r="H3970" s="1238"/>
      <c r="I3970" s="782"/>
      <c r="J3970" s="1398"/>
      <c r="L3970" s="1399"/>
      <c r="R3970" s="1213"/>
      <c r="S3970" s="1213"/>
    </row>
    <row r="3971" spans="1:19" ht="9.75" hidden="1" customHeight="1">
      <c r="A3971" s="1145"/>
      <c r="B3971" s="1145"/>
      <c r="C3971" s="1144"/>
      <c r="D3971" s="1147"/>
      <c r="E3971" s="1149"/>
      <c r="F3971" s="1213"/>
      <c r="G3971" s="1149"/>
      <c r="H3971" s="1238"/>
      <c r="I3971" s="782"/>
      <c r="J3971" s="1398"/>
      <c r="L3971" s="1399"/>
      <c r="R3971" s="1213"/>
      <c r="S3971" s="1213"/>
    </row>
    <row r="3972" spans="1:19" ht="7.5" hidden="1" customHeight="1">
      <c r="A3972" s="1145"/>
      <c r="B3972" s="1145"/>
      <c r="C3972" s="1144"/>
      <c r="D3972" s="1147"/>
      <c r="E3972" s="1149"/>
      <c r="F3972" s="1214"/>
      <c r="G3972" s="1149"/>
      <c r="H3972" s="1238"/>
      <c r="I3972" s="782"/>
      <c r="J3972" s="1398"/>
      <c r="L3972" s="1399"/>
      <c r="R3972" s="1214"/>
      <c r="S3972" s="1214"/>
    </row>
    <row r="3973" spans="1:19" ht="9.75" hidden="1" customHeight="1">
      <c r="A3973" s="1145"/>
      <c r="B3973" s="1145"/>
      <c r="C3973" s="1144"/>
      <c r="D3973" s="1147"/>
      <c r="E3973" s="1149"/>
      <c r="F3973" s="1212"/>
      <c r="G3973" s="1149">
        <f>+L3973</f>
        <v>0</v>
      </c>
      <c r="H3973" s="1238">
        <f>E3973*G3973</f>
        <v>0</v>
      </c>
      <c r="I3973" s="782"/>
      <c r="J3973" s="1397">
        <f>+F3973</f>
        <v>0</v>
      </c>
      <c r="L3973" s="1399">
        <f>J3973*$L$3</f>
        <v>0</v>
      </c>
      <c r="R3973" s="1212"/>
      <c r="S3973" s="1212"/>
    </row>
    <row r="3974" spans="1:19" ht="9.75" hidden="1" customHeight="1">
      <c r="A3974" s="1145"/>
      <c r="B3974" s="1145"/>
      <c r="C3974" s="1144"/>
      <c r="D3974" s="1147"/>
      <c r="E3974" s="1149"/>
      <c r="F3974" s="1213"/>
      <c r="G3974" s="1149"/>
      <c r="H3974" s="1238"/>
      <c r="I3974" s="782"/>
      <c r="J3974" s="1398"/>
      <c r="L3974" s="1399"/>
      <c r="R3974" s="1213"/>
      <c r="S3974" s="1213"/>
    </row>
    <row r="3975" spans="1:19" ht="9.75" hidden="1" customHeight="1">
      <c r="A3975" s="1145"/>
      <c r="B3975" s="1145"/>
      <c r="C3975" s="1144"/>
      <c r="D3975" s="1147"/>
      <c r="E3975" s="1149"/>
      <c r="F3975" s="1213"/>
      <c r="G3975" s="1149"/>
      <c r="H3975" s="1238"/>
      <c r="I3975" s="782"/>
      <c r="J3975" s="1398"/>
      <c r="L3975" s="1399"/>
      <c r="R3975" s="1213"/>
      <c r="S3975" s="1213"/>
    </row>
    <row r="3976" spans="1:19" ht="9.75" hidden="1" customHeight="1">
      <c r="A3976" s="1145"/>
      <c r="B3976" s="1145"/>
      <c r="C3976" s="1144"/>
      <c r="D3976" s="1147"/>
      <c r="E3976" s="1149"/>
      <c r="F3976" s="1213"/>
      <c r="G3976" s="1149"/>
      <c r="H3976" s="1238"/>
      <c r="I3976" s="782"/>
      <c r="J3976" s="1398"/>
      <c r="L3976" s="1399"/>
      <c r="R3976" s="1213"/>
      <c r="S3976" s="1213"/>
    </row>
    <row r="3977" spans="1:19" ht="9.75" hidden="1" customHeight="1">
      <c r="A3977" s="1145"/>
      <c r="B3977" s="1145"/>
      <c r="C3977" s="1144"/>
      <c r="D3977" s="1147"/>
      <c r="E3977" s="1149"/>
      <c r="F3977" s="1214"/>
      <c r="G3977" s="1149"/>
      <c r="H3977" s="1238"/>
      <c r="I3977" s="782"/>
      <c r="J3977" s="1398"/>
      <c r="L3977" s="1399"/>
      <c r="R3977" s="1214"/>
      <c r="S3977" s="1214"/>
    </row>
    <row r="3978" spans="1:19" ht="9.75" hidden="1" customHeight="1">
      <c r="A3978" s="1145"/>
      <c r="B3978" s="1145"/>
      <c r="C3978" s="1144"/>
      <c r="D3978" s="1147"/>
      <c r="E3978" s="1149"/>
      <c r="F3978" s="1212"/>
      <c r="G3978" s="1149">
        <f>+L3978</f>
        <v>0</v>
      </c>
      <c r="H3978" s="1238">
        <f>E3978*G3978</f>
        <v>0</v>
      </c>
      <c r="I3978" s="782"/>
      <c r="J3978" s="1397">
        <f>+F3978</f>
        <v>0</v>
      </c>
      <c r="L3978" s="1399">
        <f>J3978*$L$3</f>
        <v>0</v>
      </c>
      <c r="R3978" s="1212"/>
      <c r="S3978" s="1212"/>
    </row>
    <row r="3979" spans="1:19" ht="9.75" hidden="1" customHeight="1">
      <c r="A3979" s="1145"/>
      <c r="B3979" s="1145"/>
      <c r="C3979" s="1144"/>
      <c r="D3979" s="1147"/>
      <c r="E3979" s="1149"/>
      <c r="F3979" s="1213"/>
      <c r="G3979" s="1149"/>
      <c r="H3979" s="1238"/>
      <c r="I3979" s="782"/>
      <c r="J3979" s="1398"/>
      <c r="L3979" s="1399"/>
      <c r="R3979" s="1213"/>
      <c r="S3979" s="1213"/>
    </row>
    <row r="3980" spans="1:19" ht="9.75" hidden="1" customHeight="1">
      <c r="A3980" s="1145"/>
      <c r="B3980" s="1145"/>
      <c r="C3980" s="1144"/>
      <c r="D3980" s="1147"/>
      <c r="E3980" s="1149"/>
      <c r="F3980" s="1213"/>
      <c r="G3980" s="1149"/>
      <c r="H3980" s="1238"/>
      <c r="I3980" s="782"/>
      <c r="J3980" s="1398"/>
      <c r="L3980" s="1399"/>
      <c r="R3980" s="1213"/>
      <c r="S3980" s="1213"/>
    </row>
    <row r="3981" spans="1:19" ht="9.75" hidden="1" customHeight="1">
      <c r="A3981" s="1145"/>
      <c r="B3981" s="1145"/>
      <c r="C3981" s="1144"/>
      <c r="D3981" s="1147"/>
      <c r="E3981" s="1149"/>
      <c r="F3981" s="1213"/>
      <c r="G3981" s="1149"/>
      <c r="H3981" s="1238"/>
      <c r="I3981" s="782"/>
      <c r="J3981" s="1398"/>
      <c r="L3981" s="1399"/>
      <c r="R3981" s="1213"/>
      <c r="S3981" s="1213"/>
    </row>
    <row r="3982" spans="1:19" ht="6.75" hidden="1" customHeight="1">
      <c r="A3982" s="1145"/>
      <c r="B3982" s="1145"/>
      <c r="C3982" s="1144"/>
      <c r="D3982" s="1147"/>
      <c r="E3982" s="1149"/>
      <c r="F3982" s="1214"/>
      <c r="G3982" s="1149"/>
      <c r="H3982" s="1238"/>
      <c r="I3982" s="782"/>
      <c r="J3982" s="1398"/>
      <c r="L3982" s="1399"/>
      <c r="R3982" s="1214"/>
      <c r="S3982" s="1214"/>
    </row>
    <row r="3983" spans="1:19" ht="9.75" hidden="1" customHeight="1">
      <c r="A3983" s="1145"/>
      <c r="B3983" s="1145"/>
      <c r="C3983" s="1144"/>
      <c r="D3983" s="1147"/>
      <c r="E3983" s="1146"/>
      <c r="F3983" s="1154"/>
      <c r="G3983" s="1149">
        <f>+L3983</f>
        <v>0</v>
      </c>
      <c r="H3983" s="1238">
        <f>E3983*G3983</f>
        <v>0</v>
      </c>
      <c r="I3983" s="782"/>
      <c r="J3983" s="1397">
        <f>+F3983</f>
        <v>0</v>
      </c>
      <c r="L3983" s="1399">
        <f>J3983*$L$3</f>
        <v>0</v>
      </c>
      <c r="R3983" s="1154"/>
      <c r="S3983" s="1154"/>
    </row>
    <row r="3984" spans="1:19" ht="9.75" hidden="1" customHeight="1">
      <c r="A3984" s="1145"/>
      <c r="B3984" s="1145"/>
      <c r="C3984" s="1144"/>
      <c r="D3984" s="1147"/>
      <c r="E3984" s="1146"/>
      <c r="F3984" s="1155"/>
      <c r="G3984" s="1149"/>
      <c r="H3984" s="1238"/>
      <c r="I3984" s="782"/>
      <c r="J3984" s="1398"/>
      <c r="L3984" s="1399"/>
      <c r="R3984" s="1155"/>
      <c r="S3984" s="1155"/>
    </row>
    <row r="3985" spans="1:19" ht="9.75" hidden="1" customHeight="1">
      <c r="A3985" s="1145"/>
      <c r="B3985" s="1145"/>
      <c r="C3985" s="1144"/>
      <c r="D3985" s="1147"/>
      <c r="E3985" s="1146"/>
      <c r="F3985" s="1155"/>
      <c r="G3985" s="1149"/>
      <c r="H3985" s="1238"/>
      <c r="I3985" s="782"/>
      <c r="J3985" s="1398"/>
      <c r="L3985" s="1399"/>
      <c r="R3985" s="1155"/>
      <c r="S3985" s="1155"/>
    </row>
    <row r="3986" spans="1:19" ht="9.75" hidden="1" customHeight="1">
      <c r="A3986" s="1145"/>
      <c r="B3986" s="1145"/>
      <c r="C3986" s="1144"/>
      <c r="D3986" s="1147"/>
      <c r="E3986" s="1146"/>
      <c r="F3986" s="1155"/>
      <c r="G3986" s="1149"/>
      <c r="H3986" s="1238"/>
      <c r="I3986" s="782"/>
      <c r="J3986" s="1398"/>
      <c r="L3986" s="1399"/>
      <c r="R3986" s="1155"/>
      <c r="S3986" s="1155"/>
    </row>
    <row r="3987" spans="1:19" ht="9.75" hidden="1" customHeight="1">
      <c r="A3987" s="1145"/>
      <c r="B3987" s="1145"/>
      <c r="C3987" s="1144"/>
      <c r="D3987" s="1147"/>
      <c r="E3987" s="1146"/>
      <c r="F3987" s="1156"/>
      <c r="G3987" s="1149"/>
      <c r="H3987" s="1238"/>
      <c r="I3987" s="782"/>
      <c r="J3987" s="1398"/>
      <c r="L3987" s="1399"/>
      <c r="R3987" s="1156"/>
      <c r="S3987" s="1156"/>
    </row>
    <row r="3988" spans="1:19" ht="9.75" hidden="1" customHeight="1">
      <c r="A3988" s="1145"/>
      <c r="B3988" s="1145"/>
      <c r="C3988" s="1144"/>
      <c r="D3988" s="1147"/>
      <c r="E3988" s="1149"/>
      <c r="F3988" s="1212"/>
      <c r="G3988" s="1149">
        <f>+L3988</f>
        <v>0</v>
      </c>
      <c r="H3988" s="1238">
        <f>E3988*G3988</f>
        <v>0</v>
      </c>
      <c r="I3988" s="782"/>
      <c r="J3988" s="1397">
        <f>+F3988</f>
        <v>0</v>
      </c>
      <c r="L3988" s="1399">
        <f>J3988*$L$3</f>
        <v>0</v>
      </c>
      <c r="R3988" s="1212"/>
      <c r="S3988" s="1212"/>
    </row>
    <row r="3989" spans="1:19" ht="9.75" hidden="1" customHeight="1">
      <c r="A3989" s="1145"/>
      <c r="B3989" s="1145"/>
      <c r="C3989" s="1144"/>
      <c r="D3989" s="1147"/>
      <c r="E3989" s="1149"/>
      <c r="F3989" s="1213"/>
      <c r="G3989" s="1149"/>
      <c r="H3989" s="1238"/>
      <c r="I3989" s="782"/>
      <c r="J3989" s="1398"/>
      <c r="L3989" s="1399"/>
      <c r="R3989" s="1213"/>
      <c r="S3989" s="1213"/>
    </row>
    <row r="3990" spans="1:19" ht="9.75" hidden="1" customHeight="1">
      <c r="A3990" s="1145"/>
      <c r="B3990" s="1145"/>
      <c r="C3990" s="1144"/>
      <c r="D3990" s="1147"/>
      <c r="E3990" s="1149"/>
      <c r="F3990" s="1213"/>
      <c r="G3990" s="1149"/>
      <c r="H3990" s="1238"/>
      <c r="I3990" s="782"/>
      <c r="J3990" s="1398"/>
      <c r="L3990" s="1399"/>
      <c r="R3990" s="1213"/>
      <c r="S3990" s="1213"/>
    </row>
    <row r="3991" spans="1:19" ht="9.75" hidden="1" customHeight="1">
      <c r="A3991" s="1145"/>
      <c r="B3991" s="1145"/>
      <c r="C3991" s="1144"/>
      <c r="D3991" s="1147"/>
      <c r="E3991" s="1149"/>
      <c r="F3991" s="1213"/>
      <c r="G3991" s="1149"/>
      <c r="H3991" s="1238"/>
      <c r="I3991" s="782"/>
      <c r="J3991" s="1398"/>
      <c r="L3991" s="1399"/>
      <c r="R3991" s="1213"/>
      <c r="S3991" s="1213"/>
    </row>
    <row r="3992" spans="1:19" ht="9.75" hidden="1" customHeight="1">
      <c r="A3992" s="1145"/>
      <c r="B3992" s="1145"/>
      <c r="C3992" s="1144"/>
      <c r="D3992" s="1147"/>
      <c r="E3992" s="1149"/>
      <c r="F3992" s="1214"/>
      <c r="G3992" s="1149"/>
      <c r="H3992" s="1238"/>
      <c r="I3992" s="782"/>
      <c r="J3992" s="1398"/>
      <c r="L3992" s="1399"/>
      <c r="R3992" s="1214"/>
      <c r="S3992" s="1214"/>
    </row>
    <row r="3993" spans="1:19" ht="9.75" hidden="1" customHeight="1">
      <c r="A3993" s="1145"/>
      <c r="B3993" s="1145"/>
      <c r="C3993" s="1415"/>
      <c r="D3993" s="1147"/>
      <c r="E3993" s="1149"/>
      <c r="F3993" s="1212"/>
      <c r="G3993" s="1149">
        <f>+L3993</f>
        <v>0</v>
      </c>
      <c r="H3993" s="1238">
        <f>E3993*G3993</f>
        <v>0</v>
      </c>
      <c r="I3993" s="782"/>
      <c r="J3993" s="1397">
        <f>+F3993</f>
        <v>0</v>
      </c>
      <c r="L3993" s="1399">
        <f>J3993*$L$3</f>
        <v>0</v>
      </c>
      <c r="R3993" s="1212"/>
      <c r="S3993" s="1212"/>
    </row>
    <row r="3994" spans="1:19" ht="9.75" hidden="1" customHeight="1">
      <c r="A3994" s="1145"/>
      <c r="B3994" s="1145"/>
      <c r="C3994" s="1415"/>
      <c r="D3994" s="1147"/>
      <c r="E3994" s="1149"/>
      <c r="F3994" s="1213"/>
      <c r="G3994" s="1149"/>
      <c r="H3994" s="1238"/>
      <c r="I3994" s="782"/>
      <c r="J3994" s="1398"/>
      <c r="L3994" s="1399"/>
      <c r="R3994" s="1213"/>
      <c r="S3994" s="1213"/>
    </row>
    <row r="3995" spans="1:19" ht="9.75" hidden="1" customHeight="1">
      <c r="A3995" s="1145"/>
      <c r="B3995" s="1145"/>
      <c r="C3995" s="1415"/>
      <c r="D3995" s="1147"/>
      <c r="E3995" s="1149"/>
      <c r="F3995" s="1213"/>
      <c r="G3995" s="1149"/>
      <c r="H3995" s="1238"/>
      <c r="I3995" s="782"/>
      <c r="J3995" s="1398"/>
      <c r="L3995" s="1399"/>
      <c r="R3995" s="1213"/>
      <c r="S3995" s="1213"/>
    </row>
    <row r="3996" spans="1:19" ht="9.75" hidden="1" customHeight="1">
      <c r="A3996" s="1145"/>
      <c r="B3996" s="1145"/>
      <c r="C3996" s="1415"/>
      <c r="D3996" s="1147"/>
      <c r="E3996" s="1149"/>
      <c r="F3996" s="1213"/>
      <c r="G3996" s="1149"/>
      <c r="H3996" s="1238"/>
      <c r="I3996" s="782"/>
      <c r="J3996" s="1398"/>
      <c r="L3996" s="1399"/>
      <c r="R3996" s="1213"/>
      <c r="S3996" s="1213"/>
    </row>
    <row r="3997" spans="1:19" ht="9.75" hidden="1" customHeight="1">
      <c r="A3997" s="1145"/>
      <c r="B3997" s="1145"/>
      <c r="C3997" s="1415"/>
      <c r="D3997" s="1147"/>
      <c r="E3997" s="1149"/>
      <c r="F3997" s="1214"/>
      <c r="G3997" s="1149"/>
      <c r="H3997" s="1238"/>
      <c r="I3997" s="782"/>
      <c r="J3997" s="1398"/>
      <c r="L3997" s="1399"/>
      <c r="R3997" s="1214"/>
      <c r="S3997" s="1214"/>
    </row>
    <row r="3998" spans="1:19" ht="9.75" hidden="1" customHeight="1">
      <c r="A3998" s="1145"/>
      <c r="B3998" s="1145"/>
      <c r="C3998" s="1144"/>
      <c r="D3998" s="1147"/>
      <c r="E3998" s="1149"/>
      <c r="F3998" s="1212"/>
      <c r="G3998" s="1149">
        <f>+L3998</f>
        <v>0</v>
      </c>
      <c r="H3998" s="1238">
        <f>E3998*G3998</f>
        <v>0</v>
      </c>
      <c r="I3998" s="782"/>
      <c r="J3998" s="1397">
        <f>+F3998</f>
        <v>0</v>
      </c>
      <c r="L3998" s="1399">
        <f>J3998*$L$3</f>
        <v>0</v>
      </c>
      <c r="R3998" s="1212"/>
      <c r="S3998" s="1212"/>
    </row>
    <row r="3999" spans="1:19" ht="9.75" hidden="1" customHeight="1">
      <c r="A3999" s="1145"/>
      <c r="B3999" s="1145"/>
      <c r="C3999" s="1144"/>
      <c r="D3999" s="1147"/>
      <c r="E3999" s="1149"/>
      <c r="F3999" s="1213"/>
      <c r="G3999" s="1149"/>
      <c r="H3999" s="1238"/>
      <c r="I3999" s="782"/>
      <c r="J3999" s="1398"/>
      <c r="L3999" s="1399"/>
      <c r="R3999" s="1213"/>
      <c r="S3999" s="1213"/>
    </row>
    <row r="4000" spans="1:19" ht="9.75" hidden="1" customHeight="1">
      <c r="A4000" s="1145"/>
      <c r="B4000" s="1145"/>
      <c r="C4000" s="1144"/>
      <c r="D4000" s="1147"/>
      <c r="E4000" s="1149"/>
      <c r="F4000" s="1213"/>
      <c r="G4000" s="1149"/>
      <c r="H4000" s="1238"/>
      <c r="I4000" s="782"/>
      <c r="J4000" s="1398"/>
      <c r="L4000" s="1399"/>
      <c r="R4000" s="1213"/>
      <c r="S4000" s="1213"/>
    </row>
    <row r="4001" spans="1:19" ht="9.75" hidden="1" customHeight="1">
      <c r="A4001" s="1145"/>
      <c r="B4001" s="1145"/>
      <c r="C4001" s="1144"/>
      <c r="D4001" s="1147"/>
      <c r="E4001" s="1149"/>
      <c r="F4001" s="1213"/>
      <c r="G4001" s="1149"/>
      <c r="H4001" s="1238"/>
      <c r="I4001" s="782"/>
      <c r="J4001" s="1398"/>
      <c r="L4001" s="1399"/>
      <c r="R4001" s="1213"/>
      <c r="S4001" s="1213"/>
    </row>
    <row r="4002" spans="1:19" ht="9.75" hidden="1" customHeight="1">
      <c r="A4002" s="1145"/>
      <c r="B4002" s="1145"/>
      <c r="C4002" s="1144"/>
      <c r="D4002" s="1147"/>
      <c r="E4002" s="1149"/>
      <c r="F4002" s="1214"/>
      <c r="G4002" s="1149"/>
      <c r="H4002" s="1238"/>
      <c r="I4002" s="782"/>
      <c r="J4002" s="1398"/>
      <c r="L4002" s="1399"/>
      <c r="R4002" s="1214"/>
      <c r="S4002" s="1214"/>
    </row>
    <row r="4003" spans="1:19" ht="9.75" hidden="1" customHeight="1">
      <c r="A4003" s="1145"/>
      <c r="B4003" s="1145"/>
      <c r="C4003" s="1144"/>
      <c r="D4003" s="1147"/>
      <c r="E4003" s="1149"/>
      <c r="F4003" s="1212"/>
      <c r="G4003" s="1149">
        <f>+L4003</f>
        <v>0</v>
      </c>
      <c r="H4003" s="1238">
        <f>E4003*G4003</f>
        <v>0</v>
      </c>
      <c r="I4003" s="782"/>
      <c r="J4003" s="1397">
        <f>+F4003</f>
        <v>0</v>
      </c>
      <c r="L4003" s="1399">
        <f>J4003*$L$3</f>
        <v>0</v>
      </c>
      <c r="R4003" s="1212"/>
      <c r="S4003" s="1212"/>
    </row>
    <row r="4004" spans="1:19" ht="9.75" hidden="1" customHeight="1">
      <c r="A4004" s="1145"/>
      <c r="B4004" s="1145"/>
      <c r="C4004" s="1144"/>
      <c r="D4004" s="1147"/>
      <c r="E4004" s="1149"/>
      <c r="F4004" s="1213"/>
      <c r="G4004" s="1149"/>
      <c r="H4004" s="1238"/>
      <c r="I4004" s="782"/>
      <c r="J4004" s="1398"/>
      <c r="L4004" s="1399"/>
      <c r="R4004" s="1213"/>
      <c r="S4004" s="1213"/>
    </row>
    <row r="4005" spans="1:19" ht="9.75" hidden="1" customHeight="1">
      <c r="A4005" s="1145"/>
      <c r="B4005" s="1145"/>
      <c r="C4005" s="1144"/>
      <c r="D4005" s="1147"/>
      <c r="E4005" s="1149"/>
      <c r="F4005" s="1213"/>
      <c r="G4005" s="1149"/>
      <c r="H4005" s="1238"/>
      <c r="I4005" s="782"/>
      <c r="J4005" s="1398"/>
      <c r="L4005" s="1399"/>
      <c r="R4005" s="1213"/>
      <c r="S4005" s="1213"/>
    </row>
    <row r="4006" spans="1:19" ht="9.75" hidden="1" customHeight="1">
      <c r="A4006" s="1145"/>
      <c r="B4006" s="1145"/>
      <c r="C4006" s="1144"/>
      <c r="D4006" s="1147"/>
      <c r="E4006" s="1149"/>
      <c r="F4006" s="1213"/>
      <c r="G4006" s="1149"/>
      <c r="H4006" s="1238"/>
      <c r="I4006" s="782"/>
      <c r="J4006" s="1398"/>
      <c r="L4006" s="1399"/>
      <c r="R4006" s="1213"/>
      <c r="S4006" s="1213"/>
    </row>
    <row r="4007" spans="1:19" ht="9.75" hidden="1" customHeight="1">
      <c r="A4007" s="1145"/>
      <c r="B4007" s="1145"/>
      <c r="C4007" s="1144"/>
      <c r="D4007" s="1147"/>
      <c r="E4007" s="1149"/>
      <c r="F4007" s="1214"/>
      <c r="G4007" s="1149"/>
      <c r="H4007" s="1238"/>
      <c r="I4007" s="782"/>
      <c r="J4007" s="1398"/>
      <c r="L4007" s="1399"/>
      <c r="R4007" s="1214"/>
      <c r="S4007" s="1214"/>
    </row>
    <row r="4008" spans="1:19" ht="9.75" hidden="1" customHeight="1">
      <c r="A4008" s="1145"/>
      <c r="B4008" s="1145"/>
      <c r="C4008" s="1144"/>
      <c r="D4008" s="1147"/>
      <c r="E4008" s="1149"/>
      <c r="F4008" s="1212"/>
      <c r="G4008" s="1149">
        <f>+L4008</f>
        <v>0</v>
      </c>
      <c r="H4008" s="1238">
        <f>E4008*G4008</f>
        <v>0</v>
      </c>
      <c r="I4008" s="782"/>
      <c r="J4008" s="1397">
        <f>+F4008</f>
        <v>0</v>
      </c>
      <c r="L4008" s="1399">
        <f>J4008*$L$3</f>
        <v>0</v>
      </c>
      <c r="R4008" s="1212"/>
      <c r="S4008" s="1212"/>
    </row>
    <row r="4009" spans="1:19" ht="9.75" hidden="1" customHeight="1">
      <c r="A4009" s="1145"/>
      <c r="B4009" s="1145"/>
      <c r="C4009" s="1144"/>
      <c r="D4009" s="1147"/>
      <c r="E4009" s="1149"/>
      <c r="F4009" s="1213"/>
      <c r="G4009" s="1149"/>
      <c r="H4009" s="1238"/>
      <c r="I4009" s="782"/>
      <c r="J4009" s="1398"/>
      <c r="L4009" s="1399"/>
      <c r="R4009" s="1213"/>
      <c r="S4009" s="1213"/>
    </row>
    <row r="4010" spans="1:19" ht="9.75" hidden="1" customHeight="1">
      <c r="A4010" s="1145"/>
      <c r="B4010" s="1145"/>
      <c r="C4010" s="1144"/>
      <c r="D4010" s="1147"/>
      <c r="E4010" s="1149"/>
      <c r="F4010" s="1213"/>
      <c r="G4010" s="1149"/>
      <c r="H4010" s="1238"/>
      <c r="I4010" s="782"/>
      <c r="J4010" s="1398"/>
      <c r="L4010" s="1399"/>
      <c r="R4010" s="1213"/>
      <c r="S4010" s="1213"/>
    </row>
    <row r="4011" spans="1:19" ht="9.75" hidden="1" customHeight="1">
      <c r="A4011" s="1145"/>
      <c r="B4011" s="1145"/>
      <c r="C4011" s="1144"/>
      <c r="D4011" s="1147"/>
      <c r="E4011" s="1149"/>
      <c r="F4011" s="1213"/>
      <c r="G4011" s="1149"/>
      <c r="H4011" s="1238"/>
      <c r="I4011" s="782"/>
      <c r="J4011" s="1398"/>
      <c r="L4011" s="1399"/>
      <c r="R4011" s="1213"/>
      <c r="S4011" s="1213"/>
    </row>
    <row r="4012" spans="1:19" ht="9.75" hidden="1" customHeight="1">
      <c r="A4012" s="1145"/>
      <c r="B4012" s="1145"/>
      <c r="C4012" s="1144"/>
      <c r="D4012" s="1147"/>
      <c r="E4012" s="1149"/>
      <c r="F4012" s="1214"/>
      <c r="G4012" s="1149"/>
      <c r="H4012" s="1238"/>
      <c r="I4012" s="782"/>
      <c r="J4012" s="1398"/>
      <c r="L4012" s="1399"/>
      <c r="R4012" s="1214"/>
      <c r="S4012" s="1214"/>
    </row>
    <row r="4013" spans="1:19" ht="9.75" hidden="1" customHeight="1">
      <c r="A4013" s="1145"/>
      <c r="B4013" s="1145"/>
      <c r="C4013" s="1144"/>
      <c r="D4013" s="1147"/>
      <c r="E4013" s="1149"/>
      <c r="F4013" s="1212"/>
      <c r="G4013" s="1149">
        <f>+L4013</f>
        <v>0</v>
      </c>
      <c r="H4013" s="1238">
        <f>E4013*G4013</f>
        <v>0</v>
      </c>
      <c r="I4013" s="782"/>
      <c r="J4013" s="1397">
        <f>+F4013</f>
        <v>0</v>
      </c>
      <c r="L4013" s="1399">
        <f>J4013*$L$3</f>
        <v>0</v>
      </c>
      <c r="R4013" s="1212"/>
      <c r="S4013" s="1212"/>
    </row>
    <row r="4014" spans="1:19" ht="9.75" hidden="1" customHeight="1">
      <c r="A4014" s="1145"/>
      <c r="B4014" s="1145"/>
      <c r="C4014" s="1144"/>
      <c r="D4014" s="1147"/>
      <c r="E4014" s="1149"/>
      <c r="F4014" s="1213"/>
      <c r="G4014" s="1149"/>
      <c r="H4014" s="1238"/>
      <c r="I4014" s="782"/>
      <c r="J4014" s="1398"/>
      <c r="L4014" s="1399"/>
      <c r="R4014" s="1213"/>
      <c r="S4014" s="1213"/>
    </row>
    <row r="4015" spans="1:19" ht="9.75" hidden="1" customHeight="1">
      <c r="A4015" s="1145"/>
      <c r="B4015" s="1145"/>
      <c r="C4015" s="1144"/>
      <c r="D4015" s="1147"/>
      <c r="E4015" s="1149"/>
      <c r="F4015" s="1213"/>
      <c r="G4015" s="1149"/>
      <c r="H4015" s="1238"/>
      <c r="I4015" s="782"/>
      <c r="J4015" s="1398"/>
      <c r="L4015" s="1399"/>
      <c r="R4015" s="1213"/>
      <c r="S4015" s="1213"/>
    </row>
    <row r="4016" spans="1:19" ht="9.75" hidden="1" customHeight="1">
      <c r="A4016" s="1145"/>
      <c r="B4016" s="1145"/>
      <c r="C4016" s="1144"/>
      <c r="D4016" s="1147"/>
      <c r="E4016" s="1149"/>
      <c r="F4016" s="1213"/>
      <c r="G4016" s="1149"/>
      <c r="H4016" s="1238"/>
      <c r="I4016" s="782"/>
      <c r="J4016" s="1398"/>
      <c r="L4016" s="1399"/>
      <c r="R4016" s="1213"/>
      <c r="S4016" s="1213"/>
    </row>
    <row r="4017" spans="1:19" ht="9.75" hidden="1" customHeight="1">
      <c r="A4017" s="1145"/>
      <c r="B4017" s="1145"/>
      <c r="C4017" s="1144"/>
      <c r="D4017" s="1147"/>
      <c r="E4017" s="1149"/>
      <c r="F4017" s="1214"/>
      <c r="G4017" s="1149"/>
      <c r="H4017" s="1238"/>
      <c r="I4017" s="782"/>
      <c r="J4017" s="1398"/>
      <c r="L4017" s="1399"/>
      <c r="R4017" s="1214"/>
      <c r="S4017" s="1214"/>
    </row>
    <row r="4018" spans="1:19" ht="9.75" hidden="1" customHeight="1">
      <c r="A4018" s="1145"/>
      <c r="B4018" s="1145"/>
      <c r="C4018" s="1144"/>
      <c r="D4018" s="1147"/>
      <c r="E4018" s="1149"/>
      <c r="F4018" s="1212"/>
      <c r="G4018" s="1149">
        <f>+L4018</f>
        <v>0</v>
      </c>
      <c r="H4018" s="1238">
        <f>E4018*G4018</f>
        <v>0</v>
      </c>
      <c r="I4018" s="782"/>
      <c r="J4018" s="1397">
        <f>+F4018</f>
        <v>0</v>
      </c>
      <c r="L4018" s="1399">
        <f>J4018*$L$3</f>
        <v>0</v>
      </c>
      <c r="R4018" s="1212"/>
      <c r="S4018" s="1212"/>
    </row>
    <row r="4019" spans="1:19" ht="9.75" hidden="1" customHeight="1">
      <c r="A4019" s="1145"/>
      <c r="B4019" s="1145"/>
      <c r="C4019" s="1144"/>
      <c r="D4019" s="1147"/>
      <c r="E4019" s="1149"/>
      <c r="F4019" s="1213"/>
      <c r="G4019" s="1149"/>
      <c r="H4019" s="1238"/>
      <c r="I4019" s="782"/>
      <c r="J4019" s="1398"/>
      <c r="L4019" s="1399"/>
      <c r="R4019" s="1213"/>
      <c r="S4019" s="1213"/>
    </row>
    <row r="4020" spans="1:19" ht="9.75" hidden="1" customHeight="1">
      <c r="A4020" s="1145"/>
      <c r="B4020" s="1145"/>
      <c r="C4020" s="1144"/>
      <c r="D4020" s="1147"/>
      <c r="E4020" s="1149"/>
      <c r="F4020" s="1213"/>
      <c r="G4020" s="1149"/>
      <c r="H4020" s="1238"/>
      <c r="I4020" s="782"/>
      <c r="J4020" s="1398"/>
      <c r="L4020" s="1399"/>
      <c r="R4020" s="1213"/>
      <c r="S4020" s="1213"/>
    </row>
    <row r="4021" spans="1:19" ht="9.75" hidden="1" customHeight="1">
      <c r="A4021" s="1145"/>
      <c r="B4021" s="1145"/>
      <c r="C4021" s="1144"/>
      <c r="D4021" s="1147"/>
      <c r="E4021" s="1149"/>
      <c r="F4021" s="1213"/>
      <c r="G4021" s="1149"/>
      <c r="H4021" s="1238"/>
      <c r="I4021" s="782"/>
      <c r="J4021" s="1398"/>
      <c r="L4021" s="1399"/>
      <c r="R4021" s="1213"/>
      <c r="S4021" s="1213"/>
    </row>
    <row r="4022" spans="1:19" ht="9.75" hidden="1" customHeight="1">
      <c r="A4022" s="1145"/>
      <c r="B4022" s="1145"/>
      <c r="C4022" s="1144"/>
      <c r="D4022" s="1147"/>
      <c r="E4022" s="1149"/>
      <c r="F4022" s="1214"/>
      <c r="G4022" s="1149"/>
      <c r="H4022" s="1238"/>
      <c r="I4022" s="782"/>
      <c r="J4022" s="1398"/>
      <c r="L4022" s="1399"/>
      <c r="R4022" s="1214"/>
      <c r="S4022" s="1214"/>
    </row>
    <row r="4023" spans="1:19" ht="9.75" hidden="1" customHeight="1">
      <c r="A4023" s="1145"/>
      <c r="B4023" s="1145"/>
      <c r="C4023" s="1144"/>
      <c r="D4023" s="1147"/>
      <c r="E4023" s="1149"/>
      <c r="F4023" s="1212"/>
      <c r="G4023" s="1149">
        <f>+L4023</f>
        <v>0</v>
      </c>
      <c r="H4023" s="1238">
        <f>E4023*G4023</f>
        <v>0</v>
      </c>
      <c r="I4023" s="782"/>
      <c r="J4023" s="1397">
        <f>+F4023</f>
        <v>0</v>
      </c>
      <c r="L4023" s="1399">
        <f>J4023*$L$3</f>
        <v>0</v>
      </c>
      <c r="R4023" s="1212"/>
      <c r="S4023" s="1212"/>
    </row>
    <row r="4024" spans="1:19" ht="9.75" hidden="1" customHeight="1">
      <c r="A4024" s="1145"/>
      <c r="B4024" s="1145"/>
      <c r="C4024" s="1144"/>
      <c r="D4024" s="1147"/>
      <c r="E4024" s="1149"/>
      <c r="F4024" s="1213"/>
      <c r="G4024" s="1149"/>
      <c r="H4024" s="1238"/>
      <c r="I4024" s="782"/>
      <c r="J4024" s="1398"/>
      <c r="L4024" s="1399"/>
      <c r="R4024" s="1213"/>
      <c r="S4024" s="1213"/>
    </row>
    <row r="4025" spans="1:19" ht="9.75" hidden="1" customHeight="1">
      <c r="A4025" s="1145"/>
      <c r="B4025" s="1145"/>
      <c r="C4025" s="1144"/>
      <c r="D4025" s="1147"/>
      <c r="E4025" s="1149"/>
      <c r="F4025" s="1213"/>
      <c r="G4025" s="1149"/>
      <c r="H4025" s="1238"/>
      <c r="I4025" s="782"/>
      <c r="J4025" s="1398"/>
      <c r="L4025" s="1399"/>
      <c r="R4025" s="1213"/>
      <c r="S4025" s="1213"/>
    </row>
    <row r="4026" spans="1:19" ht="9.75" hidden="1" customHeight="1">
      <c r="A4026" s="1145"/>
      <c r="B4026" s="1145"/>
      <c r="C4026" s="1144"/>
      <c r="D4026" s="1147"/>
      <c r="E4026" s="1149"/>
      <c r="F4026" s="1213"/>
      <c r="G4026" s="1149"/>
      <c r="H4026" s="1238"/>
      <c r="I4026" s="782"/>
      <c r="J4026" s="1398"/>
      <c r="L4026" s="1399"/>
      <c r="R4026" s="1213"/>
      <c r="S4026" s="1213"/>
    </row>
    <row r="4027" spans="1:19" ht="9.75" hidden="1" customHeight="1">
      <c r="A4027" s="1145"/>
      <c r="B4027" s="1145"/>
      <c r="C4027" s="1144"/>
      <c r="D4027" s="1147"/>
      <c r="E4027" s="1149"/>
      <c r="F4027" s="1214"/>
      <c r="G4027" s="1149"/>
      <c r="H4027" s="1238"/>
      <c r="I4027" s="782"/>
      <c r="J4027" s="1398"/>
      <c r="L4027" s="1399"/>
      <c r="R4027" s="1214"/>
      <c r="S4027" s="1214"/>
    </row>
    <row r="4028" spans="1:19" ht="9.75" hidden="1" customHeight="1">
      <c r="A4028" s="1145"/>
      <c r="B4028" s="1145"/>
      <c r="C4028" s="1144"/>
      <c r="D4028" s="1147"/>
      <c r="E4028" s="1149"/>
      <c r="F4028" s="1212"/>
      <c r="G4028" s="1149">
        <f>+L4028</f>
        <v>0</v>
      </c>
      <c r="H4028" s="1238">
        <f>E4028*G4028</f>
        <v>0</v>
      </c>
      <c r="I4028" s="782"/>
      <c r="J4028" s="1397">
        <f>+F4028</f>
        <v>0</v>
      </c>
      <c r="L4028" s="1399">
        <f>J4028*$L$3</f>
        <v>0</v>
      </c>
      <c r="R4028" s="1212"/>
      <c r="S4028" s="1212"/>
    </row>
    <row r="4029" spans="1:19" ht="9.75" hidden="1" customHeight="1">
      <c r="A4029" s="1145"/>
      <c r="B4029" s="1145"/>
      <c r="C4029" s="1144"/>
      <c r="D4029" s="1147"/>
      <c r="E4029" s="1149"/>
      <c r="F4029" s="1213"/>
      <c r="G4029" s="1149"/>
      <c r="H4029" s="1238"/>
      <c r="I4029" s="782"/>
      <c r="J4029" s="1398"/>
      <c r="L4029" s="1399"/>
      <c r="R4029" s="1213"/>
      <c r="S4029" s="1213"/>
    </row>
    <row r="4030" spans="1:19" ht="9.75" hidden="1" customHeight="1">
      <c r="A4030" s="1145"/>
      <c r="B4030" s="1145"/>
      <c r="C4030" s="1144"/>
      <c r="D4030" s="1147"/>
      <c r="E4030" s="1149"/>
      <c r="F4030" s="1213"/>
      <c r="G4030" s="1149"/>
      <c r="H4030" s="1238"/>
      <c r="I4030" s="782"/>
      <c r="J4030" s="1398"/>
      <c r="L4030" s="1399"/>
      <c r="R4030" s="1213"/>
      <c r="S4030" s="1213"/>
    </row>
    <row r="4031" spans="1:19" ht="9.75" hidden="1" customHeight="1">
      <c r="A4031" s="1145"/>
      <c r="B4031" s="1145"/>
      <c r="C4031" s="1144"/>
      <c r="D4031" s="1147"/>
      <c r="E4031" s="1149"/>
      <c r="F4031" s="1213"/>
      <c r="G4031" s="1149"/>
      <c r="H4031" s="1238"/>
      <c r="I4031" s="782"/>
      <c r="J4031" s="1398"/>
      <c r="L4031" s="1399"/>
      <c r="R4031" s="1213"/>
      <c r="S4031" s="1213"/>
    </row>
    <row r="4032" spans="1:19" ht="9.75" hidden="1" customHeight="1">
      <c r="A4032" s="1145"/>
      <c r="B4032" s="1145"/>
      <c r="C4032" s="1144"/>
      <c r="D4032" s="1147"/>
      <c r="E4032" s="1149"/>
      <c r="F4032" s="1214"/>
      <c r="G4032" s="1149"/>
      <c r="H4032" s="1238"/>
      <c r="I4032" s="782"/>
      <c r="J4032" s="1398"/>
      <c r="L4032" s="1399"/>
      <c r="R4032" s="1214"/>
      <c r="S4032" s="1214"/>
    </row>
    <row r="4033" spans="1:19" ht="9.75" hidden="1" customHeight="1">
      <c r="A4033" s="1145"/>
      <c r="B4033" s="1145"/>
      <c r="C4033" s="1144"/>
      <c r="D4033" s="1147"/>
      <c r="E4033" s="1149"/>
      <c r="F4033" s="1212"/>
      <c r="G4033" s="1149">
        <f>+L4033</f>
        <v>0</v>
      </c>
      <c r="H4033" s="1238">
        <f>E4033*G4033</f>
        <v>0</v>
      </c>
      <c r="I4033" s="782"/>
      <c r="J4033" s="1397">
        <f>+F4033</f>
        <v>0</v>
      </c>
      <c r="L4033" s="1399">
        <f>J4033*$L$3</f>
        <v>0</v>
      </c>
      <c r="R4033" s="1212"/>
      <c r="S4033" s="1212"/>
    </row>
    <row r="4034" spans="1:19" ht="9.75" hidden="1" customHeight="1">
      <c r="A4034" s="1145"/>
      <c r="B4034" s="1145"/>
      <c r="C4034" s="1144"/>
      <c r="D4034" s="1147"/>
      <c r="E4034" s="1149"/>
      <c r="F4034" s="1213"/>
      <c r="G4034" s="1149"/>
      <c r="H4034" s="1238"/>
      <c r="I4034" s="782"/>
      <c r="J4034" s="1398"/>
      <c r="L4034" s="1399"/>
      <c r="R4034" s="1213"/>
      <c r="S4034" s="1213"/>
    </row>
    <row r="4035" spans="1:19" ht="9.75" hidden="1" customHeight="1">
      <c r="A4035" s="1145"/>
      <c r="B4035" s="1145"/>
      <c r="C4035" s="1144"/>
      <c r="D4035" s="1147"/>
      <c r="E4035" s="1149"/>
      <c r="F4035" s="1213"/>
      <c r="G4035" s="1149"/>
      <c r="H4035" s="1238"/>
      <c r="I4035" s="782"/>
      <c r="J4035" s="1398"/>
      <c r="L4035" s="1399"/>
      <c r="R4035" s="1213"/>
      <c r="S4035" s="1213"/>
    </row>
    <row r="4036" spans="1:19" ht="9.75" hidden="1" customHeight="1">
      <c r="A4036" s="1145"/>
      <c r="B4036" s="1145"/>
      <c r="C4036" s="1144"/>
      <c r="D4036" s="1147"/>
      <c r="E4036" s="1149"/>
      <c r="F4036" s="1213"/>
      <c r="G4036" s="1149"/>
      <c r="H4036" s="1238"/>
      <c r="I4036" s="782"/>
      <c r="J4036" s="1398"/>
      <c r="L4036" s="1399"/>
      <c r="R4036" s="1213"/>
      <c r="S4036" s="1213"/>
    </row>
    <row r="4037" spans="1:19" ht="9.75" hidden="1" customHeight="1">
      <c r="A4037" s="1145"/>
      <c r="B4037" s="1145"/>
      <c r="C4037" s="1144"/>
      <c r="D4037" s="1147"/>
      <c r="E4037" s="1149"/>
      <c r="F4037" s="1214"/>
      <c r="G4037" s="1149"/>
      <c r="H4037" s="1238"/>
      <c r="I4037" s="782"/>
      <c r="J4037" s="1398"/>
      <c r="L4037" s="1399"/>
      <c r="R4037" s="1214"/>
      <c r="S4037" s="1214"/>
    </row>
    <row r="4038" spans="1:19" ht="9.75" hidden="1" customHeight="1">
      <c r="A4038" s="1145"/>
      <c r="B4038" s="1145"/>
      <c r="C4038" s="1144"/>
      <c r="D4038" s="1147"/>
      <c r="E4038" s="1149"/>
      <c r="F4038" s="1212"/>
      <c r="G4038" s="1149">
        <f>+L4038</f>
        <v>0</v>
      </c>
      <c r="H4038" s="1238">
        <f>E4038*G4038</f>
        <v>0</v>
      </c>
      <c r="I4038" s="782"/>
      <c r="J4038" s="1397">
        <f>+F4038</f>
        <v>0</v>
      </c>
      <c r="L4038" s="1399">
        <f>J4038*$L$3</f>
        <v>0</v>
      </c>
      <c r="R4038" s="1212"/>
      <c r="S4038" s="1212"/>
    </row>
    <row r="4039" spans="1:19" ht="9.75" hidden="1" customHeight="1">
      <c r="A4039" s="1145"/>
      <c r="B4039" s="1145"/>
      <c r="C4039" s="1144"/>
      <c r="D4039" s="1147"/>
      <c r="E4039" s="1149"/>
      <c r="F4039" s="1213"/>
      <c r="G4039" s="1149"/>
      <c r="H4039" s="1238"/>
      <c r="I4039" s="782"/>
      <c r="J4039" s="1398"/>
      <c r="L4039" s="1399"/>
      <c r="R4039" s="1213"/>
      <c r="S4039" s="1213"/>
    </row>
    <row r="4040" spans="1:19" ht="9.75" hidden="1" customHeight="1">
      <c r="A4040" s="1145"/>
      <c r="B4040" s="1145"/>
      <c r="C4040" s="1144"/>
      <c r="D4040" s="1147"/>
      <c r="E4040" s="1149"/>
      <c r="F4040" s="1213"/>
      <c r="G4040" s="1149"/>
      <c r="H4040" s="1238"/>
      <c r="I4040" s="782"/>
      <c r="J4040" s="1398"/>
      <c r="L4040" s="1399"/>
      <c r="R4040" s="1213"/>
      <c r="S4040" s="1213"/>
    </row>
    <row r="4041" spans="1:19" ht="9.75" hidden="1" customHeight="1">
      <c r="A4041" s="1145"/>
      <c r="B4041" s="1145"/>
      <c r="C4041" s="1144"/>
      <c r="D4041" s="1147"/>
      <c r="E4041" s="1149"/>
      <c r="F4041" s="1213"/>
      <c r="G4041" s="1149"/>
      <c r="H4041" s="1238"/>
      <c r="I4041" s="782"/>
      <c r="J4041" s="1398"/>
      <c r="L4041" s="1399"/>
      <c r="R4041" s="1213"/>
      <c r="S4041" s="1213"/>
    </row>
    <row r="4042" spans="1:19" ht="9.75" hidden="1" customHeight="1">
      <c r="A4042" s="1145"/>
      <c r="B4042" s="1145"/>
      <c r="C4042" s="1144"/>
      <c r="D4042" s="1147"/>
      <c r="E4042" s="1149"/>
      <c r="F4042" s="1214"/>
      <c r="G4042" s="1149"/>
      <c r="H4042" s="1238"/>
      <c r="I4042" s="782"/>
      <c r="J4042" s="1398"/>
      <c r="L4042" s="1399"/>
      <c r="R4042" s="1214"/>
      <c r="S4042" s="1214"/>
    </row>
    <row r="4043" spans="1:19" ht="9.75" hidden="1" customHeight="1">
      <c r="A4043" s="1145"/>
      <c r="B4043" s="1145"/>
      <c r="C4043" s="1415"/>
      <c r="D4043" s="1147"/>
      <c r="E4043" s="1149"/>
      <c r="F4043" s="1212"/>
      <c r="G4043" s="1149">
        <f>+L4043</f>
        <v>0</v>
      </c>
      <c r="H4043" s="1238">
        <f>E4043*G4043</f>
        <v>0</v>
      </c>
      <c r="I4043" s="782"/>
      <c r="J4043" s="1397">
        <f>+F4043</f>
        <v>0</v>
      </c>
      <c r="L4043" s="1399">
        <f>J4043*$L$3</f>
        <v>0</v>
      </c>
      <c r="R4043" s="1212"/>
      <c r="S4043" s="1212"/>
    </row>
    <row r="4044" spans="1:19" ht="9.75" hidden="1" customHeight="1">
      <c r="A4044" s="1145"/>
      <c r="B4044" s="1145"/>
      <c r="C4044" s="1415"/>
      <c r="D4044" s="1147"/>
      <c r="E4044" s="1149"/>
      <c r="F4044" s="1213"/>
      <c r="G4044" s="1149"/>
      <c r="H4044" s="1238"/>
      <c r="I4044" s="782"/>
      <c r="J4044" s="1398"/>
      <c r="L4044" s="1399"/>
      <c r="R4044" s="1213"/>
      <c r="S4044" s="1213"/>
    </row>
    <row r="4045" spans="1:19" ht="9.75" hidden="1" customHeight="1">
      <c r="A4045" s="1145"/>
      <c r="B4045" s="1145"/>
      <c r="C4045" s="1415"/>
      <c r="D4045" s="1147"/>
      <c r="E4045" s="1149"/>
      <c r="F4045" s="1213"/>
      <c r="G4045" s="1149"/>
      <c r="H4045" s="1238"/>
      <c r="I4045" s="782"/>
      <c r="J4045" s="1398"/>
      <c r="L4045" s="1399"/>
      <c r="R4045" s="1213"/>
      <c r="S4045" s="1213"/>
    </row>
    <row r="4046" spans="1:19" ht="9.75" hidden="1" customHeight="1">
      <c r="A4046" s="1145"/>
      <c r="B4046" s="1145"/>
      <c r="C4046" s="1415"/>
      <c r="D4046" s="1147"/>
      <c r="E4046" s="1149"/>
      <c r="F4046" s="1213"/>
      <c r="G4046" s="1149"/>
      <c r="H4046" s="1238"/>
      <c r="I4046" s="782"/>
      <c r="J4046" s="1398"/>
      <c r="L4046" s="1399"/>
      <c r="R4046" s="1213"/>
      <c r="S4046" s="1213"/>
    </row>
    <row r="4047" spans="1:19" ht="9.75" hidden="1" customHeight="1">
      <c r="A4047" s="1145"/>
      <c r="B4047" s="1145"/>
      <c r="C4047" s="1415"/>
      <c r="D4047" s="1147"/>
      <c r="E4047" s="1149"/>
      <c r="F4047" s="1214"/>
      <c r="G4047" s="1149"/>
      <c r="H4047" s="1238"/>
      <c r="I4047" s="782"/>
      <c r="J4047" s="1398"/>
      <c r="L4047" s="1399"/>
      <c r="R4047" s="1214"/>
      <c r="S4047" s="1214"/>
    </row>
    <row r="4048" spans="1:19" ht="9.75" hidden="1" customHeight="1">
      <c r="A4048" s="1145"/>
      <c r="B4048" s="1145"/>
      <c r="C4048" s="1415"/>
      <c r="D4048" s="1147"/>
      <c r="E4048" s="1149"/>
      <c r="F4048" s="1212"/>
      <c r="G4048" s="1149">
        <f>+L4048</f>
        <v>0</v>
      </c>
      <c r="H4048" s="1238">
        <f>E4048*G4048</f>
        <v>0</v>
      </c>
      <c r="I4048" s="782"/>
      <c r="J4048" s="1397">
        <f>+F4048</f>
        <v>0</v>
      </c>
      <c r="L4048" s="1399">
        <f>J4048*$L$3</f>
        <v>0</v>
      </c>
      <c r="R4048" s="1212"/>
      <c r="S4048" s="1212"/>
    </row>
    <row r="4049" spans="1:19" ht="9.75" hidden="1" customHeight="1">
      <c r="A4049" s="1145"/>
      <c r="B4049" s="1145"/>
      <c r="C4049" s="1415"/>
      <c r="D4049" s="1147"/>
      <c r="E4049" s="1149"/>
      <c r="F4049" s="1213"/>
      <c r="G4049" s="1149"/>
      <c r="H4049" s="1238"/>
      <c r="I4049" s="782"/>
      <c r="J4049" s="1398"/>
      <c r="L4049" s="1399"/>
      <c r="R4049" s="1213"/>
      <c r="S4049" s="1213"/>
    </row>
    <row r="4050" spans="1:19" ht="9.75" hidden="1" customHeight="1">
      <c r="A4050" s="1145"/>
      <c r="B4050" s="1145"/>
      <c r="C4050" s="1415"/>
      <c r="D4050" s="1147"/>
      <c r="E4050" s="1149"/>
      <c r="F4050" s="1213"/>
      <c r="G4050" s="1149"/>
      <c r="H4050" s="1238"/>
      <c r="I4050" s="782"/>
      <c r="J4050" s="1398"/>
      <c r="L4050" s="1399"/>
      <c r="R4050" s="1213"/>
      <c r="S4050" s="1213"/>
    </row>
    <row r="4051" spans="1:19" ht="9.75" hidden="1" customHeight="1">
      <c r="A4051" s="1145"/>
      <c r="B4051" s="1145"/>
      <c r="C4051" s="1415"/>
      <c r="D4051" s="1147"/>
      <c r="E4051" s="1149"/>
      <c r="F4051" s="1213"/>
      <c r="G4051" s="1149"/>
      <c r="H4051" s="1238"/>
      <c r="I4051" s="782"/>
      <c r="J4051" s="1398"/>
      <c r="L4051" s="1399"/>
      <c r="R4051" s="1213"/>
      <c r="S4051" s="1213"/>
    </row>
    <row r="4052" spans="1:19" ht="9.75" hidden="1" customHeight="1">
      <c r="A4052" s="1145"/>
      <c r="B4052" s="1145"/>
      <c r="C4052" s="1415"/>
      <c r="D4052" s="1147"/>
      <c r="E4052" s="1149"/>
      <c r="F4052" s="1214"/>
      <c r="G4052" s="1149"/>
      <c r="H4052" s="1238"/>
      <c r="I4052" s="782"/>
      <c r="J4052" s="1398"/>
      <c r="L4052" s="1399"/>
      <c r="R4052" s="1214"/>
      <c r="S4052" s="1214"/>
    </row>
    <row r="4053" spans="1:19" ht="9.75" hidden="1" customHeight="1">
      <c r="A4053" s="1145"/>
      <c r="B4053" s="1145"/>
      <c r="C4053" s="1144"/>
      <c r="D4053" s="1147"/>
      <c r="E4053" s="1149"/>
      <c r="F4053" s="1212"/>
      <c r="G4053" s="1149">
        <f>+L4053</f>
        <v>0</v>
      </c>
      <c r="H4053" s="1238">
        <f>E4053*G4053</f>
        <v>0</v>
      </c>
      <c r="I4053" s="782"/>
      <c r="J4053" s="1397">
        <f>+F4053</f>
        <v>0</v>
      </c>
      <c r="L4053" s="1399">
        <f>J4053*$L$3</f>
        <v>0</v>
      </c>
      <c r="R4053" s="1212"/>
      <c r="S4053" s="1212"/>
    </row>
    <row r="4054" spans="1:19" ht="9.75" hidden="1" customHeight="1">
      <c r="A4054" s="1145"/>
      <c r="B4054" s="1145"/>
      <c r="C4054" s="1144"/>
      <c r="D4054" s="1147"/>
      <c r="E4054" s="1149"/>
      <c r="F4054" s="1213"/>
      <c r="G4054" s="1149"/>
      <c r="H4054" s="1238"/>
      <c r="I4054" s="782"/>
      <c r="J4054" s="1398"/>
      <c r="L4054" s="1399"/>
      <c r="R4054" s="1213"/>
      <c r="S4054" s="1213"/>
    </row>
    <row r="4055" spans="1:19" ht="9.75" hidden="1" customHeight="1">
      <c r="A4055" s="1145"/>
      <c r="B4055" s="1145"/>
      <c r="C4055" s="1144"/>
      <c r="D4055" s="1147"/>
      <c r="E4055" s="1149"/>
      <c r="F4055" s="1213"/>
      <c r="G4055" s="1149"/>
      <c r="H4055" s="1238"/>
      <c r="I4055" s="782"/>
      <c r="J4055" s="1398"/>
      <c r="L4055" s="1399"/>
      <c r="R4055" s="1213"/>
      <c r="S4055" s="1213"/>
    </row>
    <row r="4056" spans="1:19" ht="9.75" hidden="1" customHeight="1">
      <c r="A4056" s="1145"/>
      <c r="B4056" s="1145"/>
      <c r="C4056" s="1144"/>
      <c r="D4056" s="1147"/>
      <c r="E4056" s="1149"/>
      <c r="F4056" s="1213"/>
      <c r="G4056" s="1149"/>
      <c r="H4056" s="1238"/>
      <c r="I4056" s="782"/>
      <c r="J4056" s="1398"/>
      <c r="L4056" s="1399"/>
      <c r="R4056" s="1213"/>
      <c r="S4056" s="1213"/>
    </row>
    <row r="4057" spans="1:19" ht="7.5" hidden="1" customHeight="1">
      <c r="A4057" s="1145"/>
      <c r="B4057" s="1145"/>
      <c r="C4057" s="1144"/>
      <c r="D4057" s="1147"/>
      <c r="E4057" s="1149"/>
      <c r="F4057" s="1214"/>
      <c r="G4057" s="1149"/>
      <c r="H4057" s="1238"/>
      <c r="I4057" s="782"/>
      <c r="J4057" s="1398"/>
      <c r="L4057" s="1399"/>
      <c r="R4057" s="1214"/>
      <c r="S4057" s="1214"/>
    </row>
    <row r="4058" spans="1:19" ht="9.75" hidden="1" customHeight="1">
      <c r="A4058" s="1145"/>
      <c r="B4058" s="1145"/>
      <c r="C4058" s="1144"/>
      <c r="D4058" s="1147"/>
      <c r="E4058" s="1149"/>
      <c r="F4058" s="1212"/>
      <c r="G4058" s="1149">
        <f>+L4058</f>
        <v>0</v>
      </c>
      <c r="H4058" s="1238">
        <f>E4058*G4058</f>
        <v>0</v>
      </c>
      <c r="I4058" s="782"/>
      <c r="J4058" s="1397">
        <f>+F4058</f>
        <v>0</v>
      </c>
      <c r="L4058" s="1399">
        <f>J4058*$L$3</f>
        <v>0</v>
      </c>
      <c r="R4058" s="1212"/>
      <c r="S4058" s="1212"/>
    </row>
    <row r="4059" spans="1:19" ht="9.75" hidden="1" customHeight="1">
      <c r="A4059" s="1145"/>
      <c r="B4059" s="1145"/>
      <c r="C4059" s="1144"/>
      <c r="D4059" s="1147"/>
      <c r="E4059" s="1149"/>
      <c r="F4059" s="1213"/>
      <c r="G4059" s="1149"/>
      <c r="H4059" s="1238"/>
      <c r="I4059" s="782"/>
      <c r="J4059" s="1398"/>
      <c r="L4059" s="1399"/>
      <c r="R4059" s="1213"/>
      <c r="S4059" s="1213"/>
    </row>
    <row r="4060" spans="1:19" ht="9.75" hidden="1" customHeight="1">
      <c r="A4060" s="1145"/>
      <c r="B4060" s="1145"/>
      <c r="C4060" s="1144"/>
      <c r="D4060" s="1147"/>
      <c r="E4060" s="1149"/>
      <c r="F4060" s="1213"/>
      <c r="G4060" s="1149"/>
      <c r="H4060" s="1238"/>
      <c r="I4060" s="782"/>
      <c r="J4060" s="1398"/>
      <c r="L4060" s="1399"/>
      <c r="R4060" s="1213"/>
      <c r="S4060" s="1213"/>
    </row>
    <row r="4061" spans="1:19" ht="9.75" hidden="1" customHeight="1">
      <c r="A4061" s="1145"/>
      <c r="B4061" s="1145"/>
      <c r="C4061" s="1144"/>
      <c r="D4061" s="1147"/>
      <c r="E4061" s="1149"/>
      <c r="F4061" s="1213"/>
      <c r="G4061" s="1149"/>
      <c r="H4061" s="1238"/>
      <c r="I4061" s="782"/>
      <c r="J4061" s="1398"/>
      <c r="L4061" s="1399"/>
      <c r="R4061" s="1213"/>
      <c r="S4061" s="1213"/>
    </row>
    <row r="4062" spans="1:19" ht="9.75" hidden="1" customHeight="1">
      <c r="A4062" s="1145"/>
      <c r="B4062" s="1145"/>
      <c r="C4062" s="1144"/>
      <c r="D4062" s="1147"/>
      <c r="E4062" s="1149"/>
      <c r="F4062" s="1214"/>
      <c r="G4062" s="1149"/>
      <c r="H4062" s="1238"/>
      <c r="I4062" s="782"/>
      <c r="J4062" s="1398"/>
      <c r="L4062" s="1399"/>
      <c r="R4062" s="1214"/>
      <c r="S4062" s="1214"/>
    </row>
    <row r="4063" spans="1:19" ht="9.75" hidden="1" customHeight="1">
      <c r="A4063" s="1145"/>
      <c r="B4063" s="1145"/>
      <c r="C4063" s="1144"/>
      <c r="D4063" s="1147"/>
      <c r="E4063" s="1149"/>
      <c r="F4063" s="1212"/>
      <c r="G4063" s="1149">
        <f>+L4063</f>
        <v>0</v>
      </c>
      <c r="H4063" s="1238">
        <f>E4063*G4063</f>
        <v>0</v>
      </c>
      <c r="I4063" s="782"/>
      <c r="J4063" s="1397">
        <f>+F4063</f>
        <v>0</v>
      </c>
      <c r="L4063" s="1399">
        <f>J4063*$L$3</f>
        <v>0</v>
      </c>
      <c r="R4063" s="1212"/>
      <c r="S4063" s="1212"/>
    </row>
    <row r="4064" spans="1:19" ht="9.75" hidden="1" customHeight="1">
      <c r="A4064" s="1145"/>
      <c r="B4064" s="1145"/>
      <c r="C4064" s="1144"/>
      <c r="D4064" s="1147"/>
      <c r="E4064" s="1149"/>
      <c r="F4064" s="1213"/>
      <c r="G4064" s="1149"/>
      <c r="H4064" s="1238"/>
      <c r="I4064" s="782"/>
      <c r="J4064" s="1398"/>
      <c r="L4064" s="1399"/>
      <c r="R4064" s="1213"/>
      <c r="S4064" s="1213"/>
    </row>
    <row r="4065" spans="1:19" ht="9.75" hidden="1" customHeight="1">
      <c r="A4065" s="1145"/>
      <c r="B4065" s="1145"/>
      <c r="C4065" s="1144"/>
      <c r="D4065" s="1147"/>
      <c r="E4065" s="1149"/>
      <c r="F4065" s="1213"/>
      <c r="G4065" s="1149"/>
      <c r="H4065" s="1238"/>
      <c r="I4065" s="782"/>
      <c r="J4065" s="1398"/>
      <c r="L4065" s="1399"/>
      <c r="R4065" s="1213"/>
      <c r="S4065" s="1213"/>
    </row>
    <row r="4066" spans="1:19" ht="9.75" hidden="1" customHeight="1">
      <c r="A4066" s="1145"/>
      <c r="B4066" s="1145"/>
      <c r="C4066" s="1144"/>
      <c r="D4066" s="1147"/>
      <c r="E4066" s="1149"/>
      <c r="F4066" s="1213"/>
      <c r="G4066" s="1149"/>
      <c r="H4066" s="1238"/>
      <c r="I4066" s="782"/>
      <c r="J4066" s="1398"/>
      <c r="L4066" s="1399"/>
      <c r="R4066" s="1213"/>
      <c r="S4066" s="1213"/>
    </row>
    <row r="4067" spans="1:19" ht="9.75" hidden="1" customHeight="1">
      <c r="A4067" s="1145"/>
      <c r="B4067" s="1145"/>
      <c r="C4067" s="1144"/>
      <c r="D4067" s="1147"/>
      <c r="E4067" s="1149"/>
      <c r="F4067" s="1214"/>
      <c r="G4067" s="1149"/>
      <c r="H4067" s="1238"/>
      <c r="I4067" s="782"/>
      <c r="J4067" s="1398"/>
      <c r="L4067" s="1399"/>
      <c r="R4067" s="1214"/>
      <c r="S4067" s="1214"/>
    </row>
    <row r="4068" spans="1:19" ht="9.75" hidden="1" customHeight="1">
      <c r="A4068" s="1145"/>
      <c r="B4068" s="1145"/>
      <c r="C4068" s="1144"/>
      <c r="D4068" s="1147"/>
      <c r="E4068" s="1149"/>
      <c r="F4068" s="1212"/>
      <c r="G4068" s="1149">
        <f>+L4068</f>
        <v>0</v>
      </c>
      <c r="H4068" s="1238">
        <f>E4068*G4068</f>
        <v>0</v>
      </c>
      <c r="I4068" s="782"/>
      <c r="J4068" s="1397">
        <f>+F4068</f>
        <v>0</v>
      </c>
      <c r="L4068" s="1399">
        <f>J4068*$L$3</f>
        <v>0</v>
      </c>
      <c r="R4068" s="1212"/>
      <c r="S4068" s="1212"/>
    </row>
    <row r="4069" spans="1:19" ht="9.75" hidden="1" customHeight="1">
      <c r="A4069" s="1145"/>
      <c r="B4069" s="1145"/>
      <c r="C4069" s="1144"/>
      <c r="D4069" s="1147"/>
      <c r="E4069" s="1149"/>
      <c r="F4069" s="1213"/>
      <c r="G4069" s="1149"/>
      <c r="H4069" s="1238"/>
      <c r="I4069" s="782"/>
      <c r="J4069" s="1398"/>
      <c r="L4069" s="1399"/>
      <c r="R4069" s="1213"/>
      <c r="S4069" s="1213"/>
    </row>
    <row r="4070" spans="1:19" ht="9.75" hidden="1" customHeight="1">
      <c r="A4070" s="1145"/>
      <c r="B4070" s="1145"/>
      <c r="C4070" s="1144"/>
      <c r="D4070" s="1147"/>
      <c r="E4070" s="1149"/>
      <c r="F4070" s="1213"/>
      <c r="G4070" s="1149"/>
      <c r="H4070" s="1238"/>
      <c r="I4070" s="782"/>
      <c r="J4070" s="1398"/>
      <c r="L4070" s="1399"/>
      <c r="R4070" s="1213"/>
      <c r="S4070" s="1213"/>
    </row>
    <row r="4071" spans="1:19" ht="9.75" hidden="1" customHeight="1">
      <c r="A4071" s="1145"/>
      <c r="B4071" s="1145"/>
      <c r="C4071" s="1144"/>
      <c r="D4071" s="1147"/>
      <c r="E4071" s="1149"/>
      <c r="F4071" s="1213"/>
      <c r="G4071" s="1149"/>
      <c r="H4071" s="1238"/>
      <c r="I4071" s="782"/>
      <c r="J4071" s="1398"/>
      <c r="L4071" s="1399"/>
      <c r="R4071" s="1213"/>
      <c r="S4071" s="1213"/>
    </row>
    <row r="4072" spans="1:19" ht="9.75" hidden="1" customHeight="1">
      <c r="A4072" s="1145"/>
      <c r="B4072" s="1145"/>
      <c r="C4072" s="1144"/>
      <c r="D4072" s="1147"/>
      <c r="E4072" s="1149"/>
      <c r="F4072" s="1214"/>
      <c r="G4072" s="1149"/>
      <c r="H4072" s="1238"/>
      <c r="I4072" s="782"/>
      <c r="J4072" s="1398"/>
      <c r="L4072" s="1399"/>
      <c r="R4072" s="1214"/>
      <c r="S4072" s="1214"/>
    </row>
    <row r="4073" spans="1:19" ht="9.75" hidden="1" customHeight="1">
      <c r="A4073" s="1145"/>
      <c r="B4073" s="1145"/>
      <c r="C4073" s="1144"/>
      <c r="D4073" s="1147"/>
      <c r="E4073" s="1149"/>
      <c r="F4073" s="1212"/>
      <c r="G4073" s="1149">
        <f>+L4073</f>
        <v>0</v>
      </c>
      <c r="H4073" s="1238">
        <f>E4073*G4073</f>
        <v>0</v>
      </c>
      <c r="I4073" s="782"/>
      <c r="J4073" s="1397">
        <f>+F4073</f>
        <v>0</v>
      </c>
      <c r="L4073" s="1399">
        <f>J4073*$L$3</f>
        <v>0</v>
      </c>
      <c r="R4073" s="1212"/>
      <c r="S4073" s="1212"/>
    </row>
    <row r="4074" spans="1:19" ht="9.75" hidden="1" customHeight="1">
      <c r="A4074" s="1145"/>
      <c r="B4074" s="1145"/>
      <c r="C4074" s="1144"/>
      <c r="D4074" s="1147"/>
      <c r="E4074" s="1149"/>
      <c r="F4074" s="1213"/>
      <c r="G4074" s="1149"/>
      <c r="H4074" s="1238"/>
      <c r="I4074" s="782"/>
      <c r="J4074" s="1398"/>
      <c r="L4074" s="1399"/>
      <c r="R4074" s="1213"/>
      <c r="S4074" s="1213"/>
    </row>
    <row r="4075" spans="1:19" ht="9.75" hidden="1" customHeight="1">
      <c r="A4075" s="1145"/>
      <c r="B4075" s="1145"/>
      <c r="C4075" s="1144"/>
      <c r="D4075" s="1147"/>
      <c r="E4075" s="1149"/>
      <c r="F4075" s="1213"/>
      <c r="G4075" s="1149"/>
      <c r="H4075" s="1238"/>
      <c r="I4075" s="782"/>
      <c r="J4075" s="1398"/>
      <c r="L4075" s="1399"/>
      <c r="R4075" s="1213"/>
      <c r="S4075" s="1213"/>
    </row>
    <row r="4076" spans="1:19" ht="9.75" hidden="1" customHeight="1">
      <c r="A4076" s="1145"/>
      <c r="B4076" s="1145"/>
      <c r="C4076" s="1144"/>
      <c r="D4076" s="1147"/>
      <c r="E4076" s="1149"/>
      <c r="F4076" s="1213"/>
      <c r="G4076" s="1149"/>
      <c r="H4076" s="1238"/>
      <c r="I4076" s="782"/>
      <c r="J4076" s="1398"/>
      <c r="L4076" s="1399"/>
      <c r="R4076" s="1213"/>
      <c r="S4076" s="1213"/>
    </row>
    <row r="4077" spans="1:19" ht="9.75" hidden="1" customHeight="1">
      <c r="A4077" s="1145"/>
      <c r="B4077" s="1145"/>
      <c r="C4077" s="1144"/>
      <c r="D4077" s="1147"/>
      <c r="E4077" s="1149"/>
      <c r="F4077" s="1214"/>
      <c r="G4077" s="1149"/>
      <c r="H4077" s="1238"/>
      <c r="I4077" s="782"/>
      <c r="J4077" s="1398"/>
      <c r="L4077" s="1399"/>
      <c r="R4077" s="1214"/>
      <c r="S4077" s="1214"/>
    </row>
    <row r="4078" spans="1:19" ht="9.75" hidden="1" customHeight="1">
      <c r="A4078" s="1145"/>
      <c r="B4078" s="1145"/>
      <c r="C4078" s="1415"/>
      <c r="D4078" s="1147"/>
      <c r="E4078" s="1149"/>
      <c r="F4078" s="1212"/>
      <c r="G4078" s="1149">
        <f>+L4078</f>
        <v>0</v>
      </c>
      <c r="H4078" s="1238">
        <f>E4078*G4078</f>
        <v>0</v>
      </c>
      <c r="I4078" s="782"/>
      <c r="J4078" s="1397">
        <f>+F4078</f>
        <v>0</v>
      </c>
      <c r="L4078" s="1399">
        <f>J4078*$L$3</f>
        <v>0</v>
      </c>
      <c r="R4078" s="1212"/>
      <c r="S4078" s="1212"/>
    </row>
    <row r="4079" spans="1:19" ht="9.75" hidden="1" customHeight="1">
      <c r="A4079" s="1145"/>
      <c r="B4079" s="1145"/>
      <c r="C4079" s="1415"/>
      <c r="D4079" s="1147"/>
      <c r="E4079" s="1149"/>
      <c r="F4079" s="1213"/>
      <c r="G4079" s="1149"/>
      <c r="H4079" s="1238"/>
      <c r="I4079" s="782"/>
      <c r="J4079" s="1398"/>
      <c r="L4079" s="1399"/>
      <c r="R4079" s="1213"/>
      <c r="S4079" s="1213"/>
    </row>
    <row r="4080" spans="1:19" ht="9.75" hidden="1" customHeight="1">
      <c r="A4080" s="1145"/>
      <c r="B4080" s="1145"/>
      <c r="C4080" s="1415"/>
      <c r="D4080" s="1147"/>
      <c r="E4080" s="1149"/>
      <c r="F4080" s="1213"/>
      <c r="G4080" s="1149"/>
      <c r="H4080" s="1238"/>
      <c r="I4080" s="782"/>
      <c r="J4080" s="1398"/>
      <c r="L4080" s="1399"/>
      <c r="R4080" s="1213"/>
      <c r="S4080" s="1213"/>
    </row>
    <row r="4081" spans="1:19" ht="9.75" hidden="1" customHeight="1">
      <c r="A4081" s="1145"/>
      <c r="B4081" s="1145"/>
      <c r="C4081" s="1415"/>
      <c r="D4081" s="1147"/>
      <c r="E4081" s="1149"/>
      <c r="F4081" s="1213"/>
      <c r="G4081" s="1149"/>
      <c r="H4081" s="1238"/>
      <c r="I4081" s="782"/>
      <c r="J4081" s="1398"/>
      <c r="L4081" s="1399"/>
      <c r="R4081" s="1213"/>
      <c r="S4081" s="1213"/>
    </row>
    <row r="4082" spans="1:19" ht="9.75" hidden="1" customHeight="1">
      <c r="A4082" s="1145"/>
      <c r="B4082" s="1145"/>
      <c r="C4082" s="1415"/>
      <c r="D4082" s="1147"/>
      <c r="E4082" s="1149"/>
      <c r="F4082" s="1214"/>
      <c r="G4082" s="1149"/>
      <c r="H4082" s="1238"/>
      <c r="I4082" s="782"/>
      <c r="J4082" s="1398"/>
      <c r="L4082" s="1399"/>
      <c r="R4082" s="1214"/>
      <c r="S4082" s="1214"/>
    </row>
    <row r="4083" spans="1:19" ht="9.75" hidden="1" customHeight="1">
      <c r="A4083" s="1145"/>
      <c r="B4083" s="1145"/>
      <c r="C4083" s="1415"/>
      <c r="D4083" s="1147"/>
      <c r="E4083" s="1149"/>
      <c r="F4083" s="1212"/>
      <c r="G4083" s="1149">
        <f>+L4083</f>
        <v>0</v>
      </c>
      <c r="H4083" s="1238">
        <f>E4083*G4083</f>
        <v>0</v>
      </c>
      <c r="I4083" s="782"/>
      <c r="J4083" s="1397">
        <f>+F4083</f>
        <v>0</v>
      </c>
      <c r="L4083" s="1399">
        <f>J4083*$L$3</f>
        <v>0</v>
      </c>
      <c r="R4083" s="1212"/>
      <c r="S4083" s="1212"/>
    </row>
    <row r="4084" spans="1:19" ht="9.75" hidden="1" customHeight="1">
      <c r="A4084" s="1145"/>
      <c r="B4084" s="1145"/>
      <c r="C4084" s="1415"/>
      <c r="D4084" s="1147"/>
      <c r="E4084" s="1149"/>
      <c r="F4084" s="1213"/>
      <c r="G4084" s="1149"/>
      <c r="H4084" s="1238"/>
      <c r="I4084" s="782"/>
      <c r="J4084" s="1398"/>
      <c r="L4084" s="1399"/>
      <c r="R4084" s="1213"/>
      <c r="S4084" s="1213"/>
    </row>
    <row r="4085" spans="1:19" ht="9.75" hidden="1" customHeight="1">
      <c r="A4085" s="1145"/>
      <c r="B4085" s="1145"/>
      <c r="C4085" s="1415"/>
      <c r="D4085" s="1147"/>
      <c r="E4085" s="1149"/>
      <c r="F4085" s="1213"/>
      <c r="G4085" s="1149"/>
      <c r="H4085" s="1238"/>
      <c r="I4085" s="782"/>
      <c r="J4085" s="1398"/>
      <c r="L4085" s="1399"/>
      <c r="R4085" s="1213"/>
      <c r="S4085" s="1213"/>
    </row>
    <row r="4086" spans="1:19" ht="9.75" hidden="1" customHeight="1">
      <c r="A4086" s="1145"/>
      <c r="B4086" s="1145"/>
      <c r="C4086" s="1415"/>
      <c r="D4086" s="1147"/>
      <c r="E4086" s="1149"/>
      <c r="F4086" s="1213"/>
      <c r="G4086" s="1149"/>
      <c r="H4086" s="1238"/>
      <c r="I4086" s="782"/>
      <c r="J4086" s="1398"/>
      <c r="L4086" s="1399"/>
      <c r="R4086" s="1213"/>
      <c r="S4086" s="1213"/>
    </row>
    <row r="4087" spans="1:19" ht="9.75" hidden="1" customHeight="1">
      <c r="A4087" s="1145"/>
      <c r="B4087" s="1145"/>
      <c r="C4087" s="1415"/>
      <c r="D4087" s="1147"/>
      <c r="E4087" s="1149"/>
      <c r="F4087" s="1214"/>
      <c r="G4087" s="1149"/>
      <c r="H4087" s="1238"/>
      <c r="I4087" s="782"/>
      <c r="J4087" s="1398"/>
      <c r="L4087" s="1399"/>
      <c r="R4087" s="1214"/>
      <c r="S4087" s="1214"/>
    </row>
    <row r="4088" spans="1:19" ht="9.75" hidden="1" customHeight="1">
      <c r="A4088" s="1145"/>
      <c r="B4088" s="1145"/>
      <c r="C4088" s="1144"/>
      <c r="D4088" s="1147"/>
      <c r="E4088" s="1149"/>
      <c r="F4088" s="1212"/>
      <c r="G4088" s="1149">
        <f>+L4088</f>
        <v>0</v>
      </c>
      <c r="H4088" s="1238">
        <f>E4088*G4088</f>
        <v>0</v>
      </c>
      <c r="I4088" s="782"/>
      <c r="J4088" s="1397">
        <f>+F4088</f>
        <v>0</v>
      </c>
      <c r="L4088" s="1399">
        <f>J4088*$L$3</f>
        <v>0</v>
      </c>
      <c r="R4088" s="1212"/>
      <c r="S4088" s="1212"/>
    </row>
    <row r="4089" spans="1:19" ht="9.75" hidden="1" customHeight="1">
      <c r="A4089" s="1145"/>
      <c r="B4089" s="1145"/>
      <c r="C4089" s="1144"/>
      <c r="D4089" s="1147"/>
      <c r="E4089" s="1149"/>
      <c r="F4089" s="1213"/>
      <c r="G4089" s="1149"/>
      <c r="H4089" s="1238"/>
      <c r="I4089" s="782"/>
      <c r="J4089" s="1398"/>
      <c r="L4089" s="1399"/>
      <c r="R4089" s="1213"/>
      <c r="S4089" s="1213"/>
    </row>
    <row r="4090" spans="1:19" ht="9.75" hidden="1" customHeight="1">
      <c r="A4090" s="1145"/>
      <c r="B4090" s="1145"/>
      <c r="C4090" s="1144"/>
      <c r="D4090" s="1147"/>
      <c r="E4090" s="1149"/>
      <c r="F4090" s="1213"/>
      <c r="G4090" s="1149"/>
      <c r="H4090" s="1238"/>
      <c r="I4090" s="782"/>
      <c r="J4090" s="1398"/>
      <c r="L4090" s="1399"/>
      <c r="R4090" s="1213"/>
      <c r="S4090" s="1213"/>
    </row>
    <row r="4091" spans="1:19" ht="9.75" hidden="1" customHeight="1">
      <c r="A4091" s="1145"/>
      <c r="B4091" s="1145"/>
      <c r="C4091" s="1144"/>
      <c r="D4091" s="1147"/>
      <c r="E4091" s="1149"/>
      <c r="F4091" s="1213"/>
      <c r="G4091" s="1149"/>
      <c r="H4091" s="1238"/>
      <c r="I4091" s="782"/>
      <c r="J4091" s="1398"/>
      <c r="L4091" s="1399"/>
      <c r="R4091" s="1213"/>
      <c r="S4091" s="1213"/>
    </row>
    <row r="4092" spans="1:19" ht="9.75" hidden="1" customHeight="1">
      <c r="A4092" s="1145"/>
      <c r="B4092" s="1145"/>
      <c r="C4092" s="1144"/>
      <c r="D4092" s="1147"/>
      <c r="E4092" s="1149"/>
      <c r="F4092" s="1214"/>
      <c r="G4092" s="1149"/>
      <c r="H4092" s="1238"/>
      <c r="I4092" s="782"/>
      <c r="J4092" s="1398"/>
      <c r="L4092" s="1399"/>
      <c r="R4092" s="1214"/>
      <c r="S4092" s="1214"/>
    </row>
    <row r="4093" spans="1:19" ht="9.75" hidden="1" customHeight="1">
      <c r="A4093" s="1145"/>
      <c r="B4093" s="1145"/>
      <c r="C4093" s="1144"/>
      <c r="D4093" s="1147"/>
      <c r="E4093" s="1149"/>
      <c r="F4093" s="1212"/>
      <c r="G4093" s="1149">
        <f>+L4093</f>
        <v>0</v>
      </c>
      <c r="H4093" s="1238">
        <f>E4093*G4093</f>
        <v>0</v>
      </c>
      <c r="I4093" s="782"/>
      <c r="J4093" s="1397">
        <f>+F4093</f>
        <v>0</v>
      </c>
      <c r="L4093" s="1399">
        <f>J4093*$L$3</f>
        <v>0</v>
      </c>
      <c r="R4093" s="1212"/>
      <c r="S4093" s="1212"/>
    </row>
    <row r="4094" spans="1:19" ht="9.75" hidden="1" customHeight="1">
      <c r="A4094" s="1145"/>
      <c r="B4094" s="1145"/>
      <c r="C4094" s="1144"/>
      <c r="D4094" s="1147"/>
      <c r="E4094" s="1149"/>
      <c r="F4094" s="1213"/>
      <c r="G4094" s="1149"/>
      <c r="H4094" s="1238"/>
      <c r="I4094" s="782"/>
      <c r="J4094" s="1398"/>
      <c r="L4094" s="1399"/>
      <c r="R4094" s="1213"/>
      <c r="S4094" s="1213"/>
    </row>
    <row r="4095" spans="1:19" ht="9.75" hidden="1" customHeight="1">
      <c r="A4095" s="1145"/>
      <c r="B4095" s="1145"/>
      <c r="C4095" s="1144"/>
      <c r="D4095" s="1147"/>
      <c r="E4095" s="1149"/>
      <c r="F4095" s="1213"/>
      <c r="G4095" s="1149"/>
      <c r="H4095" s="1238"/>
      <c r="I4095" s="782"/>
      <c r="J4095" s="1398"/>
      <c r="L4095" s="1399"/>
      <c r="R4095" s="1213"/>
      <c r="S4095" s="1213"/>
    </row>
    <row r="4096" spans="1:19" ht="9.75" hidden="1" customHeight="1">
      <c r="A4096" s="1145"/>
      <c r="B4096" s="1145"/>
      <c r="C4096" s="1144"/>
      <c r="D4096" s="1147"/>
      <c r="E4096" s="1149"/>
      <c r="F4096" s="1213"/>
      <c r="G4096" s="1149"/>
      <c r="H4096" s="1238"/>
      <c r="I4096" s="782"/>
      <c r="J4096" s="1398"/>
      <c r="L4096" s="1399"/>
      <c r="R4096" s="1213"/>
      <c r="S4096" s="1213"/>
    </row>
    <row r="4097" spans="1:19" ht="9.75" hidden="1" customHeight="1">
      <c r="A4097" s="1145"/>
      <c r="B4097" s="1145"/>
      <c r="C4097" s="1144"/>
      <c r="D4097" s="1147"/>
      <c r="E4097" s="1149"/>
      <c r="F4097" s="1214"/>
      <c r="G4097" s="1149"/>
      <c r="H4097" s="1238"/>
      <c r="I4097" s="782"/>
      <c r="J4097" s="1398"/>
      <c r="L4097" s="1399"/>
      <c r="R4097" s="1214"/>
      <c r="S4097" s="1214"/>
    </row>
    <row r="4098" spans="1:19" ht="9.75" hidden="1" customHeight="1">
      <c r="A4098" s="1145"/>
      <c r="B4098" s="1145"/>
      <c r="C4098" s="1144"/>
      <c r="D4098" s="1147"/>
      <c r="E4098" s="1149"/>
      <c r="F4098" s="1212"/>
      <c r="G4098" s="1149">
        <f>+L4098</f>
        <v>0</v>
      </c>
      <c r="H4098" s="1238">
        <f>E4098*G4098</f>
        <v>0</v>
      </c>
      <c r="I4098" s="782"/>
      <c r="J4098" s="1397">
        <f>+F4098</f>
        <v>0</v>
      </c>
      <c r="L4098" s="1399">
        <f>J4098*$L$3</f>
        <v>0</v>
      </c>
      <c r="R4098" s="1212"/>
      <c r="S4098" s="1212"/>
    </row>
    <row r="4099" spans="1:19" ht="9.75" hidden="1" customHeight="1">
      <c r="A4099" s="1145"/>
      <c r="B4099" s="1145"/>
      <c r="C4099" s="1144"/>
      <c r="D4099" s="1147"/>
      <c r="E4099" s="1149"/>
      <c r="F4099" s="1213"/>
      <c r="G4099" s="1149"/>
      <c r="H4099" s="1238"/>
      <c r="I4099" s="782"/>
      <c r="J4099" s="1398"/>
      <c r="L4099" s="1399"/>
      <c r="R4099" s="1213"/>
      <c r="S4099" s="1213"/>
    </row>
    <row r="4100" spans="1:19" ht="9.75" hidden="1" customHeight="1">
      <c r="A4100" s="1145"/>
      <c r="B4100" s="1145"/>
      <c r="C4100" s="1144"/>
      <c r="D4100" s="1147"/>
      <c r="E4100" s="1149"/>
      <c r="F4100" s="1213"/>
      <c r="G4100" s="1149"/>
      <c r="H4100" s="1238"/>
      <c r="I4100" s="782"/>
      <c r="J4100" s="1398"/>
      <c r="L4100" s="1399"/>
      <c r="R4100" s="1213"/>
      <c r="S4100" s="1213"/>
    </row>
    <row r="4101" spans="1:19" ht="9.75" hidden="1" customHeight="1">
      <c r="A4101" s="1145"/>
      <c r="B4101" s="1145"/>
      <c r="C4101" s="1144"/>
      <c r="D4101" s="1147"/>
      <c r="E4101" s="1149"/>
      <c r="F4101" s="1213"/>
      <c r="G4101" s="1149"/>
      <c r="H4101" s="1238"/>
      <c r="I4101" s="782"/>
      <c r="J4101" s="1398"/>
      <c r="L4101" s="1399"/>
      <c r="R4101" s="1213"/>
      <c r="S4101" s="1213"/>
    </row>
    <row r="4102" spans="1:19" ht="9.75" hidden="1" customHeight="1">
      <c r="A4102" s="1145"/>
      <c r="B4102" s="1145"/>
      <c r="C4102" s="1144"/>
      <c r="D4102" s="1147"/>
      <c r="E4102" s="1149"/>
      <c r="F4102" s="1214"/>
      <c r="G4102" s="1149"/>
      <c r="H4102" s="1238"/>
      <c r="I4102" s="782"/>
      <c r="J4102" s="1398"/>
      <c r="L4102" s="1399"/>
      <c r="R4102" s="1214"/>
      <c r="S4102" s="1214"/>
    </row>
    <row r="4103" spans="1:19" ht="9.75" hidden="1" customHeight="1">
      <c r="A4103" s="1145"/>
      <c r="B4103" s="1145"/>
      <c r="C4103" s="1144"/>
      <c r="D4103" s="1147"/>
      <c r="E4103" s="1149"/>
      <c r="F4103" s="1212"/>
      <c r="G4103" s="1149">
        <f>+L4103</f>
        <v>0</v>
      </c>
      <c r="H4103" s="1238">
        <f>E4103*G4103</f>
        <v>0</v>
      </c>
      <c r="I4103" s="782"/>
      <c r="J4103" s="1397">
        <f>+F4103</f>
        <v>0</v>
      </c>
      <c r="L4103" s="1399">
        <f>J4103*$L$3</f>
        <v>0</v>
      </c>
      <c r="R4103" s="1212"/>
      <c r="S4103" s="1212"/>
    </row>
    <row r="4104" spans="1:19" ht="9.75" hidden="1" customHeight="1">
      <c r="A4104" s="1145"/>
      <c r="B4104" s="1145"/>
      <c r="C4104" s="1144"/>
      <c r="D4104" s="1147"/>
      <c r="E4104" s="1149"/>
      <c r="F4104" s="1213"/>
      <c r="G4104" s="1149"/>
      <c r="H4104" s="1238"/>
      <c r="I4104" s="782"/>
      <c r="J4104" s="1398"/>
      <c r="L4104" s="1399"/>
      <c r="R4104" s="1213"/>
      <c r="S4104" s="1213"/>
    </row>
    <row r="4105" spans="1:19" ht="9.75" hidden="1" customHeight="1">
      <c r="A4105" s="1145"/>
      <c r="B4105" s="1145"/>
      <c r="C4105" s="1144"/>
      <c r="D4105" s="1147"/>
      <c r="E4105" s="1149"/>
      <c r="F4105" s="1213"/>
      <c r="G4105" s="1149"/>
      <c r="H4105" s="1238"/>
      <c r="I4105" s="782"/>
      <c r="J4105" s="1398"/>
      <c r="L4105" s="1399"/>
      <c r="R4105" s="1213"/>
      <c r="S4105" s="1213"/>
    </row>
    <row r="4106" spans="1:19" ht="9.75" hidden="1" customHeight="1">
      <c r="A4106" s="1145"/>
      <c r="B4106" s="1145"/>
      <c r="C4106" s="1144"/>
      <c r="D4106" s="1147"/>
      <c r="E4106" s="1149"/>
      <c r="F4106" s="1213"/>
      <c r="G4106" s="1149"/>
      <c r="H4106" s="1238"/>
      <c r="I4106" s="782"/>
      <c r="J4106" s="1398"/>
      <c r="L4106" s="1399"/>
      <c r="R4106" s="1213"/>
      <c r="S4106" s="1213"/>
    </row>
    <row r="4107" spans="1:19" ht="9.75" hidden="1" customHeight="1">
      <c r="A4107" s="1145"/>
      <c r="B4107" s="1145"/>
      <c r="C4107" s="1144"/>
      <c r="D4107" s="1147"/>
      <c r="E4107" s="1149"/>
      <c r="F4107" s="1214"/>
      <c r="G4107" s="1149"/>
      <c r="H4107" s="1238"/>
      <c r="I4107" s="782"/>
      <c r="J4107" s="1398"/>
      <c r="L4107" s="1399"/>
      <c r="R4107" s="1214"/>
      <c r="S4107" s="1214"/>
    </row>
    <row r="4108" spans="1:19" ht="9.75" hidden="1" customHeight="1">
      <c r="A4108" s="1145"/>
      <c r="B4108" s="1145"/>
      <c r="C4108" s="1144"/>
      <c r="D4108" s="1147"/>
      <c r="E4108" s="1149"/>
      <c r="F4108" s="1212"/>
      <c r="G4108" s="1149">
        <f>+L4108</f>
        <v>0</v>
      </c>
      <c r="H4108" s="1238">
        <f>E4108*G4108</f>
        <v>0</v>
      </c>
      <c r="I4108" s="782"/>
      <c r="J4108" s="1397">
        <f>+F4108</f>
        <v>0</v>
      </c>
      <c r="L4108" s="1399">
        <f>J4108*$L$3</f>
        <v>0</v>
      </c>
      <c r="R4108" s="1212"/>
      <c r="S4108" s="1212"/>
    </row>
    <row r="4109" spans="1:19" ht="9.75" hidden="1" customHeight="1">
      <c r="A4109" s="1145"/>
      <c r="B4109" s="1145"/>
      <c r="C4109" s="1144"/>
      <c r="D4109" s="1147"/>
      <c r="E4109" s="1149"/>
      <c r="F4109" s="1213"/>
      <c r="G4109" s="1149"/>
      <c r="H4109" s="1238"/>
      <c r="I4109" s="782"/>
      <c r="J4109" s="1398"/>
      <c r="L4109" s="1399"/>
      <c r="R4109" s="1213"/>
      <c r="S4109" s="1213"/>
    </row>
    <row r="4110" spans="1:19" ht="9.75" hidden="1" customHeight="1">
      <c r="A4110" s="1145"/>
      <c r="B4110" s="1145"/>
      <c r="C4110" s="1144"/>
      <c r="D4110" s="1147"/>
      <c r="E4110" s="1149"/>
      <c r="F4110" s="1213"/>
      <c r="G4110" s="1149"/>
      <c r="H4110" s="1238"/>
      <c r="I4110" s="782"/>
      <c r="J4110" s="1398"/>
      <c r="L4110" s="1399"/>
      <c r="R4110" s="1213"/>
      <c r="S4110" s="1213"/>
    </row>
    <row r="4111" spans="1:19" ht="9.75" hidden="1" customHeight="1">
      <c r="A4111" s="1145"/>
      <c r="B4111" s="1145"/>
      <c r="C4111" s="1144"/>
      <c r="D4111" s="1147"/>
      <c r="E4111" s="1149"/>
      <c r="F4111" s="1213"/>
      <c r="G4111" s="1149"/>
      <c r="H4111" s="1238"/>
      <c r="I4111" s="782"/>
      <c r="J4111" s="1398"/>
      <c r="L4111" s="1399"/>
      <c r="R4111" s="1213"/>
      <c r="S4111" s="1213"/>
    </row>
    <row r="4112" spans="1:19" ht="9.75" hidden="1" customHeight="1">
      <c r="A4112" s="1145"/>
      <c r="B4112" s="1145"/>
      <c r="C4112" s="1144"/>
      <c r="D4112" s="1147"/>
      <c r="E4112" s="1149"/>
      <c r="F4112" s="1214"/>
      <c r="G4112" s="1149"/>
      <c r="H4112" s="1238"/>
      <c r="I4112" s="782"/>
      <c r="J4112" s="1398"/>
      <c r="L4112" s="1399"/>
      <c r="R4112" s="1214"/>
      <c r="S4112" s="1214"/>
    </row>
    <row r="4113" spans="1:19" ht="9.75" hidden="1" customHeight="1">
      <c r="A4113" s="1145"/>
      <c r="B4113" s="1145"/>
      <c r="C4113" s="1144"/>
      <c r="D4113" s="1147"/>
      <c r="E4113" s="1149"/>
      <c r="F4113" s="1212"/>
      <c r="G4113" s="1149">
        <f>+L4113</f>
        <v>0</v>
      </c>
      <c r="H4113" s="1238">
        <f>E4113*G4113</f>
        <v>0</v>
      </c>
      <c r="I4113" s="782"/>
      <c r="J4113" s="1397">
        <f>+F4113</f>
        <v>0</v>
      </c>
      <c r="L4113" s="1399">
        <f>J4113*$L$3</f>
        <v>0</v>
      </c>
      <c r="R4113" s="1212"/>
      <c r="S4113" s="1212"/>
    </row>
    <row r="4114" spans="1:19" ht="9.75" hidden="1" customHeight="1">
      <c r="A4114" s="1145"/>
      <c r="B4114" s="1145"/>
      <c r="C4114" s="1144"/>
      <c r="D4114" s="1147"/>
      <c r="E4114" s="1149"/>
      <c r="F4114" s="1213"/>
      <c r="G4114" s="1149"/>
      <c r="H4114" s="1238"/>
      <c r="I4114" s="782"/>
      <c r="J4114" s="1398"/>
      <c r="L4114" s="1399"/>
      <c r="R4114" s="1213"/>
      <c r="S4114" s="1213"/>
    </row>
    <row r="4115" spans="1:19" ht="9.75" hidden="1" customHeight="1">
      <c r="A4115" s="1145"/>
      <c r="B4115" s="1145"/>
      <c r="C4115" s="1144"/>
      <c r="D4115" s="1147"/>
      <c r="E4115" s="1149"/>
      <c r="F4115" s="1213"/>
      <c r="G4115" s="1149"/>
      <c r="H4115" s="1238"/>
      <c r="I4115" s="782"/>
      <c r="J4115" s="1398"/>
      <c r="L4115" s="1399"/>
      <c r="R4115" s="1213"/>
      <c r="S4115" s="1213"/>
    </row>
    <row r="4116" spans="1:19" ht="9.75" hidden="1" customHeight="1">
      <c r="A4116" s="1145"/>
      <c r="B4116" s="1145"/>
      <c r="C4116" s="1144"/>
      <c r="D4116" s="1147"/>
      <c r="E4116" s="1149"/>
      <c r="F4116" s="1213"/>
      <c r="G4116" s="1149"/>
      <c r="H4116" s="1238"/>
      <c r="I4116" s="782"/>
      <c r="J4116" s="1398"/>
      <c r="L4116" s="1399"/>
      <c r="R4116" s="1213"/>
      <c r="S4116" s="1213"/>
    </row>
    <row r="4117" spans="1:19" ht="9.75" hidden="1" customHeight="1">
      <c r="A4117" s="1145"/>
      <c r="B4117" s="1145"/>
      <c r="C4117" s="1144"/>
      <c r="D4117" s="1147"/>
      <c r="E4117" s="1149"/>
      <c r="F4117" s="1214"/>
      <c r="G4117" s="1149"/>
      <c r="H4117" s="1238"/>
      <c r="I4117" s="782"/>
      <c r="J4117" s="1398"/>
      <c r="L4117" s="1399"/>
      <c r="R4117" s="1214"/>
      <c r="S4117" s="1214"/>
    </row>
    <row r="4118" spans="1:19" ht="9.75" hidden="1" customHeight="1">
      <c r="A4118" s="1145"/>
      <c r="B4118" s="1145"/>
      <c r="C4118" s="1144"/>
      <c r="D4118" s="1147"/>
      <c r="E4118" s="1149"/>
      <c r="F4118" s="1212"/>
      <c r="G4118" s="1149">
        <f>+L4118</f>
        <v>0</v>
      </c>
      <c r="H4118" s="1238">
        <f>E4118*G4118</f>
        <v>0</v>
      </c>
      <c r="I4118" s="782"/>
      <c r="J4118" s="1397">
        <f>+F4118</f>
        <v>0</v>
      </c>
      <c r="L4118" s="1399">
        <f>J4118*$L$3</f>
        <v>0</v>
      </c>
      <c r="R4118" s="1212"/>
      <c r="S4118" s="1212"/>
    </row>
    <row r="4119" spans="1:19" ht="9.75" hidden="1" customHeight="1">
      <c r="A4119" s="1145"/>
      <c r="B4119" s="1145"/>
      <c r="C4119" s="1144"/>
      <c r="D4119" s="1147"/>
      <c r="E4119" s="1149"/>
      <c r="F4119" s="1213"/>
      <c r="G4119" s="1149"/>
      <c r="H4119" s="1238"/>
      <c r="I4119" s="782"/>
      <c r="J4119" s="1398"/>
      <c r="L4119" s="1399"/>
      <c r="R4119" s="1213"/>
      <c r="S4119" s="1213"/>
    </row>
    <row r="4120" spans="1:19" ht="9.75" hidden="1" customHeight="1">
      <c r="A4120" s="1145"/>
      <c r="B4120" s="1145"/>
      <c r="C4120" s="1144"/>
      <c r="D4120" s="1147"/>
      <c r="E4120" s="1149"/>
      <c r="F4120" s="1213"/>
      <c r="G4120" s="1149"/>
      <c r="H4120" s="1238"/>
      <c r="I4120" s="782"/>
      <c r="J4120" s="1398"/>
      <c r="L4120" s="1399"/>
      <c r="R4120" s="1213"/>
      <c r="S4120" s="1213"/>
    </row>
    <row r="4121" spans="1:19" ht="9.75" hidden="1" customHeight="1">
      <c r="A4121" s="1145"/>
      <c r="B4121" s="1145"/>
      <c r="C4121" s="1144"/>
      <c r="D4121" s="1147"/>
      <c r="E4121" s="1149"/>
      <c r="F4121" s="1213"/>
      <c r="G4121" s="1149"/>
      <c r="H4121" s="1238"/>
      <c r="I4121" s="782"/>
      <c r="J4121" s="1398"/>
      <c r="L4121" s="1399"/>
      <c r="R4121" s="1213"/>
      <c r="S4121" s="1213"/>
    </row>
    <row r="4122" spans="1:19" ht="9.75" hidden="1" customHeight="1">
      <c r="A4122" s="1145"/>
      <c r="B4122" s="1145"/>
      <c r="C4122" s="1144"/>
      <c r="D4122" s="1147"/>
      <c r="E4122" s="1149"/>
      <c r="F4122" s="1214"/>
      <c r="G4122" s="1149"/>
      <c r="H4122" s="1238"/>
      <c r="I4122" s="782"/>
      <c r="J4122" s="1398"/>
      <c r="L4122" s="1399"/>
      <c r="R4122" s="1214"/>
      <c r="S4122" s="1214"/>
    </row>
    <row r="4123" spans="1:19" ht="9.75" hidden="1" customHeight="1">
      <c r="A4123" s="1145"/>
      <c r="B4123" s="1145"/>
      <c r="C4123" s="1144"/>
      <c r="D4123" s="1147"/>
      <c r="E4123" s="1149"/>
      <c r="F4123" s="1212"/>
      <c r="G4123" s="1149">
        <f>+L4123</f>
        <v>0</v>
      </c>
      <c r="H4123" s="1238">
        <f>E4123*G4123</f>
        <v>0</v>
      </c>
      <c r="I4123" s="782"/>
      <c r="J4123" s="1397">
        <f>+F4123</f>
        <v>0</v>
      </c>
      <c r="L4123" s="1399">
        <f>J4123*$L$3</f>
        <v>0</v>
      </c>
      <c r="R4123" s="1212"/>
      <c r="S4123" s="1212"/>
    </row>
    <row r="4124" spans="1:19" ht="9.75" hidden="1" customHeight="1">
      <c r="A4124" s="1145"/>
      <c r="B4124" s="1145"/>
      <c r="C4124" s="1144"/>
      <c r="D4124" s="1147"/>
      <c r="E4124" s="1149"/>
      <c r="F4124" s="1213"/>
      <c r="G4124" s="1149"/>
      <c r="H4124" s="1238"/>
      <c r="I4124" s="782"/>
      <c r="J4124" s="1398"/>
      <c r="L4124" s="1399"/>
      <c r="R4124" s="1213"/>
      <c r="S4124" s="1213"/>
    </row>
    <row r="4125" spans="1:19" ht="9.75" hidden="1" customHeight="1">
      <c r="A4125" s="1145"/>
      <c r="B4125" s="1145"/>
      <c r="C4125" s="1144"/>
      <c r="D4125" s="1147"/>
      <c r="E4125" s="1149"/>
      <c r="F4125" s="1213"/>
      <c r="G4125" s="1149"/>
      <c r="H4125" s="1238"/>
      <c r="I4125" s="782"/>
      <c r="J4125" s="1398"/>
      <c r="L4125" s="1399"/>
      <c r="R4125" s="1213"/>
      <c r="S4125" s="1213"/>
    </row>
    <row r="4126" spans="1:19" ht="9.75" hidden="1" customHeight="1">
      <c r="A4126" s="1145"/>
      <c r="B4126" s="1145"/>
      <c r="C4126" s="1144"/>
      <c r="D4126" s="1147"/>
      <c r="E4126" s="1149"/>
      <c r="F4126" s="1213"/>
      <c r="G4126" s="1149"/>
      <c r="H4126" s="1238"/>
      <c r="I4126" s="782"/>
      <c r="J4126" s="1398"/>
      <c r="L4126" s="1399"/>
      <c r="R4126" s="1213"/>
      <c r="S4126" s="1213"/>
    </row>
    <row r="4127" spans="1:19" ht="9.75" hidden="1" customHeight="1">
      <c r="A4127" s="1145"/>
      <c r="B4127" s="1145"/>
      <c r="C4127" s="1144"/>
      <c r="D4127" s="1147"/>
      <c r="E4127" s="1149"/>
      <c r="F4127" s="1214"/>
      <c r="G4127" s="1149"/>
      <c r="H4127" s="1238"/>
      <c r="I4127" s="782"/>
      <c r="J4127" s="1398"/>
      <c r="L4127" s="1399"/>
      <c r="R4127" s="1214"/>
      <c r="S4127" s="1214"/>
    </row>
    <row r="4128" spans="1:19" ht="9.75" hidden="1" customHeight="1">
      <c r="A4128" s="1145"/>
      <c r="B4128" s="1145"/>
      <c r="C4128" s="1144"/>
      <c r="D4128" s="1147"/>
      <c r="E4128" s="1149"/>
      <c r="F4128" s="1212"/>
      <c r="G4128" s="1149">
        <f>+L4128</f>
        <v>0</v>
      </c>
      <c r="H4128" s="1238">
        <f>E4128*G4128</f>
        <v>0</v>
      </c>
      <c r="I4128" s="782"/>
      <c r="J4128" s="1397">
        <f>+F4128</f>
        <v>0</v>
      </c>
      <c r="L4128" s="1399">
        <f>J4128*$L$3</f>
        <v>0</v>
      </c>
      <c r="R4128" s="1212"/>
      <c r="S4128" s="1212"/>
    </row>
    <row r="4129" spans="1:19" ht="9.75" hidden="1" customHeight="1">
      <c r="A4129" s="1145"/>
      <c r="B4129" s="1145"/>
      <c r="C4129" s="1144"/>
      <c r="D4129" s="1147"/>
      <c r="E4129" s="1149"/>
      <c r="F4129" s="1213"/>
      <c r="G4129" s="1149"/>
      <c r="H4129" s="1238"/>
      <c r="I4129" s="782"/>
      <c r="J4129" s="1398"/>
      <c r="L4129" s="1399"/>
      <c r="R4129" s="1213"/>
      <c r="S4129" s="1213"/>
    </row>
    <row r="4130" spans="1:19" ht="9.75" hidden="1" customHeight="1">
      <c r="A4130" s="1145"/>
      <c r="B4130" s="1145"/>
      <c r="C4130" s="1144"/>
      <c r="D4130" s="1147"/>
      <c r="E4130" s="1149"/>
      <c r="F4130" s="1213"/>
      <c r="G4130" s="1149"/>
      <c r="H4130" s="1238"/>
      <c r="I4130" s="782"/>
      <c r="J4130" s="1398"/>
      <c r="L4130" s="1399"/>
      <c r="R4130" s="1213"/>
      <c r="S4130" s="1213"/>
    </row>
    <row r="4131" spans="1:19" ht="9.75" hidden="1" customHeight="1">
      <c r="A4131" s="1145"/>
      <c r="B4131" s="1145"/>
      <c r="C4131" s="1144"/>
      <c r="D4131" s="1147"/>
      <c r="E4131" s="1149"/>
      <c r="F4131" s="1213"/>
      <c r="G4131" s="1149"/>
      <c r="H4131" s="1238"/>
      <c r="I4131" s="782"/>
      <c r="J4131" s="1398"/>
      <c r="L4131" s="1399"/>
      <c r="R4131" s="1213"/>
      <c r="S4131" s="1213"/>
    </row>
    <row r="4132" spans="1:19" ht="9.75" hidden="1" customHeight="1">
      <c r="A4132" s="1145"/>
      <c r="B4132" s="1145"/>
      <c r="C4132" s="1144"/>
      <c r="D4132" s="1147"/>
      <c r="E4132" s="1149"/>
      <c r="F4132" s="1214"/>
      <c r="G4132" s="1149"/>
      <c r="H4132" s="1238"/>
      <c r="I4132" s="782"/>
      <c r="J4132" s="1398"/>
      <c r="L4132" s="1399"/>
      <c r="R4132" s="1214"/>
      <c r="S4132" s="1214"/>
    </row>
    <row r="4133" spans="1:19" ht="9.75" hidden="1" customHeight="1">
      <c r="A4133" s="1145"/>
      <c r="B4133" s="1145"/>
      <c r="C4133" s="1144"/>
      <c r="D4133" s="1147"/>
      <c r="E4133" s="1149"/>
      <c r="F4133" s="1212"/>
      <c r="G4133" s="1149">
        <f>+L4133</f>
        <v>0</v>
      </c>
      <c r="H4133" s="1238">
        <f>E4133*G4133</f>
        <v>0</v>
      </c>
      <c r="I4133" s="782"/>
      <c r="J4133" s="1397">
        <f>+F4133</f>
        <v>0</v>
      </c>
      <c r="L4133" s="1399">
        <f>J4133*$L$3</f>
        <v>0</v>
      </c>
      <c r="R4133" s="1212"/>
      <c r="S4133" s="1212"/>
    </row>
    <row r="4134" spans="1:19" ht="9.75" hidden="1" customHeight="1">
      <c r="A4134" s="1145"/>
      <c r="B4134" s="1145"/>
      <c r="C4134" s="1144"/>
      <c r="D4134" s="1147"/>
      <c r="E4134" s="1149"/>
      <c r="F4134" s="1213"/>
      <c r="G4134" s="1149"/>
      <c r="H4134" s="1238"/>
      <c r="I4134" s="782"/>
      <c r="J4134" s="1398"/>
      <c r="L4134" s="1399"/>
      <c r="R4134" s="1213"/>
      <c r="S4134" s="1213"/>
    </row>
    <row r="4135" spans="1:19" ht="9.75" hidden="1" customHeight="1">
      <c r="A4135" s="1145"/>
      <c r="B4135" s="1145"/>
      <c r="C4135" s="1144"/>
      <c r="D4135" s="1147"/>
      <c r="E4135" s="1149"/>
      <c r="F4135" s="1213"/>
      <c r="G4135" s="1149"/>
      <c r="H4135" s="1238"/>
      <c r="I4135" s="782"/>
      <c r="J4135" s="1398"/>
      <c r="L4135" s="1399"/>
      <c r="R4135" s="1213"/>
      <c r="S4135" s="1213"/>
    </row>
    <row r="4136" spans="1:19" ht="9.75" hidden="1" customHeight="1">
      <c r="A4136" s="1145"/>
      <c r="B4136" s="1145"/>
      <c r="C4136" s="1144"/>
      <c r="D4136" s="1147"/>
      <c r="E4136" s="1149"/>
      <c r="F4136" s="1213"/>
      <c r="G4136" s="1149"/>
      <c r="H4136" s="1238"/>
      <c r="I4136" s="782"/>
      <c r="J4136" s="1398"/>
      <c r="L4136" s="1399"/>
      <c r="R4136" s="1213"/>
      <c r="S4136" s="1213"/>
    </row>
    <row r="4137" spans="1:19" ht="8.25" hidden="1" customHeight="1">
      <c r="A4137" s="1145"/>
      <c r="B4137" s="1145"/>
      <c r="C4137" s="1144"/>
      <c r="D4137" s="1147"/>
      <c r="E4137" s="1149"/>
      <c r="F4137" s="1214"/>
      <c r="G4137" s="1149"/>
      <c r="H4137" s="1238"/>
      <c r="I4137" s="782"/>
      <c r="J4137" s="1398"/>
      <c r="L4137" s="1399"/>
      <c r="R4137" s="1214"/>
      <c r="S4137" s="1214"/>
    </row>
    <row r="4138" spans="1:19" ht="9.75" hidden="1" customHeight="1">
      <c r="A4138" s="1145"/>
      <c r="B4138" s="1145"/>
      <c r="C4138" s="1144"/>
      <c r="D4138" s="1147"/>
      <c r="E4138" s="1149"/>
      <c r="F4138" s="1212"/>
      <c r="G4138" s="1149">
        <f>+L4138</f>
        <v>0</v>
      </c>
      <c r="H4138" s="1238">
        <f>E4138*G4138</f>
        <v>0</v>
      </c>
      <c r="I4138" s="782"/>
      <c r="J4138" s="1397">
        <f>+F4138</f>
        <v>0</v>
      </c>
      <c r="L4138" s="1399">
        <f>J4138*$L$3</f>
        <v>0</v>
      </c>
      <c r="R4138" s="1212"/>
      <c r="S4138" s="1212"/>
    </row>
    <row r="4139" spans="1:19" ht="9.75" hidden="1" customHeight="1">
      <c r="A4139" s="1145"/>
      <c r="B4139" s="1145"/>
      <c r="C4139" s="1144"/>
      <c r="D4139" s="1147"/>
      <c r="E4139" s="1149"/>
      <c r="F4139" s="1213"/>
      <c r="G4139" s="1149"/>
      <c r="H4139" s="1238"/>
      <c r="I4139" s="782"/>
      <c r="J4139" s="1398"/>
      <c r="L4139" s="1399"/>
      <c r="R4139" s="1213"/>
      <c r="S4139" s="1213"/>
    </row>
    <row r="4140" spans="1:19" ht="9.75" hidden="1" customHeight="1">
      <c r="A4140" s="1145"/>
      <c r="B4140" s="1145"/>
      <c r="C4140" s="1144"/>
      <c r="D4140" s="1147"/>
      <c r="E4140" s="1149"/>
      <c r="F4140" s="1213"/>
      <c r="G4140" s="1149"/>
      <c r="H4140" s="1238"/>
      <c r="I4140" s="782"/>
      <c r="J4140" s="1398"/>
      <c r="L4140" s="1399"/>
      <c r="R4140" s="1213"/>
      <c r="S4140" s="1213"/>
    </row>
    <row r="4141" spans="1:19" ht="9.75" hidden="1" customHeight="1">
      <c r="A4141" s="1145"/>
      <c r="B4141" s="1145"/>
      <c r="C4141" s="1144"/>
      <c r="D4141" s="1147"/>
      <c r="E4141" s="1149"/>
      <c r="F4141" s="1213"/>
      <c r="G4141" s="1149"/>
      <c r="H4141" s="1238"/>
      <c r="I4141" s="782"/>
      <c r="J4141" s="1398"/>
      <c r="L4141" s="1399"/>
      <c r="R4141" s="1213"/>
      <c r="S4141" s="1213"/>
    </row>
    <row r="4142" spans="1:19" ht="9.75" hidden="1" customHeight="1">
      <c r="A4142" s="1145"/>
      <c r="B4142" s="1145"/>
      <c r="C4142" s="1144"/>
      <c r="D4142" s="1147"/>
      <c r="E4142" s="1149"/>
      <c r="F4142" s="1214"/>
      <c r="G4142" s="1149"/>
      <c r="H4142" s="1238"/>
      <c r="I4142" s="782"/>
      <c r="J4142" s="1398"/>
      <c r="L4142" s="1399"/>
      <c r="R4142" s="1214"/>
      <c r="S4142" s="1214"/>
    </row>
    <row r="4143" spans="1:19" ht="9.75" hidden="1" customHeight="1">
      <c r="A4143" s="1145"/>
      <c r="B4143" s="1145"/>
      <c r="C4143" s="1144"/>
      <c r="D4143" s="1147"/>
      <c r="E4143" s="1149"/>
      <c r="F4143" s="1212"/>
      <c r="G4143" s="1149">
        <f>+L4143</f>
        <v>0</v>
      </c>
      <c r="H4143" s="1238">
        <f>E4143*G4143</f>
        <v>0</v>
      </c>
      <c r="I4143" s="782"/>
      <c r="J4143" s="1397">
        <f>+F4143</f>
        <v>0</v>
      </c>
      <c r="L4143" s="1399">
        <f>J4143*$L$3</f>
        <v>0</v>
      </c>
      <c r="R4143" s="1212"/>
      <c r="S4143" s="1212"/>
    </row>
    <row r="4144" spans="1:19" ht="9.75" hidden="1" customHeight="1">
      <c r="A4144" s="1145"/>
      <c r="B4144" s="1145"/>
      <c r="C4144" s="1144"/>
      <c r="D4144" s="1147"/>
      <c r="E4144" s="1149"/>
      <c r="F4144" s="1213"/>
      <c r="G4144" s="1149"/>
      <c r="H4144" s="1238"/>
      <c r="I4144" s="782"/>
      <c r="J4144" s="1398"/>
      <c r="L4144" s="1399"/>
      <c r="R4144" s="1213"/>
      <c r="S4144" s="1213"/>
    </row>
    <row r="4145" spans="1:19" ht="9.75" hidden="1" customHeight="1">
      <c r="A4145" s="1145"/>
      <c r="B4145" s="1145"/>
      <c r="C4145" s="1144"/>
      <c r="D4145" s="1147"/>
      <c r="E4145" s="1149"/>
      <c r="F4145" s="1213"/>
      <c r="G4145" s="1149"/>
      <c r="H4145" s="1238"/>
      <c r="I4145" s="782"/>
      <c r="J4145" s="1398"/>
      <c r="L4145" s="1399"/>
      <c r="R4145" s="1213"/>
      <c r="S4145" s="1213"/>
    </row>
    <row r="4146" spans="1:19" ht="9.75" hidden="1" customHeight="1">
      <c r="A4146" s="1145"/>
      <c r="B4146" s="1145"/>
      <c r="C4146" s="1144"/>
      <c r="D4146" s="1147"/>
      <c r="E4146" s="1149"/>
      <c r="F4146" s="1213"/>
      <c r="G4146" s="1149"/>
      <c r="H4146" s="1238"/>
      <c r="I4146" s="782"/>
      <c r="J4146" s="1398"/>
      <c r="L4146" s="1399"/>
      <c r="R4146" s="1213"/>
      <c r="S4146" s="1213"/>
    </row>
    <row r="4147" spans="1:19" ht="9.75" hidden="1" customHeight="1">
      <c r="A4147" s="1145"/>
      <c r="B4147" s="1145"/>
      <c r="C4147" s="1144"/>
      <c r="D4147" s="1147"/>
      <c r="E4147" s="1149"/>
      <c r="F4147" s="1214"/>
      <c r="G4147" s="1149"/>
      <c r="H4147" s="1238"/>
      <c r="I4147" s="782"/>
      <c r="J4147" s="1398"/>
      <c r="L4147" s="1399"/>
      <c r="R4147" s="1214"/>
      <c r="S4147" s="1214"/>
    </row>
    <row r="4148" spans="1:19" ht="9.75" hidden="1" customHeight="1">
      <c r="A4148" s="1145"/>
      <c r="B4148" s="1145"/>
      <c r="C4148" s="1144"/>
      <c r="D4148" s="1147"/>
      <c r="E4148" s="1149"/>
      <c r="F4148" s="1212"/>
      <c r="G4148" s="1149">
        <f>+L4148</f>
        <v>0</v>
      </c>
      <c r="H4148" s="1238">
        <f>E4148*G4148</f>
        <v>0</v>
      </c>
      <c r="I4148" s="782"/>
      <c r="J4148" s="1397">
        <f>+F4148</f>
        <v>0</v>
      </c>
      <c r="L4148" s="1399">
        <f>J4148*$L$3</f>
        <v>0</v>
      </c>
      <c r="R4148" s="1212"/>
      <c r="S4148" s="1212"/>
    </row>
    <row r="4149" spans="1:19" ht="9.75" hidden="1" customHeight="1">
      <c r="A4149" s="1145"/>
      <c r="B4149" s="1145"/>
      <c r="C4149" s="1144"/>
      <c r="D4149" s="1147"/>
      <c r="E4149" s="1149"/>
      <c r="F4149" s="1213"/>
      <c r="G4149" s="1149"/>
      <c r="H4149" s="1238"/>
      <c r="I4149" s="782"/>
      <c r="J4149" s="1398"/>
      <c r="L4149" s="1399"/>
      <c r="R4149" s="1213"/>
      <c r="S4149" s="1213"/>
    </row>
    <row r="4150" spans="1:19" ht="9.75" hidden="1" customHeight="1">
      <c r="A4150" s="1145"/>
      <c r="B4150" s="1145"/>
      <c r="C4150" s="1144"/>
      <c r="D4150" s="1147"/>
      <c r="E4150" s="1149"/>
      <c r="F4150" s="1213"/>
      <c r="G4150" s="1149"/>
      <c r="H4150" s="1238"/>
      <c r="I4150" s="782"/>
      <c r="J4150" s="1398"/>
      <c r="L4150" s="1399"/>
      <c r="R4150" s="1213"/>
      <c r="S4150" s="1213"/>
    </row>
    <row r="4151" spans="1:19" ht="9.75" hidden="1" customHeight="1">
      <c r="A4151" s="1145"/>
      <c r="B4151" s="1145"/>
      <c r="C4151" s="1144"/>
      <c r="D4151" s="1147"/>
      <c r="E4151" s="1149"/>
      <c r="F4151" s="1213"/>
      <c r="G4151" s="1149"/>
      <c r="H4151" s="1238"/>
      <c r="I4151" s="782"/>
      <c r="J4151" s="1398"/>
      <c r="L4151" s="1399"/>
      <c r="R4151" s="1213"/>
      <c r="S4151" s="1213"/>
    </row>
    <row r="4152" spans="1:19" ht="9.75" hidden="1" customHeight="1">
      <c r="A4152" s="1145"/>
      <c r="B4152" s="1145"/>
      <c r="C4152" s="1144"/>
      <c r="D4152" s="1147"/>
      <c r="E4152" s="1149"/>
      <c r="F4152" s="1214"/>
      <c r="G4152" s="1149"/>
      <c r="H4152" s="1238"/>
      <c r="I4152" s="782"/>
      <c r="J4152" s="1398"/>
      <c r="L4152" s="1399"/>
      <c r="R4152" s="1214"/>
      <c r="S4152" s="1214"/>
    </row>
    <row r="4153" spans="1:19" ht="9.75" hidden="1" customHeight="1">
      <c r="A4153" s="1145"/>
      <c r="B4153" s="1145"/>
      <c r="C4153" s="1144"/>
      <c r="D4153" s="1147"/>
      <c r="E4153" s="1149"/>
      <c r="F4153" s="1212"/>
      <c r="G4153" s="1149">
        <f>+L4153</f>
        <v>0</v>
      </c>
      <c r="H4153" s="1238">
        <f>E4153*G4153</f>
        <v>0</v>
      </c>
      <c r="I4153" s="782"/>
      <c r="J4153" s="1397">
        <f>+F4153</f>
        <v>0</v>
      </c>
      <c r="L4153" s="1399">
        <f>J4153*$L$3</f>
        <v>0</v>
      </c>
      <c r="R4153" s="1212"/>
      <c r="S4153" s="1212"/>
    </row>
    <row r="4154" spans="1:19" ht="9.75" hidden="1" customHeight="1">
      <c r="A4154" s="1145"/>
      <c r="B4154" s="1145"/>
      <c r="C4154" s="1144"/>
      <c r="D4154" s="1147"/>
      <c r="E4154" s="1149"/>
      <c r="F4154" s="1213"/>
      <c r="G4154" s="1149"/>
      <c r="H4154" s="1238"/>
      <c r="I4154" s="782"/>
      <c r="J4154" s="1398"/>
      <c r="L4154" s="1399"/>
      <c r="R4154" s="1213"/>
      <c r="S4154" s="1213"/>
    </row>
    <row r="4155" spans="1:19" ht="9.75" hidden="1" customHeight="1">
      <c r="A4155" s="1145"/>
      <c r="B4155" s="1145"/>
      <c r="C4155" s="1144"/>
      <c r="D4155" s="1147"/>
      <c r="E4155" s="1149"/>
      <c r="F4155" s="1213"/>
      <c r="G4155" s="1149"/>
      <c r="H4155" s="1238"/>
      <c r="I4155" s="782"/>
      <c r="J4155" s="1398"/>
      <c r="L4155" s="1399"/>
      <c r="R4155" s="1213"/>
      <c r="S4155" s="1213"/>
    </row>
    <row r="4156" spans="1:19" ht="9.75" hidden="1" customHeight="1">
      <c r="A4156" s="1145"/>
      <c r="B4156" s="1145"/>
      <c r="C4156" s="1144"/>
      <c r="D4156" s="1147"/>
      <c r="E4156" s="1149"/>
      <c r="F4156" s="1213"/>
      <c r="G4156" s="1149"/>
      <c r="H4156" s="1238"/>
      <c r="I4156" s="782"/>
      <c r="J4156" s="1398"/>
      <c r="L4156" s="1399"/>
      <c r="R4156" s="1213"/>
      <c r="S4156" s="1213"/>
    </row>
    <row r="4157" spans="1:19" ht="9.75" hidden="1" customHeight="1">
      <c r="A4157" s="1145"/>
      <c r="B4157" s="1145"/>
      <c r="C4157" s="1144"/>
      <c r="D4157" s="1147"/>
      <c r="E4157" s="1149"/>
      <c r="F4157" s="1214"/>
      <c r="G4157" s="1149"/>
      <c r="H4157" s="1238"/>
      <c r="I4157" s="782"/>
      <c r="J4157" s="1398"/>
      <c r="L4157" s="1399"/>
      <c r="R4157" s="1214"/>
      <c r="S4157" s="1214"/>
    </row>
    <row r="4158" spans="1:19" ht="9.75" hidden="1" customHeight="1">
      <c r="A4158" s="1145"/>
      <c r="B4158" s="1145"/>
      <c r="C4158" s="1144"/>
      <c r="D4158" s="1147"/>
      <c r="E4158" s="1149"/>
      <c r="F4158" s="1212"/>
      <c r="G4158" s="1149">
        <f>+L4158</f>
        <v>0</v>
      </c>
      <c r="H4158" s="1238">
        <f>E4158*G4158</f>
        <v>0</v>
      </c>
      <c r="I4158" s="782"/>
      <c r="J4158" s="1397">
        <f>+F4158</f>
        <v>0</v>
      </c>
      <c r="L4158" s="1399">
        <f>J4158*$L$3</f>
        <v>0</v>
      </c>
      <c r="R4158" s="1212"/>
      <c r="S4158" s="1212"/>
    </row>
    <row r="4159" spans="1:19" ht="9.75" hidden="1" customHeight="1">
      <c r="A4159" s="1145"/>
      <c r="B4159" s="1145"/>
      <c r="C4159" s="1144"/>
      <c r="D4159" s="1147"/>
      <c r="E4159" s="1149"/>
      <c r="F4159" s="1213"/>
      <c r="G4159" s="1149"/>
      <c r="H4159" s="1238"/>
      <c r="I4159" s="782"/>
      <c r="J4159" s="1398"/>
      <c r="L4159" s="1399"/>
      <c r="R4159" s="1213"/>
      <c r="S4159" s="1213"/>
    </row>
    <row r="4160" spans="1:19" ht="9.75" hidden="1" customHeight="1">
      <c r="A4160" s="1145"/>
      <c r="B4160" s="1145"/>
      <c r="C4160" s="1144"/>
      <c r="D4160" s="1147"/>
      <c r="E4160" s="1149"/>
      <c r="F4160" s="1213"/>
      <c r="G4160" s="1149"/>
      <c r="H4160" s="1238"/>
      <c r="I4160" s="782"/>
      <c r="J4160" s="1398"/>
      <c r="L4160" s="1399"/>
      <c r="R4160" s="1213"/>
      <c r="S4160" s="1213"/>
    </row>
    <row r="4161" spans="1:19" ht="9.75" hidden="1" customHeight="1">
      <c r="A4161" s="1145"/>
      <c r="B4161" s="1145"/>
      <c r="C4161" s="1144"/>
      <c r="D4161" s="1147"/>
      <c r="E4161" s="1149"/>
      <c r="F4161" s="1213"/>
      <c r="G4161" s="1149"/>
      <c r="H4161" s="1238"/>
      <c r="I4161" s="782"/>
      <c r="J4161" s="1398"/>
      <c r="L4161" s="1399"/>
      <c r="R4161" s="1213"/>
      <c r="S4161" s="1213"/>
    </row>
    <row r="4162" spans="1:19" ht="9.75" hidden="1" customHeight="1">
      <c r="A4162" s="1145"/>
      <c r="B4162" s="1145"/>
      <c r="C4162" s="1144"/>
      <c r="D4162" s="1147"/>
      <c r="E4162" s="1149"/>
      <c r="F4162" s="1214"/>
      <c r="G4162" s="1149"/>
      <c r="H4162" s="1238"/>
      <c r="I4162" s="782"/>
      <c r="J4162" s="1398"/>
      <c r="L4162" s="1399"/>
      <c r="R4162" s="1214"/>
      <c r="S4162" s="1214"/>
    </row>
    <row r="4163" spans="1:19" ht="9.75" hidden="1" customHeight="1">
      <c r="A4163" s="1145"/>
      <c r="B4163" s="1145"/>
      <c r="C4163" s="1415"/>
      <c r="D4163" s="1147"/>
      <c r="E4163" s="1149"/>
      <c r="F4163" s="1212"/>
      <c r="G4163" s="1149">
        <f>+L4163</f>
        <v>0</v>
      </c>
      <c r="H4163" s="1238">
        <f>E4163*G4163</f>
        <v>0</v>
      </c>
      <c r="I4163" s="782"/>
      <c r="J4163" s="1397">
        <f>+F4163</f>
        <v>0</v>
      </c>
      <c r="L4163" s="1399">
        <f>J4163*$L$3</f>
        <v>0</v>
      </c>
      <c r="R4163" s="1212"/>
      <c r="S4163" s="1212"/>
    </row>
    <row r="4164" spans="1:19" ht="9.75" hidden="1" customHeight="1">
      <c r="A4164" s="1145"/>
      <c r="B4164" s="1145"/>
      <c r="C4164" s="1415"/>
      <c r="D4164" s="1147"/>
      <c r="E4164" s="1149"/>
      <c r="F4164" s="1213"/>
      <c r="G4164" s="1149"/>
      <c r="H4164" s="1238"/>
      <c r="I4164" s="782"/>
      <c r="J4164" s="1398"/>
      <c r="L4164" s="1399"/>
      <c r="R4164" s="1213"/>
      <c r="S4164" s="1213"/>
    </row>
    <row r="4165" spans="1:19" ht="9.75" hidden="1" customHeight="1">
      <c r="A4165" s="1145"/>
      <c r="B4165" s="1145"/>
      <c r="C4165" s="1415"/>
      <c r="D4165" s="1147"/>
      <c r="E4165" s="1149"/>
      <c r="F4165" s="1213"/>
      <c r="G4165" s="1149"/>
      <c r="H4165" s="1238"/>
      <c r="I4165" s="782"/>
      <c r="J4165" s="1398"/>
      <c r="L4165" s="1399"/>
      <c r="R4165" s="1213"/>
      <c r="S4165" s="1213"/>
    </row>
    <row r="4166" spans="1:19" ht="9.75" hidden="1" customHeight="1">
      <c r="A4166" s="1145"/>
      <c r="B4166" s="1145"/>
      <c r="C4166" s="1415"/>
      <c r="D4166" s="1147"/>
      <c r="E4166" s="1149"/>
      <c r="F4166" s="1213"/>
      <c r="G4166" s="1149"/>
      <c r="H4166" s="1238"/>
      <c r="I4166" s="782"/>
      <c r="J4166" s="1398"/>
      <c r="L4166" s="1399"/>
      <c r="R4166" s="1213"/>
      <c r="S4166" s="1213"/>
    </row>
    <row r="4167" spans="1:19" ht="9.75" hidden="1" customHeight="1">
      <c r="A4167" s="1145"/>
      <c r="B4167" s="1145"/>
      <c r="C4167" s="1415"/>
      <c r="D4167" s="1147"/>
      <c r="E4167" s="1149"/>
      <c r="F4167" s="1214"/>
      <c r="G4167" s="1149"/>
      <c r="H4167" s="1238"/>
      <c r="I4167" s="782"/>
      <c r="J4167" s="1398"/>
      <c r="L4167" s="1399"/>
      <c r="R4167" s="1214"/>
      <c r="S4167" s="1214"/>
    </row>
    <row r="4168" spans="1:19" ht="9.75" hidden="1" customHeight="1">
      <c r="A4168" s="1145"/>
      <c r="B4168" s="1145"/>
      <c r="C4168" s="1415"/>
      <c r="D4168" s="1147"/>
      <c r="E4168" s="1149"/>
      <c r="F4168" s="1212"/>
      <c r="G4168" s="1149">
        <f>+L4168</f>
        <v>0</v>
      </c>
      <c r="H4168" s="1238">
        <f>E4168*G4168</f>
        <v>0</v>
      </c>
      <c r="I4168" s="782"/>
      <c r="J4168" s="1397">
        <f>+F4168</f>
        <v>0</v>
      </c>
      <c r="L4168" s="1399">
        <f>J4168*$L$3</f>
        <v>0</v>
      </c>
      <c r="R4168" s="1212"/>
      <c r="S4168" s="1212"/>
    </row>
    <row r="4169" spans="1:19" ht="9.75" hidden="1" customHeight="1">
      <c r="A4169" s="1145"/>
      <c r="B4169" s="1145"/>
      <c r="C4169" s="1415"/>
      <c r="D4169" s="1147"/>
      <c r="E4169" s="1149"/>
      <c r="F4169" s="1213"/>
      <c r="G4169" s="1149"/>
      <c r="H4169" s="1238"/>
      <c r="I4169" s="782"/>
      <c r="J4169" s="1398"/>
      <c r="L4169" s="1399"/>
      <c r="R4169" s="1213"/>
      <c r="S4169" s="1213"/>
    </row>
    <row r="4170" spans="1:19" ht="9.75" hidden="1" customHeight="1">
      <c r="A4170" s="1145"/>
      <c r="B4170" s="1145"/>
      <c r="C4170" s="1415"/>
      <c r="D4170" s="1147"/>
      <c r="E4170" s="1149"/>
      <c r="F4170" s="1213"/>
      <c r="G4170" s="1149"/>
      <c r="H4170" s="1238"/>
      <c r="I4170" s="782"/>
      <c r="J4170" s="1398"/>
      <c r="L4170" s="1399"/>
      <c r="R4170" s="1213"/>
      <c r="S4170" s="1213"/>
    </row>
    <row r="4171" spans="1:19" ht="9.75" hidden="1" customHeight="1">
      <c r="A4171" s="1145"/>
      <c r="B4171" s="1145"/>
      <c r="C4171" s="1415"/>
      <c r="D4171" s="1147"/>
      <c r="E4171" s="1149"/>
      <c r="F4171" s="1213"/>
      <c r="G4171" s="1149"/>
      <c r="H4171" s="1238"/>
      <c r="I4171" s="782"/>
      <c r="J4171" s="1398"/>
      <c r="L4171" s="1399"/>
      <c r="R4171" s="1213"/>
      <c r="S4171" s="1213"/>
    </row>
    <row r="4172" spans="1:19" ht="9.75" hidden="1" customHeight="1">
      <c r="A4172" s="1145"/>
      <c r="B4172" s="1145"/>
      <c r="C4172" s="1415"/>
      <c r="D4172" s="1147"/>
      <c r="E4172" s="1149"/>
      <c r="F4172" s="1214"/>
      <c r="G4172" s="1149"/>
      <c r="H4172" s="1238"/>
      <c r="I4172" s="782"/>
      <c r="J4172" s="1398"/>
      <c r="L4172" s="1399"/>
      <c r="R4172" s="1214"/>
      <c r="S4172" s="1214"/>
    </row>
    <row r="4173" spans="1:19" ht="9.75" hidden="1" customHeight="1">
      <c r="A4173" s="1145"/>
      <c r="B4173" s="1145"/>
      <c r="C4173" s="1144"/>
      <c r="D4173" s="1147"/>
      <c r="E4173" s="1149"/>
      <c r="F4173" s="1212"/>
      <c r="G4173" s="1149">
        <f>+L4173</f>
        <v>0</v>
      </c>
      <c r="H4173" s="1238">
        <f>E4173*G4173</f>
        <v>0</v>
      </c>
      <c r="I4173" s="782"/>
      <c r="J4173" s="1397">
        <f>+F4173</f>
        <v>0</v>
      </c>
      <c r="L4173" s="1399">
        <f>J4173*$L$3</f>
        <v>0</v>
      </c>
      <c r="R4173" s="1212"/>
      <c r="S4173" s="1212"/>
    </row>
    <row r="4174" spans="1:19" ht="9.75" hidden="1" customHeight="1">
      <c r="A4174" s="1145"/>
      <c r="B4174" s="1145"/>
      <c r="C4174" s="1144"/>
      <c r="D4174" s="1147"/>
      <c r="E4174" s="1149"/>
      <c r="F4174" s="1213"/>
      <c r="G4174" s="1149"/>
      <c r="H4174" s="1238"/>
      <c r="I4174" s="782"/>
      <c r="J4174" s="1398"/>
      <c r="L4174" s="1399"/>
      <c r="R4174" s="1213"/>
      <c r="S4174" s="1213"/>
    </row>
    <row r="4175" spans="1:19" ht="9.75" hidden="1" customHeight="1">
      <c r="A4175" s="1145"/>
      <c r="B4175" s="1145"/>
      <c r="C4175" s="1144"/>
      <c r="D4175" s="1147"/>
      <c r="E4175" s="1149"/>
      <c r="F4175" s="1213"/>
      <c r="G4175" s="1149"/>
      <c r="H4175" s="1238"/>
      <c r="I4175" s="782"/>
      <c r="J4175" s="1398"/>
      <c r="L4175" s="1399"/>
      <c r="R4175" s="1213"/>
      <c r="S4175" s="1213"/>
    </row>
    <row r="4176" spans="1:19" ht="9.75" hidden="1" customHeight="1">
      <c r="A4176" s="1145"/>
      <c r="B4176" s="1145"/>
      <c r="C4176" s="1144"/>
      <c r="D4176" s="1147"/>
      <c r="E4176" s="1149"/>
      <c r="F4176" s="1213"/>
      <c r="G4176" s="1149"/>
      <c r="H4176" s="1238"/>
      <c r="I4176" s="782"/>
      <c r="J4176" s="1398"/>
      <c r="L4176" s="1399"/>
      <c r="R4176" s="1213"/>
      <c r="S4176" s="1213"/>
    </row>
    <row r="4177" spans="1:19" ht="9.75" hidden="1" customHeight="1">
      <c r="A4177" s="1145"/>
      <c r="B4177" s="1145"/>
      <c r="C4177" s="1144"/>
      <c r="D4177" s="1147"/>
      <c r="E4177" s="1149"/>
      <c r="F4177" s="1214"/>
      <c r="G4177" s="1149"/>
      <c r="H4177" s="1238"/>
      <c r="I4177" s="782"/>
      <c r="J4177" s="1398"/>
      <c r="L4177" s="1399"/>
      <c r="R4177" s="1214"/>
      <c r="S4177" s="1214"/>
    </row>
    <row r="4178" spans="1:19" ht="9.75" hidden="1" customHeight="1">
      <c r="A4178" s="1145"/>
      <c r="B4178" s="1145"/>
      <c r="C4178" s="1144"/>
      <c r="D4178" s="1147"/>
      <c r="E4178" s="1149"/>
      <c r="F4178" s="1212"/>
      <c r="G4178" s="1149">
        <f>+L4178</f>
        <v>0</v>
      </c>
      <c r="H4178" s="1238">
        <f>E4178*G4178</f>
        <v>0</v>
      </c>
      <c r="I4178" s="782"/>
      <c r="J4178" s="1397">
        <f>+F4178</f>
        <v>0</v>
      </c>
      <c r="L4178" s="1399">
        <f>J4178*$L$3</f>
        <v>0</v>
      </c>
      <c r="R4178" s="1212"/>
      <c r="S4178" s="1212"/>
    </row>
    <row r="4179" spans="1:19" ht="9.75" hidden="1" customHeight="1">
      <c r="A4179" s="1145"/>
      <c r="B4179" s="1145"/>
      <c r="C4179" s="1144"/>
      <c r="D4179" s="1147"/>
      <c r="E4179" s="1149"/>
      <c r="F4179" s="1213"/>
      <c r="G4179" s="1149"/>
      <c r="H4179" s="1238"/>
      <c r="I4179" s="782"/>
      <c r="J4179" s="1398"/>
      <c r="L4179" s="1399"/>
      <c r="R4179" s="1213"/>
      <c r="S4179" s="1213"/>
    </row>
    <row r="4180" spans="1:19" ht="9.75" hidden="1" customHeight="1">
      <c r="A4180" s="1145"/>
      <c r="B4180" s="1145"/>
      <c r="C4180" s="1144"/>
      <c r="D4180" s="1147"/>
      <c r="E4180" s="1149"/>
      <c r="F4180" s="1213"/>
      <c r="G4180" s="1149"/>
      <c r="H4180" s="1238"/>
      <c r="I4180" s="782"/>
      <c r="J4180" s="1398"/>
      <c r="L4180" s="1399"/>
      <c r="R4180" s="1213"/>
      <c r="S4180" s="1213"/>
    </row>
    <row r="4181" spans="1:19" ht="9.75" hidden="1" customHeight="1">
      <c r="A4181" s="1145"/>
      <c r="B4181" s="1145"/>
      <c r="C4181" s="1144"/>
      <c r="D4181" s="1147"/>
      <c r="E4181" s="1149"/>
      <c r="F4181" s="1213"/>
      <c r="G4181" s="1149"/>
      <c r="H4181" s="1238"/>
      <c r="I4181" s="782"/>
      <c r="J4181" s="1398"/>
      <c r="L4181" s="1399"/>
      <c r="R4181" s="1213"/>
      <c r="S4181" s="1213"/>
    </row>
    <row r="4182" spans="1:19" ht="9.75" hidden="1" customHeight="1">
      <c r="A4182" s="1145"/>
      <c r="B4182" s="1145"/>
      <c r="C4182" s="1144"/>
      <c r="D4182" s="1147"/>
      <c r="E4182" s="1149"/>
      <c r="F4182" s="1214"/>
      <c r="G4182" s="1149"/>
      <c r="H4182" s="1238"/>
      <c r="I4182" s="782"/>
      <c r="J4182" s="1398"/>
      <c r="L4182" s="1399"/>
      <c r="R4182" s="1214"/>
      <c r="S4182" s="1214"/>
    </row>
    <row r="4183" spans="1:19" ht="9.75" hidden="1" customHeight="1">
      <c r="A4183" s="1145"/>
      <c r="B4183" s="1145"/>
      <c r="C4183" s="1144"/>
      <c r="D4183" s="1147"/>
      <c r="E4183" s="1149"/>
      <c r="F4183" s="1212"/>
      <c r="G4183" s="1149">
        <f>+L4183</f>
        <v>0</v>
      </c>
      <c r="H4183" s="1238">
        <f>E4183*G4183</f>
        <v>0</v>
      </c>
      <c r="I4183" s="782"/>
      <c r="J4183" s="1397">
        <f>+F4183</f>
        <v>0</v>
      </c>
      <c r="L4183" s="1399">
        <f>J4183*$L$3</f>
        <v>0</v>
      </c>
      <c r="R4183" s="1212"/>
      <c r="S4183" s="1212"/>
    </row>
    <row r="4184" spans="1:19" ht="9.75" hidden="1" customHeight="1">
      <c r="A4184" s="1145"/>
      <c r="B4184" s="1145"/>
      <c r="C4184" s="1144"/>
      <c r="D4184" s="1147"/>
      <c r="E4184" s="1149"/>
      <c r="F4184" s="1213"/>
      <c r="G4184" s="1149"/>
      <c r="H4184" s="1238"/>
      <c r="I4184" s="782"/>
      <c r="J4184" s="1398"/>
      <c r="L4184" s="1399"/>
      <c r="R4184" s="1213"/>
      <c r="S4184" s="1213"/>
    </row>
    <row r="4185" spans="1:19" ht="9.75" hidden="1" customHeight="1">
      <c r="A4185" s="1145"/>
      <c r="B4185" s="1145"/>
      <c r="C4185" s="1144"/>
      <c r="D4185" s="1147"/>
      <c r="E4185" s="1149"/>
      <c r="F4185" s="1213"/>
      <c r="G4185" s="1149"/>
      <c r="H4185" s="1238"/>
      <c r="I4185" s="782"/>
      <c r="J4185" s="1398"/>
      <c r="L4185" s="1399"/>
      <c r="R4185" s="1213"/>
      <c r="S4185" s="1213"/>
    </row>
    <row r="4186" spans="1:19" ht="9.75" hidden="1" customHeight="1">
      <c r="A4186" s="1145"/>
      <c r="B4186" s="1145"/>
      <c r="C4186" s="1144"/>
      <c r="D4186" s="1147"/>
      <c r="E4186" s="1149"/>
      <c r="F4186" s="1213"/>
      <c r="G4186" s="1149"/>
      <c r="H4186" s="1238"/>
      <c r="I4186" s="782"/>
      <c r="J4186" s="1398"/>
      <c r="L4186" s="1399"/>
      <c r="R4186" s="1213"/>
      <c r="S4186" s="1213"/>
    </row>
    <row r="4187" spans="1:19" ht="9.75" hidden="1" customHeight="1">
      <c r="A4187" s="1145"/>
      <c r="B4187" s="1145"/>
      <c r="C4187" s="1144"/>
      <c r="D4187" s="1147"/>
      <c r="E4187" s="1149"/>
      <c r="F4187" s="1214"/>
      <c r="G4187" s="1149"/>
      <c r="H4187" s="1238"/>
      <c r="I4187" s="782"/>
      <c r="J4187" s="1398"/>
      <c r="L4187" s="1399"/>
      <c r="R4187" s="1214"/>
      <c r="S4187" s="1214"/>
    </row>
    <row r="4188" spans="1:19" ht="9.75" hidden="1" customHeight="1">
      <c r="A4188" s="1145"/>
      <c r="B4188" s="1145"/>
      <c r="C4188" s="1144"/>
      <c r="D4188" s="1147"/>
      <c r="E4188" s="1149"/>
      <c r="F4188" s="1212"/>
      <c r="G4188" s="1149">
        <f>+L4188</f>
        <v>0</v>
      </c>
      <c r="H4188" s="1238">
        <f>E4188*G4188</f>
        <v>0</v>
      </c>
      <c r="I4188" s="782"/>
      <c r="J4188" s="1397">
        <f>+F4188</f>
        <v>0</v>
      </c>
      <c r="L4188" s="1399">
        <f>J4188*$L$3</f>
        <v>0</v>
      </c>
      <c r="R4188" s="1212"/>
      <c r="S4188" s="1212"/>
    </row>
    <row r="4189" spans="1:19" ht="9.75" hidden="1" customHeight="1">
      <c r="A4189" s="1145"/>
      <c r="B4189" s="1145"/>
      <c r="C4189" s="1144"/>
      <c r="D4189" s="1147"/>
      <c r="E4189" s="1149"/>
      <c r="F4189" s="1213"/>
      <c r="G4189" s="1149"/>
      <c r="H4189" s="1238"/>
      <c r="I4189" s="782"/>
      <c r="J4189" s="1398"/>
      <c r="L4189" s="1399"/>
      <c r="R4189" s="1213"/>
      <c r="S4189" s="1213"/>
    </row>
    <row r="4190" spans="1:19" ht="9.75" hidden="1" customHeight="1">
      <c r="A4190" s="1145"/>
      <c r="B4190" s="1145"/>
      <c r="C4190" s="1144"/>
      <c r="D4190" s="1147"/>
      <c r="E4190" s="1149"/>
      <c r="F4190" s="1213"/>
      <c r="G4190" s="1149"/>
      <c r="H4190" s="1238"/>
      <c r="I4190" s="782"/>
      <c r="J4190" s="1398"/>
      <c r="L4190" s="1399"/>
      <c r="R4190" s="1213"/>
      <c r="S4190" s="1213"/>
    </row>
    <row r="4191" spans="1:19" ht="9.75" hidden="1" customHeight="1">
      <c r="A4191" s="1145"/>
      <c r="B4191" s="1145"/>
      <c r="C4191" s="1144"/>
      <c r="D4191" s="1147"/>
      <c r="E4191" s="1149"/>
      <c r="F4191" s="1213"/>
      <c r="G4191" s="1149"/>
      <c r="H4191" s="1238"/>
      <c r="I4191" s="782"/>
      <c r="J4191" s="1398"/>
      <c r="L4191" s="1399"/>
      <c r="R4191" s="1213"/>
      <c r="S4191" s="1213"/>
    </row>
    <row r="4192" spans="1:19" ht="9.75" hidden="1" customHeight="1">
      <c r="A4192" s="1145"/>
      <c r="B4192" s="1145"/>
      <c r="C4192" s="1144"/>
      <c r="D4192" s="1147"/>
      <c r="E4192" s="1149"/>
      <c r="F4192" s="1214"/>
      <c r="G4192" s="1149"/>
      <c r="H4192" s="1238"/>
      <c r="I4192" s="782"/>
      <c r="J4192" s="1398"/>
      <c r="L4192" s="1399"/>
      <c r="R4192" s="1214"/>
      <c r="S4192" s="1214"/>
    </row>
    <row r="4193" spans="1:19" ht="9.75" hidden="1" customHeight="1">
      <c r="A4193" s="1145"/>
      <c r="B4193" s="1145"/>
      <c r="C4193" s="1144"/>
      <c r="D4193" s="1147"/>
      <c r="E4193" s="1149"/>
      <c r="F4193" s="1212"/>
      <c r="G4193" s="1149">
        <f>+L4193</f>
        <v>0</v>
      </c>
      <c r="H4193" s="1238">
        <f>E4193*G4193</f>
        <v>0</v>
      </c>
      <c r="I4193" s="782"/>
      <c r="J4193" s="1397">
        <f>+F4193</f>
        <v>0</v>
      </c>
      <c r="L4193" s="1399">
        <f>J4193*$L$3</f>
        <v>0</v>
      </c>
      <c r="R4193" s="1212"/>
      <c r="S4193" s="1212"/>
    </row>
    <row r="4194" spans="1:19" ht="9.75" hidden="1" customHeight="1">
      <c r="A4194" s="1145"/>
      <c r="B4194" s="1145"/>
      <c r="C4194" s="1144"/>
      <c r="D4194" s="1147"/>
      <c r="E4194" s="1149"/>
      <c r="F4194" s="1213"/>
      <c r="G4194" s="1149"/>
      <c r="H4194" s="1238"/>
      <c r="I4194" s="782"/>
      <c r="J4194" s="1398"/>
      <c r="L4194" s="1399"/>
      <c r="R4194" s="1213"/>
      <c r="S4194" s="1213"/>
    </row>
    <row r="4195" spans="1:19" ht="9.75" hidden="1" customHeight="1">
      <c r="A4195" s="1145"/>
      <c r="B4195" s="1145"/>
      <c r="C4195" s="1144"/>
      <c r="D4195" s="1147"/>
      <c r="E4195" s="1149"/>
      <c r="F4195" s="1213"/>
      <c r="G4195" s="1149"/>
      <c r="H4195" s="1238"/>
      <c r="I4195" s="782"/>
      <c r="J4195" s="1398"/>
      <c r="L4195" s="1399"/>
      <c r="R4195" s="1213"/>
      <c r="S4195" s="1213"/>
    </row>
    <row r="4196" spans="1:19" ht="9.75" hidden="1" customHeight="1">
      <c r="A4196" s="1145"/>
      <c r="B4196" s="1145"/>
      <c r="C4196" s="1144"/>
      <c r="D4196" s="1147"/>
      <c r="E4196" s="1149"/>
      <c r="F4196" s="1213"/>
      <c r="G4196" s="1149"/>
      <c r="H4196" s="1238"/>
      <c r="I4196" s="782"/>
      <c r="J4196" s="1398"/>
      <c r="L4196" s="1399"/>
      <c r="R4196" s="1213"/>
      <c r="S4196" s="1213"/>
    </row>
    <row r="4197" spans="1:19" ht="9.75" hidden="1" customHeight="1">
      <c r="A4197" s="1145"/>
      <c r="B4197" s="1145"/>
      <c r="C4197" s="1144"/>
      <c r="D4197" s="1147"/>
      <c r="E4197" s="1149"/>
      <c r="F4197" s="1214"/>
      <c r="G4197" s="1149"/>
      <c r="H4197" s="1238"/>
      <c r="I4197" s="782"/>
      <c r="J4197" s="1398"/>
      <c r="L4197" s="1399"/>
      <c r="R4197" s="1214"/>
      <c r="S4197" s="1214"/>
    </row>
    <row r="4198" spans="1:19" ht="9.75" hidden="1" customHeight="1">
      <c r="A4198" s="1145"/>
      <c r="B4198" s="1145"/>
      <c r="C4198" s="1144"/>
      <c r="D4198" s="1147"/>
      <c r="E4198" s="1149"/>
      <c r="F4198" s="1212"/>
      <c r="G4198" s="1149">
        <f>+L4198</f>
        <v>0</v>
      </c>
      <c r="H4198" s="1238">
        <f>E4198*G4198</f>
        <v>0</v>
      </c>
      <c r="I4198" s="782"/>
      <c r="J4198" s="1397">
        <f>+F4198</f>
        <v>0</v>
      </c>
      <c r="L4198" s="1399">
        <f>J4198*$L$3</f>
        <v>0</v>
      </c>
      <c r="R4198" s="1212"/>
      <c r="S4198" s="1212"/>
    </row>
    <row r="4199" spans="1:19" ht="9.75" hidden="1" customHeight="1">
      <c r="A4199" s="1145"/>
      <c r="B4199" s="1145"/>
      <c r="C4199" s="1144"/>
      <c r="D4199" s="1147"/>
      <c r="E4199" s="1149"/>
      <c r="F4199" s="1213"/>
      <c r="G4199" s="1149"/>
      <c r="H4199" s="1238"/>
      <c r="I4199" s="782"/>
      <c r="J4199" s="1398"/>
      <c r="L4199" s="1399"/>
      <c r="R4199" s="1213"/>
      <c r="S4199" s="1213"/>
    </row>
    <row r="4200" spans="1:19" ht="9.75" hidden="1" customHeight="1">
      <c r="A4200" s="1145"/>
      <c r="B4200" s="1145"/>
      <c r="C4200" s="1144"/>
      <c r="D4200" s="1147"/>
      <c r="E4200" s="1149"/>
      <c r="F4200" s="1213"/>
      <c r="G4200" s="1149"/>
      <c r="H4200" s="1238"/>
      <c r="I4200" s="782"/>
      <c r="J4200" s="1398"/>
      <c r="L4200" s="1399"/>
      <c r="R4200" s="1213"/>
      <c r="S4200" s="1213"/>
    </row>
    <row r="4201" spans="1:19" ht="9.75" hidden="1" customHeight="1">
      <c r="A4201" s="1145"/>
      <c r="B4201" s="1145"/>
      <c r="C4201" s="1144"/>
      <c r="D4201" s="1147"/>
      <c r="E4201" s="1149"/>
      <c r="F4201" s="1213"/>
      <c r="G4201" s="1149"/>
      <c r="H4201" s="1238"/>
      <c r="I4201" s="782"/>
      <c r="J4201" s="1398"/>
      <c r="L4201" s="1399"/>
      <c r="R4201" s="1213"/>
      <c r="S4201" s="1213"/>
    </row>
    <row r="4202" spans="1:19" ht="9.75" hidden="1" customHeight="1">
      <c r="A4202" s="1145"/>
      <c r="B4202" s="1145"/>
      <c r="C4202" s="1144"/>
      <c r="D4202" s="1147"/>
      <c r="E4202" s="1149"/>
      <c r="F4202" s="1214"/>
      <c r="G4202" s="1149"/>
      <c r="H4202" s="1238"/>
      <c r="I4202" s="782"/>
      <c r="J4202" s="1398"/>
      <c r="L4202" s="1399"/>
      <c r="R4202" s="1214"/>
      <c r="S4202" s="1214"/>
    </row>
    <row r="4203" spans="1:19" ht="9.75" hidden="1" customHeight="1">
      <c r="A4203" s="1145"/>
      <c r="B4203" s="1145"/>
      <c r="C4203" s="1144"/>
      <c r="D4203" s="1147"/>
      <c r="E4203" s="1149"/>
      <c r="F4203" s="1212"/>
      <c r="G4203" s="1149">
        <f>+L4203</f>
        <v>0</v>
      </c>
      <c r="H4203" s="1238">
        <f>E4203*G4203</f>
        <v>0</v>
      </c>
      <c r="I4203" s="782"/>
      <c r="J4203" s="1397">
        <f>+F4203</f>
        <v>0</v>
      </c>
      <c r="L4203" s="1399">
        <f>J4203*$L$3</f>
        <v>0</v>
      </c>
      <c r="R4203" s="1212"/>
      <c r="S4203" s="1212"/>
    </row>
    <row r="4204" spans="1:19" ht="9.75" hidden="1" customHeight="1">
      <c r="A4204" s="1145"/>
      <c r="B4204" s="1145"/>
      <c r="C4204" s="1144"/>
      <c r="D4204" s="1147"/>
      <c r="E4204" s="1149"/>
      <c r="F4204" s="1213"/>
      <c r="G4204" s="1149"/>
      <c r="H4204" s="1238"/>
      <c r="I4204" s="782"/>
      <c r="J4204" s="1398"/>
      <c r="L4204" s="1399"/>
      <c r="R4204" s="1213"/>
      <c r="S4204" s="1213"/>
    </row>
    <row r="4205" spans="1:19" ht="9.75" hidden="1" customHeight="1">
      <c r="A4205" s="1145"/>
      <c r="B4205" s="1145"/>
      <c r="C4205" s="1144"/>
      <c r="D4205" s="1147"/>
      <c r="E4205" s="1149"/>
      <c r="F4205" s="1213"/>
      <c r="G4205" s="1149"/>
      <c r="H4205" s="1238"/>
      <c r="I4205" s="782"/>
      <c r="J4205" s="1398"/>
      <c r="L4205" s="1399"/>
      <c r="R4205" s="1213"/>
      <c r="S4205" s="1213"/>
    </row>
    <row r="4206" spans="1:19" ht="9.75" hidden="1" customHeight="1">
      <c r="A4206" s="1145"/>
      <c r="B4206" s="1145"/>
      <c r="C4206" s="1144"/>
      <c r="D4206" s="1147"/>
      <c r="E4206" s="1149"/>
      <c r="F4206" s="1213"/>
      <c r="G4206" s="1149"/>
      <c r="H4206" s="1238"/>
      <c r="I4206" s="782"/>
      <c r="J4206" s="1398"/>
      <c r="L4206" s="1399"/>
      <c r="R4206" s="1213"/>
      <c r="S4206" s="1213"/>
    </row>
    <row r="4207" spans="1:19" ht="9.75" hidden="1" customHeight="1">
      <c r="A4207" s="1145"/>
      <c r="B4207" s="1145"/>
      <c r="C4207" s="1144"/>
      <c r="D4207" s="1147"/>
      <c r="E4207" s="1149"/>
      <c r="F4207" s="1214"/>
      <c r="G4207" s="1149"/>
      <c r="H4207" s="1238"/>
      <c r="I4207" s="782"/>
      <c r="J4207" s="1398"/>
      <c r="L4207" s="1399"/>
      <c r="R4207" s="1214"/>
      <c r="S4207" s="1214"/>
    </row>
    <row r="4208" spans="1:19" ht="9.75" hidden="1" customHeight="1">
      <c r="A4208" s="1145"/>
      <c r="B4208" s="1145"/>
      <c r="C4208" s="1144"/>
      <c r="D4208" s="1147"/>
      <c r="E4208" s="1149"/>
      <c r="F4208" s="1212"/>
      <c r="G4208" s="1149">
        <f>+L4208</f>
        <v>0</v>
      </c>
      <c r="H4208" s="1238">
        <f>E4208*G4208</f>
        <v>0</v>
      </c>
      <c r="I4208" s="782"/>
      <c r="J4208" s="1397">
        <f>+F4208</f>
        <v>0</v>
      </c>
      <c r="L4208" s="1399">
        <f>J4208*$L$3</f>
        <v>0</v>
      </c>
      <c r="R4208" s="1212"/>
      <c r="S4208" s="1212"/>
    </row>
    <row r="4209" spans="1:19" ht="9.75" hidden="1" customHeight="1">
      <c r="A4209" s="1145"/>
      <c r="B4209" s="1145"/>
      <c r="C4209" s="1144"/>
      <c r="D4209" s="1147"/>
      <c r="E4209" s="1149"/>
      <c r="F4209" s="1213"/>
      <c r="G4209" s="1149"/>
      <c r="H4209" s="1238"/>
      <c r="I4209" s="782"/>
      <c r="J4209" s="1398"/>
      <c r="L4209" s="1399"/>
      <c r="R4209" s="1213"/>
      <c r="S4209" s="1213"/>
    </row>
    <row r="4210" spans="1:19" ht="9.75" hidden="1" customHeight="1">
      <c r="A4210" s="1145"/>
      <c r="B4210" s="1145"/>
      <c r="C4210" s="1144"/>
      <c r="D4210" s="1147"/>
      <c r="E4210" s="1149"/>
      <c r="F4210" s="1213"/>
      <c r="G4210" s="1149"/>
      <c r="H4210" s="1238"/>
      <c r="I4210" s="782"/>
      <c r="J4210" s="1398"/>
      <c r="L4210" s="1399"/>
      <c r="R4210" s="1213"/>
      <c r="S4210" s="1213"/>
    </row>
    <row r="4211" spans="1:19" ht="9.75" hidden="1" customHeight="1">
      <c r="A4211" s="1145"/>
      <c r="B4211" s="1145"/>
      <c r="C4211" s="1144"/>
      <c r="D4211" s="1147"/>
      <c r="E4211" s="1149"/>
      <c r="F4211" s="1213"/>
      <c r="G4211" s="1149"/>
      <c r="H4211" s="1238"/>
      <c r="I4211" s="782"/>
      <c r="J4211" s="1398"/>
      <c r="L4211" s="1399"/>
      <c r="R4211" s="1213"/>
      <c r="S4211" s="1213"/>
    </row>
    <row r="4212" spans="1:19" ht="6.75" hidden="1" customHeight="1">
      <c r="A4212" s="1145"/>
      <c r="B4212" s="1145"/>
      <c r="C4212" s="1144"/>
      <c r="D4212" s="1147"/>
      <c r="E4212" s="1149"/>
      <c r="F4212" s="1214"/>
      <c r="G4212" s="1149"/>
      <c r="H4212" s="1238"/>
      <c r="I4212" s="782"/>
      <c r="J4212" s="1398"/>
      <c r="L4212" s="1399"/>
      <c r="R4212" s="1214"/>
      <c r="S4212" s="1214"/>
    </row>
    <row r="4213" spans="1:19" ht="9.75" hidden="1" customHeight="1">
      <c r="A4213" s="1145"/>
      <c r="B4213" s="1145"/>
      <c r="C4213" s="1144"/>
      <c r="D4213" s="1147"/>
      <c r="E4213" s="1146"/>
      <c r="F4213" s="1154"/>
      <c r="G4213" s="1149">
        <f>+L4213</f>
        <v>0</v>
      </c>
      <c r="H4213" s="1238">
        <f>E4213*G4213</f>
        <v>0</v>
      </c>
      <c r="I4213" s="782"/>
      <c r="J4213" s="1397">
        <f>+F4213</f>
        <v>0</v>
      </c>
      <c r="L4213" s="1399">
        <f>J4213*$L$3</f>
        <v>0</v>
      </c>
      <c r="R4213" s="1154"/>
      <c r="S4213" s="1154"/>
    </row>
    <row r="4214" spans="1:19" ht="9.75" hidden="1" customHeight="1">
      <c r="A4214" s="1145"/>
      <c r="B4214" s="1145"/>
      <c r="C4214" s="1144"/>
      <c r="D4214" s="1147"/>
      <c r="E4214" s="1146"/>
      <c r="F4214" s="1155"/>
      <c r="G4214" s="1149"/>
      <c r="H4214" s="1238"/>
      <c r="I4214" s="782"/>
      <c r="J4214" s="1398"/>
      <c r="L4214" s="1399"/>
      <c r="R4214" s="1155"/>
      <c r="S4214" s="1155"/>
    </row>
    <row r="4215" spans="1:19" ht="9.75" hidden="1" customHeight="1">
      <c r="A4215" s="1145"/>
      <c r="B4215" s="1145"/>
      <c r="C4215" s="1144"/>
      <c r="D4215" s="1147"/>
      <c r="E4215" s="1146"/>
      <c r="F4215" s="1155"/>
      <c r="G4215" s="1149"/>
      <c r="H4215" s="1238"/>
      <c r="I4215" s="782"/>
      <c r="J4215" s="1398"/>
      <c r="L4215" s="1399"/>
      <c r="R4215" s="1155"/>
      <c r="S4215" s="1155"/>
    </row>
    <row r="4216" spans="1:19" ht="9.75" hidden="1" customHeight="1">
      <c r="A4216" s="1145"/>
      <c r="B4216" s="1145"/>
      <c r="C4216" s="1144"/>
      <c r="D4216" s="1147"/>
      <c r="E4216" s="1146"/>
      <c r="F4216" s="1155"/>
      <c r="G4216" s="1149"/>
      <c r="H4216" s="1238"/>
      <c r="I4216" s="782"/>
      <c r="J4216" s="1398"/>
      <c r="L4216" s="1399"/>
      <c r="R4216" s="1155"/>
      <c r="S4216" s="1155"/>
    </row>
    <row r="4217" spans="1:19" ht="9.75" hidden="1" customHeight="1">
      <c r="A4217" s="1145"/>
      <c r="B4217" s="1145"/>
      <c r="C4217" s="1144"/>
      <c r="D4217" s="1147"/>
      <c r="E4217" s="1146"/>
      <c r="F4217" s="1156"/>
      <c r="G4217" s="1149"/>
      <c r="H4217" s="1238"/>
      <c r="I4217" s="782"/>
      <c r="J4217" s="1398"/>
      <c r="L4217" s="1399"/>
      <c r="R4217" s="1156"/>
      <c r="S4217" s="1156"/>
    </row>
    <row r="4218" spans="1:19" ht="9.75" hidden="1" customHeight="1">
      <c r="A4218" s="1145"/>
      <c r="B4218" s="1145"/>
      <c r="C4218" s="1144"/>
      <c r="D4218" s="1147"/>
      <c r="E4218" s="1149"/>
      <c r="F4218" s="1212"/>
      <c r="G4218" s="1149">
        <f>+L4218</f>
        <v>0</v>
      </c>
      <c r="H4218" s="1238">
        <f>E4218*G4218</f>
        <v>0</v>
      </c>
      <c r="I4218" s="782"/>
      <c r="J4218" s="1397">
        <f>+F4218</f>
        <v>0</v>
      </c>
      <c r="L4218" s="1399">
        <f>J4218*$L$3</f>
        <v>0</v>
      </c>
      <c r="R4218" s="1212"/>
      <c r="S4218" s="1212"/>
    </row>
    <row r="4219" spans="1:19" ht="9.75" hidden="1" customHeight="1">
      <c r="A4219" s="1145"/>
      <c r="B4219" s="1145"/>
      <c r="C4219" s="1144"/>
      <c r="D4219" s="1147"/>
      <c r="E4219" s="1149"/>
      <c r="F4219" s="1213"/>
      <c r="G4219" s="1149"/>
      <c r="H4219" s="1238"/>
      <c r="I4219" s="782"/>
      <c r="J4219" s="1398"/>
      <c r="L4219" s="1399"/>
      <c r="R4219" s="1213"/>
      <c r="S4219" s="1213"/>
    </row>
    <row r="4220" spans="1:19" ht="9.75" hidden="1" customHeight="1">
      <c r="A4220" s="1145"/>
      <c r="B4220" s="1145"/>
      <c r="C4220" s="1144"/>
      <c r="D4220" s="1147"/>
      <c r="E4220" s="1149"/>
      <c r="F4220" s="1213"/>
      <c r="G4220" s="1149"/>
      <c r="H4220" s="1238"/>
      <c r="I4220" s="782"/>
      <c r="J4220" s="1398"/>
      <c r="L4220" s="1399"/>
      <c r="R4220" s="1213"/>
      <c r="S4220" s="1213"/>
    </row>
    <row r="4221" spans="1:19" ht="9.75" hidden="1" customHeight="1">
      <c r="A4221" s="1145"/>
      <c r="B4221" s="1145"/>
      <c r="C4221" s="1144"/>
      <c r="D4221" s="1147"/>
      <c r="E4221" s="1149"/>
      <c r="F4221" s="1213"/>
      <c r="G4221" s="1149"/>
      <c r="H4221" s="1238"/>
      <c r="I4221" s="782"/>
      <c r="J4221" s="1398"/>
      <c r="L4221" s="1399"/>
      <c r="R4221" s="1213"/>
      <c r="S4221" s="1213"/>
    </row>
    <row r="4222" spans="1:19" ht="9.75" hidden="1" customHeight="1">
      <c r="A4222" s="1145"/>
      <c r="B4222" s="1145"/>
      <c r="C4222" s="1144"/>
      <c r="D4222" s="1147"/>
      <c r="E4222" s="1149"/>
      <c r="F4222" s="1214"/>
      <c r="G4222" s="1149"/>
      <c r="H4222" s="1238"/>
      <c r="I4222" s="782"/>
      <c r="J4222" s="1398"/>
      <c r="L4222" s="1399"/>
      <c r="R4222" s="1214"/>
      <c r="S4222" s="1214"/>
    </row>
    <row r="4223" spans="1:19" ht="9.75" hidden="1" customHeight="1">
      <c r="A4223" s="1145"/>
      <c r="B4223" s="1145"/>
      <c r="C4223" s="1415"/>
      <c r="D4223" s="1147"/>
      <c r="E4223" s="1149"/>
      <c r="F4223" s="1212"/>
      <c r="G4223" s="1149">
        <f>+L4223</f>
        <v>0</v>
      </c>
      <c r="H4223" s="1238">
        <f>E4223*G4223</f>
        <v>0</v>
      </c>
      <c r="I4223" s="782"/>
      <c r="J4223" s="1397">
        <f>+F4223</f>
        <v>0</v>
      </c>
      <c r="L4223" s="1399">
        <f>J4223*$L$3</f>
        <v>0</v>
      </c>
      <c r="R4223" s="1212"/>
      <c r="S4223" s="1212"/>
    </row>
    <row r="4224" spans="1:19" ht="9.75" hidden="1" customHeight="1">
      <c r="A4224" s="1145"/>
      <c r="B4224" s="1145"/>
      <c r="C4224" s="1415"/>
      <c r="D4224" s="1147"/>
      <c r="E4224" s="1149"/>
      <c r="F4224" s="1213"/>
      <c r="G4224" s="1149"/>
      <c r="H4224" s="1238"/>
      <c r="I4224" s="782"/>
      <c r="J4224" s="1398"/>
      <c r="L4224" s="1399"/>
      <c r="R4224" s="1213"/>
      <c r="S4224" s="1213"/>
    </row>
    <row r="4225" spans="1:19" ht="9.75" hidden="1" customHeight="1">
      <c r="A4225" s="1145"/>
      <c r="B4225" s="1145"/>
      <c r="C4225" s="1415"/>
      <c r="D4225" s="1147"/>
      <c r="E4225" s="1149"/>
      <c r="F4225" s="1213"/>
      <c r="G4225" s="1149"/>
      <c r="H4225" s="1238"/>
      <c r="I4225" s="782"/>
      <c r="J4225" s="1398"/>
      <c r="L4225" s="1399"/>
      <c r="R4225" s="1213"/>
      <c r="S4225" s="1213"/>
    </row>
    <row r="4226" spans="1:19" ht="9.75" hidden="1" customHeight="1">
      <c r="A4226" s="1145"/>
      <c r="B4226" s="1145"/>
      <c r="C4226" s="1415"/>
      <c r="D4226" s="1147"/>
      <c r="E4226" s="1149"/>
      <c r="F4226" s="1213"/>
      <c r="G4226" s="1149"/>
      <c r="H4226" s="1238"/>
      <c r="I4226" s="782"/>
      <c r="J4226" s="1398"/>
      <c r="L4226" s="1399"/>
      <c r="R4226" s="1213"/>
      <c r="S4226" s="1213"/>
    </row>
    <row r="4227" spans="1:19" ht="9.75" hidden="1" customHeight="1">
      <c r="A4227" s="1145"/>
      <c r="B4227" s="1145"/>
      <c r="C4227" s="1415"/>
      <c r="D4227" s="1147"/>
      <c r="E4227" s="1149"/>
      <c r="F4227" s="1214"/>
      <c r="G4227" s="1149"/>
      <c r="H4227" s="1238"/>
      <c r="I4227" s="782"/>
      <c r="J4227" s="1398"/>
      <c r="L4227" s="1399"/>
      <c r="R4227" s="1214"/>
      <c r="S4227" s="1214"/>
    </row>
    <row r="4228" spans="1:19" ht="9.75" hidden="1" customHeight="1">
      <c r="A4228" s="1145"/>
      <c r="B4228" s="1145"/>
      <c r="C4228" s="1144"/>
      <c r="D4228" s="1147"/>
      <c r="E4228" s="1149"/>
      <c r="F4228" s="1212"/>
      <c r="G4228" s="1149">
        <f>+L4228</f>
        <v>0</v>
      </c>
      <c r="H4228" s="1238">
        <f>E4228*G4228</f>
        <v>0</v>
      </c>
      <c r="I4228" s="782"/>
      <c r="J4228" s="1397">
        <f>+F4228</f>
        <v>0</v>
      </c>
      <c r="L4228" s="1399">
        <f>J4228*$L$3</f>
        <v>0</v>
      </c>
      <c r="R4228" s="1212"/>
      <c r="S4228" s="1212"/>
    </row>
    <row r="4229" spans="1:19" ht="9.75" hidden="1" customHeight="1">
      <c r="A4229" s="1145"/>
      <c r="B4229" s="1145"/>
      <c r="C4229" s="1144"/>
      <c r="D4229" s="1147"/>
      <c r="E4229" s="1149"/>
      <c r="F4229" s="1213"/>
      <c r="G4229" s="1149"/>
      <c r="H4229" s="1238"/>
      <c r="I4229" s="782"/>
      <c r="J4229" s="1398"/>
      <c r="L4229" s="1399"/>
      <c r="R4229" s="1213"/>
      <c r="S4229" s="1213"/>
    </row>
    <row r="4230" spans="1:19" ht="9.75" hidden="1" customHeight="1">
      <c r="A4230" s="1145"/>
      <c r="B4230" s="1145"/>
      <c r="C4230" s="1144"/>
      <c r="D4230" s="1147"/>
      <c r="E4230" s="1149"/>
      <c r="F4230" s="1213"/>
      <c r="G4230" s="1149"/>
      <c r="H4230" s="1238"/>
      <c r="I4230" s="782"/>
      <c r="J4230" s="1398"/>
      <c r="L4230" s="1399"/>
      <c r="R4230" s="1213"/>
      <c r="S4230" s="1213"/>
    </row>
    <row r="4231" spans="1:19" ht="9.75" hidden="1" customHeight="1">
      <c r="A4231" s="1145"/>
      <c r="B4231" s="1145"/>
      <c r="C4231" s="1144"/>
      <c r="D4231" s="1147"/>
      <c r="E4231" s="1149"/>
      <c r="F4231" s="1213"/>
      <c r="G4231" s="1149"/>
      <c r="H4231" s="1238"/>
      <c r="I4231" s="782"/>
      <c r="J4231" s="1398"/>
      <c r="L4231" s="1399"/>
      <c r="R4231" s="1213"/>
      <c r="S4231" s="1213"/>
    </row>
    <row r="4232" spans="1:19" ht="9.75" hidden="1" customHeight="1">
      <c r="A4232" s="1145"/>
      <c r="B4232" s="1145"/>
      <c r="C4232" s="1144"/>
      <c r="D4232" s="1147"/>
      <c r="E4232" s="1149"/>
      <c r="F4232" s="1214"/>
      <c r="G4232" s="1149"/>
      <c r="H4232" s="1238"/>
      <c r="I4232" s="782"/>
      <c r="J4232" s="1398"/>
      <c r="L4232" s="1399"/>
      <c r="R4232" s="1214"/>
      <c r="S4232" s="1214"/>
    </row>
    <row r="4233" spans="1:19" ht="9.75" hidden="1" customHeight="1">
      <c r="A4233" s="1145"/>
      <c r="B4233" s="1145"/>
      <c r="C4233" s="1144"/>
      <c r="D4233" s="1147"/>
      <c r="E4233" s="1149"/>
      <c r="F4233" s="1212"/>
      <c r="G4233" s="1149">
        <f>+L4233</f>
        <v>0</v>
      </c>
      <c r="H4233" s="1238">
        <f>E4233*G4233</f>
        <v>0</v>
      </c>
      <c r="I4233" s="782"/>
      <c r="J4233" s="1397">
        <f>+F4233</f>
        <v>0</v>
      </c>
      <c r="L4233" s="1399">
        <f>J4233*$L$3</f>
        <v>0</v>
      </c>
      <c r="R4233" s="1212"/>
      <c r="S4233" s="1212"/>
    </row>
    <row r="4234" spans="1:19" ht="9.75" hidden="1" customHeight="1">
      <c r="A4234" s="1145"/>
      <c r="B4234" s="1145"/>
      <c r="C4234" s="1144"/>
      <c r="D4234" s="1147"/>
      <c r="E4234" s="1149"/>
      <c r="F4234" s="1213"/>
      <c r="G4234" s="1149"/>
      <c r="H4234" s="1238"/>
      <c r="I4234" s="782"/>
      <c r="J4234" s="1398"/>
      <c r="L4234" s="1399"/>
      <c r="R4234" s="1213"/>
      <c r="S4234" s="1213"/>
    </row>
    <row r="4235" spans="1:19" ht="9.75" hidden="1" customHeight="1">
      <c r="A4235" s="1145"/>
      <c r="B4235" s="1145"/>
      <c r="C4235" s="1144"/>
      <c r="D4235" s="1147"/>
      <c r="E4235" s="1149"/>
      <c r="F4235" s="1213"/>
      <c r="G4235" s="1149"/>
      <c r="H4235" s="1238"/>
      <c r="I4235" s="782"/>
      <c r="J4235" s="1398"/>
      <c r="L4235" s="1399"/>
      <c r="R4235" s="1213"/>
      <c r="S4235" s="1213"/>
    </row>
    <row r="4236" spans="1:19" ht="9.75" hidden="1" customHeight="1">
      <c r="A4236" s="1145"/>
      <c r="B4236" s="1145"/>
      <c r="C4236" s="1144"/>
      <c r="D4236" s="1147"/>
      <c r="E4236" s="1149"/>
      <c r="F4236" s="1213"/>
      <c r="G4236" s="1149"/>
      <c r="H4236" s="1238"/>
      <c r="I4236" s="782"/>
      <c r="J4236" s="1398"/>
      <c r="L4236" s="1399"/>
      <c r="R4236" s="1213"/>
      <c r="S4236" s="1213"/>
    </row>
    <row r="4237" spans="1:19" ht="9.75" hidden="1" customHeight="1">
      <c r="A4237" s="1145"/>
      <c r="B4237" s="1145"/>
      <c r="C4237" s="1144"/>
      <c r="D4237" s="1147"/>
      <c r="E4237" s="1149"/>
      <c r="F4237" s="1214"/>
      <c r="G4237" s="1149"/>
      <c r="H4237" s="1238"/>
      <c r="I4237" s="782"/>
      <c r="J4237" s="1398"/>
      <c r="L4237" s="1399"/>
      <c r="R4237" s="1214"/>
      <c r="S4237" s="1214"/>
    </row>
    <row r="4238" spans="1:19" ht="9.75" hidden="1" customHeight="1">
      <c r="A4238" s="1145"/>
      <c r="B4238" s="1145"/>
      <c r="C4238" s="1144"/>
      <c r="D4238" s="1147"/>
      <c r="E4238" s="1149"/>
      <c r="F4238" s="1212"/>
      <c r="G4238" s="1149">
        <f>+L4238</f>
        <v>0</v>
      </c>
      <c r="H4238" s="1238">
        <f>E4238*G4238</f>
        <v>0</v>
      </c>
      <c r="I4238" s="782"/>
      <c r="J4238" s="1397">
        <f>+F4238</f>
        <v>0</v>
      </c>
      <c r="L4238" s="1399">
        <f>J4238*$L$3</f>
        <v>0</v>
      </c>
      <c r="R4238" s="1212"/>
      <c r="S4238" s="1212"/>
    </row>
    <row r="4239" spans="1:19" ht="9.75" hidden="1" customHeight="1">
      <c r="A4239" s="1145"/>
      <c r="B4239" s="1145"/>
      <c r="C4239" s="1144"/>
      <c r="D4239" s="1147"/>
      <c r="E4239" s="1149"/>
      <c r="F4239" s="1213"/>
      <c r="G4239" s="1149"/>
      <c r="H4239" s="1238"/>
      <c r="I4239" s="782"/>
      <c r="J4239" s="1398"/>
      <c r="L4239" s="1399"/>
      <c r="R4239" s="1213"/>
      <c r="S4239" s="1213"/>
    </row>
    <row r="4240" spans="1:19" ht="9.75" hidden="1" customHeight="1">
      <c r="A4240" s="1145"/>
      <c r="B4240" s="1145"/>
      <c r="C4240" s="1144"/>
      <c r="D4240" s="1147"/>
      <c r="E4240" s="1149"/>
      <c r="F4240" s="1213"/>
      <c r="G4240" s="1149"/>
      <c r="H4240" s="1238"/>
      <c r="I4240" s="782"/>
      <c r="J4240" s="1398"/>
      <c r="L4240" s="1399"/>
      <c r="R4240" s="1213"/>
      <c r="S4240" s="1213"/>
    </row>
    <row r="4241" spans="1:19" ht="9.75" hidden="1" customHeight="1">
      <c r="A4241" s="1145"/>
      <c r="B4241" s="1145"/>
      <c r="C4241" s="1144"/>
      <c r="D4241" s="1147"/>
      <c r="E4241" s="1149"/>
      <c r="F4241" s="1213"/>
      <c r="G4241" s="1149"/>
      <c r="H4241" s="1238"/>
      <c r="I4241" s="782"/>
      <c r="J4241" s="1398"/>
      <c r="L4241" s="1399"/>
      <c r="R4241" s="1213"/>
      <c r="S4241" s="1213"/>
    </row>
    <row r="4242" spans="1:19" ht="9.75" hidden="1" customHeight="1">
      <c r="A4242" s="1145"/>
      <c r="B4242" s="1145"/>
      <c r="C4242" s="1144"/>
      <c r="D4242" s="1147"/>
      <c r="E4242" s="1149"/>
      <c r="F4242" s="1214"/>
      <c r="G4242" s="1149"/>
      <c r="H4242" s="1238"/>
      <c r="I4242" s="782"/>
      <c r="J4242" s="1398"/>
      <c r="L4242" s="1399"/>
      <c r="R4242" s="1214"/>
      <c r="S4242" s="1214"/>
    </row>
    <row r="4243" spans="1:19" ht="9.75" hidden="1" customHeight="1">
      <c r="A4243" s="1145"/>
      <c r="B4243" s="1145"/>
      <c r="C4243" s="1144"/>
      <c r="D4243" s="1147"/>
      <c r="E4243" s="1149"/>
      <c r="F4243" s="1212"/>
      <c r="G4243" s="1149">
        <f>+L4243</f>
        <v>0</v>
      </c>
      <c r="H4243" s="1238">
        <f>E4243*G4243</f>
        <v>0</v>
      </c>
      <c r="I4243" s="782"/>
      <c r="J4243" s="1397">
        <f>+F4243</f>
        <v>0</v>
      </c>
      <c r="L4243" s="1399">
        <f>J4243*$L$3</f>
        <v>0</v>
      </c>
      <c r="R4243" s="1212"/>
      <c r="S4243" s="1212"/>
    </row>
    <row r="4244" spans="1:19" ht="9.75" hidden="1" customHeight="1">
      <c r="A4244" s="1145"/>
      <c r="B4244" s="1145"/>
      <c r="C4244" s="1144"/>
      <c r="D4244" s="1147"/>
      <c r="E4244" s="1149"/>
      <c r="F4244" s="1213"/>
      <c r="G4244" s="1149"/>
      <c r="H4244" s="1238"/>
      <c r="I4244" s="782"/>
      <c r="J4244" s="1398"/>
      <c r="L4244" s="1399"/>
      <c r="R4244" s="1213"/>
      <c r="S4244" s="1213"/>
    </row>
    <row r="4245" spans="1:19" ht="9.75" hidden="1" customHeight="1">
      <c r="A4245" s="1145"/>
      <c r="B4245" s="1145"/>
      <c r="C4245" s="1144"/>
      <c r="D4245" s="1147"/>
      <c r="E4245" s="1149"/>
      <c r="F4245" s="1213"/>
      <c r="G4245" s="1149"/>
      <c r="H4245" s="1238"/>
      <c r="I4245" s="782"/>
      <c r="J4245" s="1398"/>
      <c r="L4245" s="1399"/>
      <c r="R4245" s="1213"/>
      <c r="S4245" s="1213"/>
    </row>
    <row r="4246" spans="1:19" ht="9.75" hidden="1" customHeight="1">
      <c r="A4246" s="1145"/>
      <c r="B4246" s="1145"/>
      <c r="C4246" s="1144"/>
      <c r="D4246" s="1147"/>
      <c r="E4246" s="1149"/>
      <c r="F4246" s="1213"/>
      <c r="G4246" s="1149"/>
      <c r="H4246" s="1238"/>
      <c r="I4246" s="782"/>
      <c r="J4246" s="1398"/>
      <c r="L4246" s="1399"/>
      <c r="R4246" s="1213"/>
      <c r="S4246" s="1213"/>
    </row>
    <row r="4247" spans="1:19" ht="9.75" hidden="1" customHeight="1">
      <c r="A4247" s="1145"/>
      <c r="B4247" s="1145"/>
      <c r="C4247" s="1144"/>
      <c r="D4247" s="1147"/>
      <c r="E4247" s="1149"/>
      <c r="F4247" s="1214"/>
      <c r="G4247" s="1149"/>
      <c r="H4247" s="1238"/>
      <c r="I4247" s="782"/>
      <c r="J4247" s="1398"/>
      <c r="L4247" s="1399"/>
      <c r="R4247" s="1214"/>
      <c r="S4247" s="1214"/>
    </row>
    <row r="4248" spans="1:19" ht="9.75" hidden="1" customHeight="1">
      <c r="A4248" s="1145"/>
      <c r="B4248" s="1145"/>
      <c r="C4248" s="1144"/>
      <c r="D4248" s="1147"/>
      <c r="E4248" s="1149"/>
      <c r="F4248" s="1212"/>
      <c r="G4248" s="1149">
        <f>+L4248</f>
        <v>0</v>
      </c>
      <c r="H4248" s="1238">
        <f>E4248*G4248</f>
        <v>0</v>
      </c>
      <c r="I4248" s="782"/>
      <c r="J4248" s="1397">
        <f>+F4248</f>
        <v>0</v>
      </c>
      <c r="L4248" s="1399">
        <f>J4248*$L$3</f>
        <v>0</v>
      </c>
      <c r="R4248" s="1212"/>
      <c r="S4248" s="1212"/>
    </row>
    <row r="4249" spans="1:19" ht="9.75" hidden="1" customHeight="1">
      <c r="A4249" s="1145"/>
      <c r="B4249" s="1145"/>
      <c r="C4249" s="1144"/>
      <c r="D4249" s="1147"/>
      <c r="E4249" s="1149"/>
      <c r="F4249" s="1213"/>
      <c r="G4249" s="1149"/>
      <c r="H4249" s="1238"/>
      <c r="I4249" s="782"/>
      <c r="J4249" s="1398"/>
      <c r="L4249" s="1399"/>
      <c r="R4249" s="1213"/>
      <c r="S4249" s="1213"/>
    </row>
    <row r="4250" spans="1:19" ht="9.75" hidden="1" customHeight="1">
      <c r="A4250" s="1145"/>
      <c r="B4250" s="1145"/>
      <c r="C4250" s="1144"/>
      <c r="D4250" s="1147"/>
      <c r="E4250" s="1149"/>
      <c r="F4250" s="1213"/>
      <c r="G4250" s="1149"/>
      <c r="H4250" s="1238"/>
      <c r="I4250" s="782"/>
      <c r="J4250" s="1398"/>
      <c r="L4250" s="1399"/>
      <c r="R4250" s="1213"/>
      <c r="S4250" s="1213"/>
    </row>
    <row r="4251" spans="1:19" ht="9.75" hidden="1" customHeight="1">
      <c r="A4251" s="1145"/>
      <c r="B4251" s="1145"/>
      <c r="C4251" s="1144"/>
      <c r="D4251" s="1147"/>
      <c r="E4251" s="1149"/>
      <c r="F4251" s="1213"/>
      <c r="G4251" s="1149"/>
      <c r="H4251" s="1238"/>
      <c r="I4251" s="782"/>
      <c r="J4251" s="1398"/>
      <c r="L4251" s="1399"/>
      <c r="R4251" s="1213"/>
      <c r="S4251" s="1213"/>
    </row>
    <row r="4252" spans="1:19" ht="9.75" hidden="1" customHeight="1">
      <c r="A4252" s="1145"/>
      <c r="B4252" s="1145"/>
      <c r="C4252" s="1144"/>
      <c r="D4252" s="1147"/>
      <c r="E4252" s="1149"/>
      <c r="F4252" s="1214"/>
      <c r="G4252" s="1149"/>
      <c r="H4252" s="1238"/>
      <c r="I4252" s="782"/>
      <c r="J4252" s="1398"/>
      <c r="L4252" s="1399"/>
      <c r="R4252" s="1214"/>
      <c r="S4252" s="1214"/>
    </row>
    <row r="4253" spans="1:19" ht="9.75" hidden="1" customHeight="1">
      <c r="A4253" s="1145"/>
      <c r="B4253" s="1145"/>
      <c r="C4253" s="1144"/>
      <c r="D4253" s="1147"/>
      <c r="E4253" s="1149"/>
      <c r="F4253" s="1212"/>
      <c r="G4253" s="1149">
        <f>+L4253</f>
        <v>0</v>
      </c>
      <c r="H4253" s="1238">
        <f>E4253*G4253</f>
        <v>0</v>
      </c>
      <c r="I4253" s="782"/>
      <c r="J4253" s="1397">
        <f>+F4253</f>
        <v>0</v>
      </c>
      <c r="L4253" s="1399">
        <f>J4253*$L$3</f>
        <v>0</v>
      </c>
      <c r="R4253" s="1212"/>
      <c r="S4253" s="1212"/>
    </row>
    <row r="4254" spans="1:19" ht="9.75" hidden="1" customHeight="1">
      <c r="A4254" s="1145"/>
      <c r="B4254" s="1145"/>
      <c r="C4254" s="1144"/>
      <c r="D4254" s="1147"/>
      <c r="E4254" s="1149"/>
      <c r="F4254" s="1213"/>
      <c r="G4254" s="1149"/>
      <c r="H4254" s="1238"/>
      <c r="I4254" s="782"/>
      <c r="J4254" s="1398"/>
      <c r="L4254" s="1399"/>
      <c r="R4254" s="1213"/>
      <c r="S4254" s="1213"/>
    </row>
    <row r="4255" spans="1:19" ht="9.75" hidden="1" customHeight="1">
      <c r="A4255" s="1145"/>
      <c r="B4255" s="1145"/>
      <c r="C4255" s="1144"/>
      <c r="D4255" s="1147"/>
      <c r="E4255" s="1149"/>
      <c r="F4255" s="1213"/>
      <c r="G4255" s="1149"/>
      <c r="H4255" s="1238"/>
      <c r="I4255" s="782"/>
      <c r="J4255" s="1398"/>
      <c r="L4255" s="1399"/>
      <c r="R4255" s="1213"/>
      <c r="S4255" s="1213"/>
    </row>
    <row r="4256" spans="1:19" ht="9.75" hidden="1" customHeight="1">
      <c r="A4256" s="1145"/>
      <c r="B4256" s="1145"/>
      <c r="C4256" s="1144"/>
      <c r="D4256" s="1147"/>
      <c r="E4256" s="1149"/>
      <c r="F4256" s="1213"/>
      <c r="G4256" s="1149"/>
      <c r="H4256" s="1238"/>
      <c r="I4256" s="782"/>
      <c r="J4256" s="1398"/>
      <c r="L4256" s="1399"/>
      <c r="R4256" s="1213"/>
      <c r="S4256" s="1213"/>
    </row>
    <row r="4257" spans="1:19" ht="9.75" hidden="1" customHeight="1">
      <c r="A4257" s="1145"/>
      <c r="B4257" s="1145"/>
      <c r="C4257" s="1144"/>
      <c r="D4257" s="1147"/>
      <c r="E4257" s="1149"/>
      <c r="F4257" s="1214"/>
      <c r="G4257" s="1149"/>
      <c r="H4257" s="1238"/>
      <c r="I4257" s="782"/>
      <c r="J4257" s="1398"/>
      <c r="L4257" s="1399"/>
      <c r="R4257" s="1214"/>
      <c r="S4257" s="1214"/>
    </row>
    <row r="4258" spans="1:19" ht="9.75" hidden="1" customHeight="1">
      <c r="A4258" s="1145"/>
      <c r="B4258" s="1145"/>
      <c r="C4258" s="1144"/>
      <c r="D4258" s="1147"/>
      <c r="E4258" s="1149"/>
      <c r="F4258" s="1212"/>
      <c r="G4258" s="1149">
        <f>+L4258</f>
        <v>0</v>
      </c>
      <c r="H4258" s="1238">
        <f>E4258*G4258</f>
        <v>0</v>
      </c>
      <c r="I4258" s="782"/>
      <c r="J4258" s="1397">
        <f>+F4258</f>
        <v>0</v>
      </c>
      <c r="L4258" s="1399">
        <f>J4258*$L$3</f>
        <v>0</v>
      </c>
      <c r="R4258" s="1212"/>
      <c r="S4258" s="1212"/>
    </row>
    <row r="4259" spans="1:19" ht="9.75" hidden="1" customHeight="1">
      <c r="A4259" s="1145"/>
      <c r="B4259" s="1145"/>
      <c r="C4259" s="1144"/>
      <c r="D4259" s="1147"/>
      <c r="E4259" s="1149"/>
      <c r="F4259" s="1213"/>
      <c r="G4259" s="1149"/>
      <c r="H4259" s="1238"/>
      <c r="I4259" s="782"/>
      <c r="J4259" s="1398"/>
      <c r="L4259" s="1399"/>
      <c r="R4259" s="1213"/>
      <c r="S4259" s="1213"/>
    </row>
    <row r="4260" spans="1:19" ht="9.75" hidden="1" customHeight="1">
      <c r="A4260" s="1145"/>
      <c r="B4260" s="1145"/>
      <c r="C4260" s="1144"/>
      <c r="D4260" s="1147"/>
      <c r="E4260" s="1149"/>
      <c r="F4260" s="1213"/>
      <c r="G4260" s="1149"/>
      <c r="H4260" s="1238"/>
      <c r="I4260" s="782"/>
      <c r="J4260" s="1398"/>
      <c r="L4260" s="1399"/>
      <c r="R4260" s="1213"/>
      <c r="S4260" s="1213"/>
    </row>
    <row r="4261" spans="1:19" ht="9.75" hidden="1" customHeight="1">
      <c r="A4261" s="1145"/>
      <c r="B4261" s="1145"/>
      <c r="C4261" s="1144"/>
      <c r="D4261" s="1147"/>
      <c r="E4261" s="1149"/>
      <c r="F4261" s="1213"/>
      <c r="G4261" s="1149"/>
      <c r="H4261" s="1238"/>
      <c r="I4261" s="782"/>
      <c r="J4261" s="1398"/>
      <c r="L4261" s="1399"/>
      <c r="R4261" s="1213"/>
      <c r="S4261" s="1213"/>
    </row>
    <row r="4262" spans="1:19" ht="9.75" hidden="1" customHeight="1">
      <c r="A4262" s="1145"/>
      <c r="B4262" s="1145"/>
      <c r="C4262" s="1144"/>
      <c r="D4262" s="1147"/>
      <c r="E4262" s="1149"/>
      <c r="F4262" s="1214"/>
      <c r="G4262" s="1149"/>
      <c r="H4262" s="1238"/>
      <c r="I4262" s="782"/>
      <c r="J4262" s="1398"/>
      <c r="L4262" s="1399"/>
      <c r="R4262" s="1214"/>
      <c r="S4262" s="1214"/>
    </row>
    <row r="4263" spans="1:19" ht="9.75" hidden="1" customHeight="1">
      <c r="A4263" s="1145"/>
      <c r="B4263" s="1145"/>
      <c r="C4263" s="1144"/>
      <c r="D4263" s="1147"/>
      <c r="E4263" s="1149"/>
      <c r="F4263" s="1212"/>
      <c r="G4263" s="1149">
        <f>+L4263</f>
        <v>0</v>
      </c>
      <c r="H4263" s="1238">
        <f>E4263*G4263</f>
        <v>0</v>
      </c>
      <c r="I4263" s="782"/>
      <c r="J4263" s="1397">
        <f>+F4263</f>
        <v>0</v>
      </c>
      <c r="L4263" s="1399">
        <f>J4263*$L$3</f>
        <v>0</v>
      </c>
      <c r="R4263" s="1212"/>
      <c r="S4263" s="1212"/>
    </row>
    <row r="4264" spans="1:19" ht="9.75" hidden="1" customHeight="1">
      <c r="A4264" s="1145"/>
      <c r="B4264" s="1145"/>
      <c r="C4264" s="1144"/>
      <c r="D4264" s="1147"/>
      <c r="E4264" s="1149"/>
      <c r="F4264" s="1213"/>
      <c r="G4264" s="1149"/>
      <c r="H4264" s="1238"/>
      <c r="I4264" s="782"/>
      <c r="J4264" s="1398"/>
      <c r="L4264" s="1399"/>
      <c r="R4264" s="1213"/>
      <c r="S4264" s="1213"/>
    </row>
    <row r="4265" spans="1:19" ht="9.75" hidden="1" customHeight="1">
      <c r="A4265" s="1145"/>
      <c r="B4265" s="1145"/>
      <c r="C4265" s="1144"/>
      <c r="D4265" s="1147"/>
      <c r="E4265" s="1149"/>
      <c r="F4265" s="1213"/>
      <c r="G4265" s="1149"/>
      <c r="H4265" s="1238"/>
      <c r="I4265" s="782"/>
      <c r="J4265" s="1398"/>
      <c r="L4265" s="1399"/>
      <c r="R4265" s="1213"/>
      <c r="S4265" s="1213"/>
    </row>
    <row r="4266" spans="1:19" ht="9.75" hidden="1" customHeight="1">
      <c r="A4266" s="1145"/>
      <c r="B4266" s="1145"/>
      <c r="C4266" s="1144"/>
      <c r="D4266" s="1147"/>
      <c r="E4266" s="1149"/>
      <c r="F4266" s="1213"/>
      <c r="G4266" s="1149"/>
      <c r="H4266" s="1238"/>
      <c r="I4266" s="782"/>
      <c r="J4266" s="1398"/>
      <c r="L4266" s="1399"/>
      <c r="R4266" s="1213"/>
      <c r="S4266" s="1213"/>
    </row>
    <row r="4267" spans="1:19" ht="9.75" hidden="1" customHeight="1">
      <c r="A4267" s="1145"/>
      <c r="B4267" s="1145"/>
      <c r="C4267" s="1144"/>
      <c r="D4267" s="1147"/>
      <c r="E4267" s="1149"/>
      <c r="F4267" s="1214"/>
      <c r="G4267" s="1149"/>
      <c r="H4267" s="1238"/>
      <c r="I4267" s="782"/>
      <c r="J4267" s="1398"/>
      <c r="L4267" s="1399"/>
      <c r="R4267" s="1214"/>
      <c r="S4267" s="1214"/>
    </row>
    <row r="4268" spans="1:19" ht="9.75" hidden="1" customHeight="1">
      <c r="A4268" s="1145"/>
      <c r="B4268" s="1145"/>
      <c r="C4268" s="1144"/>
      <c r="D4268" s="1147"/>
      <c r="E4268" s="1149"/>
      <c r="F4268" s="1212"/>
      <c r="G4268" s="1149">
        <f>+L4268</f>
        <v>0</v>
      </c>
      <c r="H4268" s="1238">
        <f>E4268*G4268</f>
        <v>0</v>
      </c>
      <c r="I4268" s="782"/>
      <c r="J4268" s="1397">
        <f>+F4268</f>
        <v>0</v>
      </c>
      <c r="L4268" s="1399">
        <f>J4268*$L$3</f>
        <v>0</v>
      </c>
      <c r="R4268" s="1212"/>
      <c r="S4268" s="1212"/>
    </row>
    <row r="4269" spans="1:19" ht="9.75" hidden="1" customHeight="1">
      <c r="A4269" s="1145"/>
      <c r="B4269" s="1145"/>
      <c r="C4269" s="1144"/>
      <c r="D4269" s="1147"/>
      <c r="E4269" s="1149"/>
      <c r="F4269" s="1213"/>
      <c r="G4269" s="1149"/>
      <c r="H4269" s="1238"/>
      <c r="I4269" s="782"/>
      <c r="J4269" s="1398"/>
      <c r="L4269" s="1399"/>
      <c r="R4269" s="1213"/>
      <c r="S4269" s="1213"/>
    </row>
    <row r="4270" spans="1:19" ht="9.75" hidden="1" customHeight="1">
      <c r="A4270" s="1145"/>
      <c r="B4270" s="1145"/>
      <c r="C4270" s="1144"/>
      <c r="D4270" s="1147"/>
      <c r="E4270" s="1149"/>
      <c r="F4270" s="1213"/>
      <c r="G4270" s="1149"/>
      <c r="H4270" s="1238"/>
      <c r="I4270" s="782"/>
      <c r="J4270" s="1398"/>
      <c r="L4270" s="1399"/>
      <c r="R4270" s="1213"/>
      <c r="S4270" s="1213"/>
    </row>
    <row r="4271" spans="1:19" ht="9.75" hidden="1" customHeight="1">
      <c r="A4271" s="1145"/>
      <c r="B4271" s="1145"/>
      <c r="C4271" s="1144"/>
      <c r="D4271" s="1147"/>
      <c r="E4271" s="1149"/>
      <c r="F4271" s="1213"/>
      <c r="G4271" s="1149"/>
      <c r="H4271" s="1238"/>
      <c r="I4271" s="782"/>
      <c r="J4271" s="1398"/>
      <c r="L4271" s="1399"/>
      <c r="R4271" s="1213"/>
      <c r="S4271" s="1213"/>
    </row>
    <row r="4272" spans="1:19" ht="9.75" hidden="1" customHeight="1">
      <c r="A4272" s="1145"/>
      <c r="B4272" s="1145"/>
      <c r="C4272" s="1144"/>
      <c r="D4272" s="1147"/>
      <c r="E4272" s="1149"/>
      <c r="F4272" s="1214"/>
      <c r="G4272" s="1149"/>
      <c r="H4272" s="1238"/>
      <c r="I4272" s="782"/>
      <c r="J4272" s="1398"/>
      <c r="L4272" s="1399"/>
      <c r="R4272" s="1214"/>
      <c r="S4272" s="1214"/>
    </row>
    <row r="4273" spans="1:19" ht="9.75" hidden="1" customHeight="1">
      <c r="A4273" s="1145"/>
      <c r="B4273" s="1145"/>
      <c r="C4273" s="1415"/>
      <c r="D4273" s="1147"/>
      <c r="E4273" s="1149"/>
      <c r="F4273" s="1212"/>
      <c r="G4273" s="1149">
        <f>+L4273</f>
        <v>0</v>
      </c>
      <c r="H4273" s="1238">
        <f>E4273*G4273</f>
        <v>0</v>
      </c>
      <c r="I4273" s="782"/>
      <c r="J4273" s="1397">
        <f>+F4273</f>
        <v>0</v>
      </c>
      <c r="L4273" s="1399">
        <f>J4273*$L$3</f>
        <v>0</v>
      </c>
      <c r="R4273" s="1212"/>
      <c r="S4273" s="1212"/>
    </row>
    <row r="4274" spans="1:19" ht="9.75" hidden="1" customHeight="1">
      <c r="A4274" s="1145"/>
      <c r="B4274" s="1145"/>
      <c r="C4274" s="1415"/>
      <c r="D4274" s="1147"/>
      <c r="E4274" s="1149"/>
      <c r="F4274" s="1213"/>
      <c r="G4274" s="1149"/>
      <c r="H4274" s="1238"/>
      <c r="I4274" s="782"/>
      <c r="J4274" s="1398"/>
      <c r="L4274" s="1399"/>
      <c r="R4274" s="1213"/>
      <c r="S4274" s="1213"/>
    </row>
    <row r="4275" spans="1:19" ht="9.75" hidden="1" customHeight="1">
      <c r="A4275" s="1145"/>
      <c r="B4275" s="1145"/>
      <c r="C4275" s="1415"/>
      <c r="D4275" s="1147"/>
      <c r="E4275" s="1149"/>
      <c r="F4275" s="1213"/>
      <c r="G4275" s="1149"/>
      <c r="H4275" s="1238"/>
      <c r="I4275" s="782"/>
      <c r="J4275" s="1398"/>
      <c r="L4275" s="1399"/>
      <c r="R4275" s="1213"/>
      <c r="S4275" s="1213"/>
    </row>
    <row r="4276" spans="1:19" ht="9.75" hidden="1" customHeight="1">
      <c r="A4276" s="1145"/>
      <c r="B4276" s="1145"/>
      <c r="C4276" s="1415"/>
      <c r="D4276" s="1147"/>
      <c r="E4276" s="1149"/>
      <c r="F4276" s="1213"/>
      <c r="G4276" s="1149"/>
      <c r="H4276" s="1238"/>
      <c r="I4276" s="782"/>
      <c r="J4276" s="1398"/>
      <c r="L4276" s="1399"/>
      <c r="R4276" s="1213"/>
      <c r="S4276" s="1213"/>
    </row>
    <row r="4277" spans="1:19" ht="9.75" hidden="1" customHeight="1">
      <c r="A4277" s="1145"/>
      <c r="B4277" s="1145"/>
      <c r="C4277" s="1415"/>
      <c r="D4277" s="1147"/>
      <c r="E4277" s="1149"/>
      <c r="F4277" s="1214"/>
      <c r="G4277" s="1149"/>
      <c r="H4277" s="1238"/>
      <c r="I4277" s="782"/>
      <c r="J4277" s="1398"/>
      <c r="L4277" s="1399"/>
      <c r="R4277" s="1214"/>
      <c r="S4277" s="1214"/>
    </row>
    <row r="4278" spans="1:19" ht="9.75" hidden="1" customHeight="1">
      <c r="A4278" s="1145"/>
      <c r="B4278" s="1145"/>
      <c r="C4278" s="1415"/>
      <c r="D4278" s="1147"/>
      <c r="E4278" s="1149"/>
      <c r="F4278" s="1212"/>
      <c r="G4278" s="1149">
        <f>+L4278</f>
        <v>0</v>
      </c>
      <c r="H4278" s="1238">
        <f>E4278*G4278</f>
        <v>0</v>
      </c>
      <c r="I4278" s="782"/>
      <c r="J4278" s="1397">
        <f>+F4278</f>
        <v>0</v>
      </c>
      <c r="L4278" s="1399">
        <f>J4278*$L$3</f>
        <v>0</v>
      </c>
      <c r="R4278" s="1212"/>
      <c r="S4278" s="1212"/>
    </row>
    <row r="4279" spans="1:19" ht="9.75" hidden="1" customHeight="1">
      <c r="A4279" s="1145"/>
      <c r="B4279" s="1145"/>
      <c r="C4279" s="1415"/>
      <c r="D4279" s="1147"/>
      <c r="E4279" s="1149"/>
      <c r="F4279" s="1213"/>
      <c r="G4279" s="1149"/>
      <c r="H4279" s="1238"/>
      <c r="I4279" s="782"/>
      <c r="J4279" s="1398"/>
      <c r="L4279" s="1399"/>
      <c r="R4279" s="1213"/>
      <c r="S4279" s="1213"/>
    </row>
    <row r="4280" spans="1:19" ht="9.75" hidden="1" customHeight="1">
      <c r="A4280" s="1145"/>
      <c r="B4280" s="1145"/>
      <c r="C4280" s="1415"/>
      <c r="D4280" s="1147"/>
      <c r="E4280" s="1149"/>
      <c r="F4280" s="1213"/>
      <c r="G4280" s="1149"/>
      <c r="H4280" s="1238"/>
      <c r="I4280" s="782"/>
      <c r="J4280" s="1398"/>
      <c r="L4280" s="1399"/>
      <c r="R4280" s="1213"/>
      <c r="S4280" s="1213"/>
    </row>
    <row r="4281" spans="1:19" ht="9.75" hidden="1" customHeight="1">
      <c r="A4281" s="1145"/>
      <c r="B4281" s="1145"/>
      <c r="C4281" s="1415"/>
      <c r="D4281" s="1147"/>
      <c r="E4281" s="1149"/>
      <c r="F4281" s="1213"/>
      <c r="G4281" s="1149"/>
      <c r="H4281" s="1238"/>
      <c r="I4281" s="782"/>
      <c r="J4281" s="1398"/>
      <c r="L4281" s="1399"/>
      <c r="R4281" s="1213"/>
      <c r="S4281" s="1213"/>
    </row>
    <row r="4282" spans="1:19" ht="9.75" hidden="1" customHeight="1">
      <c r="A4282" s="1145"/>
      <c r="B4282" s="1145"/>
      <c r="C4282" s="1415"/>
      <c r="D4282" s="1147"/>
      <c r="E4282" s="1149"/>
      <c r="F4282" s="1214"/>
      <c r="G4282" s="1149"/>
      <c r="H4282" s="1238"/>
      <c r="I4282" s="782"/>
      <c r="J4282" s="1398"/>
      <c r="L4282" s="1399"/>
      <c r="R4282" s="1214"/>
      <c r="S4282" s="1214"/>
    </row>
    <row r="4283" spans="1:19" ht="9.75" hidden="1" customHeight="1">
      <c r="A4283" s="1145"/>
      <c r="B4283" s="1145"/>
      <c r="C4283" s="1144"/>
      <c r="D4283" s="1147"/>
      <c r="E4283" s="1149"/>
      <c r="F4283" s="1212"/>
      <c r="G4283" s="1149">
        <f>+L4283</f>
        <v>0</v>
      </c>
      <c r="H4283" s="1238">
        <f>E4283*G4283</f>
        <v>0</v>
      </c>
      <c r="I4283" s="782"/>
      <c r="J4283" s="1397">
        <f>+F4283</f>
        <v>0</v>
      </c>
      <c r="L4283" s="1399">
        <f>J4283*$L$3</f>
        <v>0</v>
      </c>
      <c r="R4283" s="1212"/>
      <c r="S4283" s="1212"/>
    </row>
    <row r="4284" spans="1:19" ht="9.75" hidden="1" customHeight="1">
      <c r="A4284" s="1145"/>
      <c r="B4284" s="1145"/>
      <c r="C4284" s="1144"/>
      <c r="D4284" s="1147"/>
      <c r="E4284" s="1149"/>
      <c r="F4284" s="1213"/>
      <c r="G4284" s="1149"/>
      <c r="H4284" s="1238"/>
      <c r="I4284" s="782"/>
      <c r="J4284" s="1398"/>
      <c r="L4284" s="1399"/>
      <c r="R4284" s="1213"/>
      <c r="S4284" s="1213"/>
    </row>
    <row r="4285" spans="1:19" ht="9.75" hidden="1" customHeight="1">
      <c r="A4285" s="1145"/>
      <c r="B4285" s="1145"/>
      <c r="C4285" s="1144"/>
      <c r="D4285" s="1147"/>
      <c r="E4285" s="1149"/>
      <c r="F4285" s="1213"/>
      <c r="G4285" s="1149"/>
      <c r="H4285" s="1238"/>
      <c r="I4285" s="782"/>
      <c r="J4285" s="1398"/>
      <c r="L4285" s="1399"/>
      <c r="R4285" s="1213"/>
      <c r="S4285" s="1213"/>
    </row>
    <row r="4286" spans="1:19" ht="9.75" hidden="1" customHeight="1">
      <c r="A4286" s="1145"/>
      <c r="B4286" s="1145"/>
      <c r="C4286" s="1144"/>
      <c r="D4286" s="1147"/>
      <c r="E4286" s="1149"/>
      <c r="F4286" s="1213"/>
      <c r="G4286" s="1149"/>
      <c r="H4286" s="1238"/>
      <c r="I4286" s="782"/>
      <c r="J4286" s="1398"/>
      <c r="L4286" s="1399"/>
      <c r="R4286" s="1213"/>
      <c r="S4286" s="1213"/>
    </row>
    <row r="4287" spans="1:19" ht="7.5" hidden="1" customHeight="1">
      <c r="A4287" s="1145"/>
      <c r="B4287" s="1145"/>
      <c r="C4287" s="1144"/>
      <c r="D4287" s="1147"/>
      <c r="E4287" s="1149"/>
      <c r="F4287" s="1214"/>
      <c r="G4287" s="1149"/>
      <c r="H4287" s="1238"/>
      <c r="I4287" s="782"/>
      <c r="J4287" s="1398"/>
      <c r="L4287" s="1399"/>
      <c r="R4287" s="1214"/>
      <c r="S4287" s="1214"/>
    </row>
    <row r="4288" spans="1:19" ht="9.75" hidden="1" customHeight="1">
      <c r="A4288" s="1145"/>
      <c r="B4288" s="1145"/>
      <c r="C4288" s="1144"/>
      <c r="D4288" s="1147"/>
      <c r="E4288" s="1149"/>
      <c r="F4288" s="1212"/>
      <c r="G4288" s="1149">
        <f>+L4288</f>
        <v>0</v>
      </c>
      <c r="H4288" s="1238">
        <f>E4288*G4288</f>
        <v>0</v>
      </c>
      <c r="I4288" s="782"/>
      <c r="J4288" s="1397">
        <f>+F4288</f>
        <v>0</v>
      </c>
      <c r="L4288" s="1399">
        <f>J4288*$L$3</f>
        <v>0</v>
      </c>
      <c r="R4288" s="1212"/>
      <c r="S4288" s="1212"/>
    </row>
    <row r="4289" spans="1:19" ht="9.75" hidden="1" customHeight="1">
      <c r="A4289" s="1145"/>
      <c r="B4289" s="1145"/>
      <c r="C4289" s="1144"/>
      <c r="D4289" s="1147"/>
      <c r="E4289" s="1149"/>
      <c r="F4289" s="1213"/>
      <c r="G4289" s="1149"/>
      <c r="H4289" s="1238"/>
      <c r="I4289" s="782"/>
      <c r="J4289" s="1398"/>
      <c r="L4289" s="1399"/>
      <c r="R4289" s="1213"/>
      <c r="S4289" s="1213"/>
    </row>
    <row r="4290" spans="1:19" ht="9.75" hidden="1" customHeight="1">
      <c r="A4290" s="1145"/>
      <c r="B4290" s="1145"/>
      <c r="C4290" s="1144"/>
      <c r="D4290" s="1147"/>
      <c r="E4290" s="1149"/>
      <c r="F4290" s="1213"/>
      <c r="G4290" s="1149"/>
      <c r="H4290" s="1238"/>
      <c r="I4290" s="782"/>
      <c r="J4290" s="1398"/>
      <c r="L4290" s="1399"/>
      <c r="R4290" s="1213"/>
      <c r="S4290" s="1213"/>
    </row>
    <row r="4291" spans="1:19" ht="9.75" hidden="1" customHeight="1">
      <c r="A4291" s="1145"/>
      <c r="B4291" s="1145"/>
      <c r="C4291" s="1144"/>
      <c r="D4291" s="1147"/>
      <c r="E4291" s="1149"/>
      <c r="F4291" s="1213"/>
      <c r="G4291" s="1149"/>
      <c r="H4291" s="1238"/>
      <c r="I4291" s="782"/>
      <c r="J4291" s="1398"/>
      <c r="L4291" s="1399"/>
      <c r="R4291" s="1213"/>
      <c r="S4291" s="1213"/>
    </row>
    <row r="4292" spans="1:19" ht="9.75" hidden="1" customHeight="1">
      <c r="A4292" s="1145"/>
      <c r="B4292" s="1145"/>
      <c r="C4292" s="1144"/>
      <c r="D4292" s="1147"/>
      <c r="E4292" s="1149"/>
      <c r="F4292" s="1214"/>
      <c r="G4292" s="1149"/>
      <c r="H4292" s="1238"/>
      <c r="I4292" s="782"/>
      <c r="J4292" s="1398"/>
      <c r="L4292" s="1399"/>
      <c r="R4292" s="1214"/>
      <c r="S4292" s="1214"/>
    </row>
    <row r="4293" spans="1:19" ht="9.75" hidden="1" customHeight="1">
      <c r="A4293" s="1145"/>
      <c r="B4293" s="1145"/>
      <c r="C4293" s="1144"/>
      <c r="D4293" s="1147"/>
      <c r="E4293" s="1149"/>
      <c r="F4293" s="1212"/>
      <c r="G4293" s="1149">
        <f>+L4293</f>
        <v>0</v>
      </c>
      <c r="H4293" s="1238">
        <f>E4293*G4293</f>
        <v>0</v>
      </c>
      <c r="I4293" s="782"/>
      <c r="J4293" s="1397">
        <f>+F4293</f>
        <v>0</v>
      </c>
      <c r="L4293" s="1399">
        <f>J4293*$L$3</f>
        <v>0</v>
      </c>
      <c r="R4293" s="1212"/>
      <c r="S4293" s="1212"/>
    </row>
    <row r="4294" spans="1:19" ht="9.75" hidden="1" customHeight="1">
      <c r="A4294" s="1145"/>
      <c r="B4294" s="1145"/>
      <c r="C4294" s="1144"/>
      <c r="D4294" s="1147"/>
      <c r="E4294" s="1149"/>
      <c r="F4294" s="1213"/>
      <c r="G4294" s="1149"/>
      <c r="H4294" s="1238"/>
      <c r="I4294" s="782"/>
      <c r="J4294" s="1398"/>
      <c r="L4294" s="1399"/>
      <c r="R4294" s="1213"/>
      <c r="S4294" s="1213"/>
    </row>
    <row r="4295" spans="1:19" ht="9.75" hidden="1" customHeight="1">
      <c r="A4295" s="1145"/>
      <c r="B4295" s="1145"/>
      <c r="C4295" s="1144"/>
      <c r="D4295" s="1147"/>
      <c r="E4295" s="1149"/>
      <c r="F4295" s="1213"/>
      <c r="G4295" s="1149"/>
      <c r="H4295" s="1238"/>
      <c r="I4295" s="782"/>
      <c r="J4295" s="1398"/>
      <c r="L4295" s="1399"/>
      <c r="R4295" s="1213"/>
      <c r="S4295" s="1213"/>
    </row>
    <row r="4296" spans="1:19" ht="9.75" hidden="1" customHeight="1">
      <c r="A4296" s="1145"/>
      <c r="B4296" s="1145"/>
      <c r="C4296" s="1144"/>
      <c r="D4296" s="1147"/>
      <c r="E4296" s="1149"/>
      <c r="F4296" s="1213"/>
      <c r="G4296" s="1149"/>
      <c r="H4296" s="1238"/>
      <c r="I4296" s="782"/>
      <c r="J4296" s="1398"/>
      <c r="L4296" s="1399"/>
      <c r="R4296" s="1213"/>
      <c r="S4296" s="1213"/>
    </row>
    <row r="4297" spans="1:19" ht="9.75" hidden="1" customHeight="1">
      <c r="A4297" s="1145"/>
      <c r="B4297" s="1145"/>
      <c r="C4297" s="1144"/>
      <c r="D4297" s="1147"/>
      <c r="E4297" s="1149"/>
      <c r="F4297" s="1214"/>
      <c r="G4297" s="1149"/>
      <c r="H4297" s="1238"/>
      <c r="I4297" s="782"/>
      <c r="J4297" s="1398"/>
      <c r="L4297" s="1399"/>
      <c r="R4297" s="1214"/>
      <c r="S4297" s="1214"/>
    </row>
    <row r="4298" spans="1:19" ht="9.75" hidden="1" customHeight="1">
      <c r="A4298" s="1145"/>
      <c r="B4298" s="1145"/>
      <c r="C4298" s="1144"/>
      <c r="D4298" s="1147"/>
      <c r="E4298" s="1149"/>
      <c r="F4298" s="1212"/>
      <c r="G4298" s="1149">
        <f>+L4298</f>
        <v>0</v>
      </c>
      <c r="H4298" s="1238">
        <f>E4298*G4298</f>
        <v>0</v>
      </c>
      <c r="I4298" s="782"/>
      <c r="J4298" s="1397">
        <f>+F4298</f>
        <v>0</v>
      </c>
      <c r="L4298" s="1399">
        <f>J4298*$L$3</f>
        <v>0</v>
      </c>
      <c r="R4298" s="1212"/>
      <c r="S4298" s="1212"/>
    </row>
    <row r="4299" spans="1:19" ht="9.75" hidden="1" customHeight="1">
      <c r="A4299" s="1145"/>
      <c r="B4299" s="1145"/>
      <c r="C4299" s="1144"/>
      <c r="D4299" s="1147"/>
      <c r="E4299" s="1149"/>
      <c r="F4299" s="1213"/>
      <c r="G4299" s="1149"/>
      <c r="H4299" s="1238"/>
      <c r="I4299" s="782"/>
      <c r="J4299" s="1398"/>
      <c r="L4299" s="1399"/>
      <c r="R4299" s="1213"/>
      <c r="S4299" s="1213"/>
    </row>
    <row r="4300" spans="1:19" ht="9.75" hidden="1" customHeight="1">
      <c r="A4300" s="1145"/>
      <c r="B4300" s="1145"/>
      <c r="C4300" s="1144"/>
      <c r="D4300" s="1147"/>
      <c r="E4300" s="1149"/>
      <c r="F4300" s="1213"/>
      <c r="G4300" s="1149"/>
      <c r="H4300" s="1238"/>
      <c r="I4300" s="782"/>
      <c r="J4300" s="1398"/>
      <c r="L4300" s="1399"/>
      <c r="R4300" s="1213"/>
      <c r="S4300" s="1213"/>
    </row>
    <row r="4301" spans="1:19" ht="9.75" hidden="1" customHeight="1">
      <c r="A4301" s="1145"/>
      <c r="B4301" s="1145"/>
      <c r="C4301" s="1144"/>
      <c r="D4301" s="1147"/>
      <c r="E4301" s="1149"/>
      <c r="F4301" s="1213"/>
      <c r="G4301" s="1149"/>
      <c r="H4301" s="1238"/>
      <c r="I4301" s="782"/>
      <c r="J4301" s="1398"/>
      <c r="L4301" s="1399"/>
      <c r="R4301" s="1213"/>
      <c r="S4301" s="1213"/>
    </row>
    <row r="4302" spans="1:19" ht="9.75" hidden="1" customHeight="1">
      <c r="A4302" s="1145"/>
      <c r="B4302" s="1145"/>
      <c r="C4302" s="1144"/>
      <c r="D4302" s="1147"/>
      <c r="E4302" s="1149"/>
      <c r="F4302" s="1214"/>
      <c r="G4302" s="1149"/>
      <c r="H4302" s="1238"/>
      <c r="I4302" s="782"/>
      <c r="J4302" s="1398"/>
      <c r="L4302" s="1399"/>
      <c r="R4302" s="1214"/>
      <c r="S4302" s="1214"/>
    </row>
    <row r="4303" spans="1:19" ht="9.75" hidden="1" customHeight="1">
      <c r="A4303" s="1145"/>
      <c r="B4303" s="1145"/>
      <c r="C4303" s="1144"/>
      <c r="D4303" s="1147"/>
      <c r="E4303" s="1149"/>
      <c r="F4303" s="1212"/>
      <c r="G4303" s="1149">
        <f>+L4303</f>
        <v>0</v>
      </c>
      <c r="H4303" s="1238">
        <f>E4303*G4303</f>
        <v>0</v>
      </c>
      <c r="I4303" s="782"/>
      <c r="J4303" s="1397">
        <f>+F4303</f>
        <v>0</v>
      </c>
      <c r="L4303" s="1399">
        <f>J4303*$L$3</f>
        <v>0</v>
      </c>
      <c r="R4303" s="1212"/>
      <c r="S4303" s="1212"/>
    </row>
    <row r="4304" spans="1:19" ht="9.75" hidden="1" customHeight="1">
      <c r="A4304" s="1145"/>
      <c r="B4304" s="1145"/>
      <c r="C4304" s="1144"/>
      <c r="D4304" s="1147"/>
      <c r="E4304" s="1149"/>
      <c r="F4304" s="1213"/>
      <c r="G4304" s="1149"/>
      <c r="H4304" s="1238"/>
      <c r="I4304" s="782"/>
      <c r="J4304" s="1398"/>
      <c r="L4304" s="1399"/>
      <c r="R4304" s="1213"/>
      <c r="S4304" s="1213"/>
    </row>
    <row r="4305" spans="1:19" ht="9.75" hidden="1" customHeight="1">
      <c r="A4305" s="1145"/>
      <c r="B4305" s="1145"/>
      <c r="C4305" s="1144"/>
      <c r="D4305" s="1147"/>
      <c r="E4305" s="1149"/>
      <c r="F4305" s="1213"/>
      <c r="G4305" s="1149"/>
      <c r="H4305" s="1238"/>
      <c r="I4305" s="782"/>
      <c r="J4305" s="1398"/>
      <c r="L4305" s="1399"/>
      <c r="R4305" s="1213"/>
      <c r="S4305" s="1213"/>
    </row>
    <row r="4306" spans="1:19" ht="9.75" hidden="1" customHeight="1">
      <c r="A4306" s="1145"/>
      <c r="B4306" s="1145"/>
      <c r="C4306" s="1144"/>
      <c r="D4306" s="1147"/>
      <c r="E4306" s="1149"/>
      <c r="F4306" s="1213"/>
      <c r="G4306" s="1149"/>
      <c r="H4306" s="1238"/>
      <c r="I4306" s="782"/>
      <c r="J4306" s="1398"/>
      <c r="L4306" s="1399"/>
      <c r="R4306" s="1213"/>
      <c r="S4306" s="1213"/>
    </row>
    <row r="4307" spans="1:19" ht="9.75" hidden="1" customHeight="1">
      <c r="A4307" s="1145"/>
      <c r="B4307" s="1145"/>
      <c r="C4307" s="1144"/>
      <c r="D4307" s="1147"/>
      <c r="E4307" s="1149"/>
      <c r="F4307" s="1214"/>
      <c r="G4307" s="1149"/>
      <c r="H4307" s="1238"/>
      <c r="I4307" s="782"/>
      <c r="J4307" s="1398"/>
      <c r="L4307" s="1399"/>
      <c r="R4307" s="1214"/>
      <c r="S4307" s="1214"/>
    </row>
    <row r="4308" spans="1:19" ht="9.75" hidden="1" customHeight="1">
      <c r="A4308" s="1145"/>
      <c r="B4308" s="1145"/>
      <c r="C4308" s="1415"/>
      <c r="D4308" s="1147"/>
      <c r="E4308" s="1149"/>
      <c r="F4308" s="1212"/>
      <c r="G4308" s="1149">
        <f>+L4308</f>
        <v>0</v>
      </c>
      <c r="H4308" s="1238">
        <f>E4308*G4308</f>
        <v>0</v>
      </c>
      <c r="I4308" s="782"/>
      <c r="J4308" s="1397">
        <f>+F4308</f>
        <v>0</v>
      </c>
      <c r="L4308" s="1399">
        <f>J4308*$L$3</f>
        <v>0</v>
      </c>
      <c r="R4308" s="1212"/>
      <c r="S4308" s="1212"/>
    </row>
    <row r="4309" spans="1:19" ht="9.75" hidden="1" customHeight="1">
      <c r="A4309" s="1145"/>
      <c r="B4309" s="1145"/>
      <c r="C4309" s="1415"/>
      <c r="D4309" s="1147"/>
      <c r="E4309" s="1149"/>
      <c r="F4309" s="1213"/>
      <c r="G4309" s="1149"/>
      <c r="H4309" s="1238"/>
      <c r="I4309" s="782"/>
      <c r="J4309" s="1398"/>
      <c r="L4309" s="1399"/>
      <c r="R4309" s="1213"/>
      <c r="S4309" s="1213"/>
    </row>
    <row r="4310" spans="1:19" ht="9.75" hidden="1" customHeight="1">
      <c r="A4310" s="1145"/>
      <c r="B4310" s="1145"/>
      <c r="C4310" s="1415"/>
      <c r="D4310" s="1147"/>
      <c r="E4310" s="1149"/>
      <c r="F4310" s="1213"/>
      <c r="G4310" s="1149"/>
      <c r="H4310" s="1238"/>
      <c r="I4310" s="782"/>
      <c r="J4310" s="1398"/>
      <c r="L4310" s="1399"/>
      <c r="R4310" s="1213"/>
      <c r="S4310" s="1213"/>
    </row>
    <row r="4311" spans="1:19" ht="9.75" hidden="1" customHeight="1">
      <c r="A4311" s="1145"/>
      <c r="B4311" s="1145"/>
      <c r="C4311" s="1415"/>
      <c r="D4311" s="1147"/>
      <c r="E4311" s="1149"/>
      <c r="F4311" s="1213"/>
      <c r="G4311" s="1149"/>
      <c r="H4311" s="1238"/>
      <c r="I4311" s="782"/>
      <c r="J4311" s="1398"/>
      <c r="L4311" s="1399"/>
      <c r="R4311" s="1213"/>
      <c r="S4311" s="1213"/>
    </row>
    <row r="4312" spans="1:19" ht="9.75" hidden="1" customHeight="1">
      <c r="A4312" s="1145"/>
      <c r="B4312" s="1145"/>
      <c r="C4312" s="1415"/>
      <c r="D4312" s="1147"/>
      <c r="E4312" s="1149"/>
      <c r="F4312" s="1214"/>
      <c r="G4312" s="1149"/>
      <c r="H4312" s="1238"/>
      <c r="I4312" s="782"/>
      <c r="J4312" s="1398"/>
      <c r="L4312" s="1399"/>
      <c r="R4312" s="1214"/>
      <c r="S4312" s="1214"/>
    </row>
    <row r="4313" spans="1:19" ht="9.75" hidden="1" customHeight="1">
      <c r="A4313" s="1145"/>
      <c r="B4313" s="1145"/>
      <c r="C4313" s="1415"/>
      <c r="D4313" s="1147"/>
      <c r="E4313" s="1149"/>
      <c r="F4313" s="1212"/>
      <c r="G4313" s="1149">
        <f>+L4313</f>
        <v>0</v>
      </c>
      <c r="H4313" s="1238">
        <f>E4313*G4313</f>
        <v>0</v>
      </c>
      <c r="I4313" s="782"/>
      <c r="J4313" s="1397">
        <f>+F4313</f>
        <v>0</v>
      </c>
      <c r="L4313" s="1399">
        <f>J4313*$L$3</f>
        <v>0</v>
      </c>
      <c r="R4313" s="1212"/>
      <c r="S4313" s="1212"/>
    </row>
    <row r="4314" spans="1:19" ht="9.75" hidden="1" customHeight="1">
      <c r="A4314" s="1145"/>
      <c r="B4314" s="1145"/>
      <c r="C4314" s="1415"/>
      <c r="D4314" s="1147"/>
      <c r="E4314" s="1149"/>
      <c r="F4314" s="1213"/>
      <c r="G4314" s="1149"/>
      <c r="H4314" s="1238"/>
      <c r="I4314" s="782"/>
      <c r="J4314" s="1398"/>
      <c r="L4314" s="1399"/>
      <c r="R4314" s="1213"/>
      <c r="S4314" s="1213"/>
    </row>
    <row r="4315" spans="1:19" ht="9.75" hidden="1" customHeight="1">
      <c r="A4315" s="1145"/>
      <c r="B4315" s="1145"/>
      <c r="C4315" s="1415"/>
      <c r="D4315" s="1147"/>
      <c r="E4315" s="1149"/>
      <c r="F4315" s="1213"/>
      <c r="G4315" s="1149"/>
      <c r="H4315" s="1238"/>
      <c r="I4315" s="782"/>
      <c r="J4315" s="1398"/>
      <c r="L4315" s="1399"/>
      <c r="R4315" s="1213"/>
      <c r="S4315" s="1213"/>
    </row>
    <row r="4316" spans="1:19" ht="9.75" hidden="1" customHeight="1">
      <c r="A4316" s="1145"/>
      <c r="B4316" s="1145"/>
      <c r="C4316" s="1415"/>
      <c r="D4316" s="1147"/>
      <c r="E4316" s="1149"/>
      <c r="F4316" s="1213"/>
      <c r="G4316" s="1149"/>
      <c r="H4316" s="1238"/>
      <c r="I4316" s="782"/>
      <c r="J4316" s="1398"/>
      <c r="L4316" s="1399"/>
      <c r="R4316" s="1213"/>
      <c r="S4316" s="1213"/>
    </row>
    <row r="4317" spans="1:19" ht="9.75" hidden="1" customHeight="1">
      <c r="A4317" s="1145"/>
      <c r="B4317" s="1145"/>
      <c r="C4317" s="1415"/>
      <c r="D4317" s="1147"/>
      <c r="E4317" s="1149"/>
      <c r="F4317" s="1214"/>
      <c r="G4317" s="1149"/>
      <c r="H4317" s="1238"/>
      <c r="I4317" s="782"/>
      <c r="J4317" s="1398"/>
      <c r="L4317" s="1399"/>
      <c r="R4317" s="1214"/>
      <c r="S4317" s="1214"/>
    </row>
    <row r="4318" spans="1:19" ht="9.75" hidden="1" customHeight="1">
      <c r="A4318" s="1145"/>
      <c r="B4318" s="1145"/>
      <c r="C4318" s="1144"/>
      <c r="D4318" s="1147"/>
      <c r="E4318" s="1149"/>
      <c r="F4318" s="1212"/>
      <c r="G4318" s="1149">
        <f>+L4318</f>
        <v>0</v>
      </c>
      <c r="H4318" s="1238">
        <f>E4318*G4318</f>
        <v>0</v>
      </c>
      <c r="I4318" s="782"/>
      <c r="J4318" s="1397">
        <f>+F4318</f>
        <v>0</v>
      </c>
      <c r="L4318" s="1399">
        <f>J4318*$L$3</f>
        <v>0</v>
      </c>
      <c r="R4318" s="1212"/>
      <c r="S4318" s="1212"/>
    </row>
    <row r="4319" spans="1:19" ht="9.75" hidden="1" customHeight="1">
      <c r="A4319" s="1145"/>
      <c r="B4319" s="1145"/>
      <c r="C4319" s="1144"/>
      <c r="D4319" s="1147"/>
      <c r="E4319" s="1149"/>
      <c r="F4319" s="1213"/>
      <c r="G4319" s="1149"/>
      <c r="H4319" s="1238"/>
      <c r="I4319" s="782"/>
      <c r="J4319" s="1398"/>
      <c r="L4319" s="1399"/>
      <c r="R4319" s="1213"/>
      <c r="S4319" s="1213"/>
    </row>
    <row r="4320" spans="1:19" ht="9.75" hidden="1" customHeight="1">
      <c r="A4320" s="1145"/>
      <c r="B4320" s="1145"/>
      <c r="C4320" s="1144"/>
      <c r="D4320" s="1147"/>
      <c r="E4320" s="1149"/>
      <c r="F4320" s="1213"/>
      <c r="G4320" s="1149"/>
      <c r="H4320" s="1238"/>
      <c r="I4320" s="782"/>
      <c r="J4320" s="1398"/>
      <c r="L4320" s="1399"/>
      <c r="R4320" s="1213"/>
      <c r="S4320" s="1213"/>
    </row>
    <row r="4321" spans="1:19" ht="9.75" hidden="1" customHeight="1">
      <c r="A4321" s="1145"/>
      <c r="B4321" s="1145"/>
      <c r="C4321" s="1144"/>
      <c r="D4321" s="1147"/>
      <c r="E4321" s="1149"/>
      <c r="F4321" s="1213"/>
      <c r="G4321" s="1149"/>
      <c r="H4321" s="1238"/>
      <c r="I4321" s="782"/>
      <c r="J4321" s="1398"/>
      <c r="L4321" s="1399"/>
      <c r="R4321" s="1213"/>
      <c r="S4321" s="1213"/>
    </row>
    <row r="4322" spans="1:19" ht="9.75" hidden="1" customHeight="1">
      <c r="A4322" s="1145"/>
      <c r="B4322" s="1145"/>
      <c r="C4322" s="1144"/>
      <c r="D4322" s="1147"/>
      <c r="E4322" s="1149"/>
      <c r="F4322" s="1214"/>
      <c r="G4322" s="1149"/>
      <c r="H4322" s="1238"/>
      <c r="I4322" s="782"/>
      <c r="J4322" s="1398"/>
      <c r="L4322" s="1399"/>
      <c r="R4322" s="1214"/>
      <c r="S4322" s="1214"/>
    </row>
    <row r="4323" spans="1:19" ht="9.75" hidden="1" customHeight="1">
      <c r="A4323" s="1145"/>
      <c r="B4323" s="1145"/>
      <c r="C4323" s="1144"/>
      <c r="D4323" s="1147"/>
      <c r="E4323" s="1149"/>
      <c r="F4323" s="1212"/>
      <c r="G4323" s="1149">
        <f>+L4323</f>
        <v>0</v>
      </c>
      <c r="H4323" s="1238">
        <f>E4323*G4323</f>
        <v>0</v>
      </c>
      <c r="I4323" s="782"/>
      <c r="J4323" s="1397">
        <f>+F4323</f>
        <v>0</v>
      </c>
      <c r="L4323" s="1399">
        <f>J4323*$L$3</f>
        <v>0</v>
      </c>
      <c r="R4323" s="1212"/>
      <c r="S4323" s="1212"/>
    </row>
    <row r="4324" spans="1:19" ht="9.75" hidden="1" customHeight="1">
      <c r="A4324" s="1145"/>
      <c r="B4324" s="1145"/>
      <c r="C4324" s="1144"/>
      <c r="D4324" s="1147"/>
      <c r="E4324" s="1149"/>
      <c r="F4324" s="1213"/>
      <c r="G4324" s="1149"/>
      <c r="H4324" s="1238"/>
      <c r="I4324" s="782"/>
      <c r="J4324" s="1398"/>
      <c r="L4324" s="1399"/>
      <c r="R4324" s="1213"/>
      <c r="S4324" s="1213"/>
    </row>
    <row r="4325" spans="1:19" ht="9.75" hidden="1" customHeight="1">
      <c r="A4325" s="1145"/>
      <c r="B4325" s="1145"/>
      <c r="C4325" s="1144"/>
      <c r="D4325" s="1147"/>
      <c r="E4325" s="1149"/>
      <c r="F4325" s="1213"/>
      <c r="G4325" s="1149"/>
      <c r="H4325" s="1238"/>
      <c r="I4325" s="782"/>
      <c r="J4325" s="1398"/>
      <c r="L4325" s="1399"/>
      <c r="R4325" s="1213"/>
      <c r="S4325" s="1213"/>
    </row>
    <row r="4326" spans="1:19" ht="9.75" hidden="1" customHeight="1">
      <c r="A4326" s="1145"/>
      <c r="B4326" s="1145"/>
      <c r="C4326" s="1144"/>
      <c r="D4326" s="1147"/>
      <c r="E4326" s="1149"/>
      <c r="F4326" s="1213"/>
      <c r="G4326" s="1149"/>
      <c r="H4326" s="1238"/>
      <c r="I4326" s="782"/>
      <c r="J4326" s="1398"/>
      <c r="L4326" s="1399"/>
      <c r="R4326" s="1213"/>
      <c r="S4326" s="1213"/>
    </row>
    <row r="4327" spans="1:19" ht="9.75" hidden="1" customHeight="1">
      <c r="A4327" s="1145"/>
      <c r="B4327" s="1145"/>
      <c r="C4327" s="1144"/>
      <c r="D4327" s="1147"/>
      <c r="E4327" s="1149"/>
      <c r="F4327" s="1214"/>
      <c r="G4327" s="1149"/>
      <c r="H4327" s="1238"/>
      <c r="I4327" s="782"/>
      <c r="J4327" s="1398"/>
      <c r="L4327" s="1399"/>
      <c r="R4327" s="1214"/>
      <c r="S4327" s="1214"/>
    </row>
    <row r="4328" spans="1:19" ht="9.75" hidden="1" customHeight="1">
      <c r="A4328" s="1145"/>
      <c r="B4328" s="1145"/>
      <c r="C4328" s="1144"/>
      <c r="D4328" s="1147"/>
      <c r="E4328" s="1149"/>
      <c r="F4328" s="1212"/>
      <c r="G4328" s="1149">
        <f>+L4328</f>
        <v>0</v>
      </c>
      <c r="H4328" s="1238">
        <f>E4328*G4328</f>
        <v>0</v>
      </c>
      <c r="I4328" s="782"/>
      <c r="J4328" s="1397">
        <f>+F4328</f>
        <v>0</v>
      </c>
      <c r="L4328" s="1399">
        <f>J4328*$L$3</f>
        <v>0</v>
      </c>
      <c r="R4328" s="1212"/>
      <c r="S4328" s="1212"/>
    </row>
    <row r="4329" spans="1:19" ht="9.75" hidden="1" customHeight="1">
      <c r="A4329" s="1145"/>
      <c r="B4329" s="1145"/>
      <c r="C4329" s="1144"/>
      <c r="D4329" s="1147"/>
      <c r="E4329" s="1149"/>
      <c r="F4329" s="1213"/>
      <c r="G4329" s="1149"/>
      <c r="H4329" s="1238"/>
      <c r="I4329" s="782"/>
      <c r="J4329" s="1398"/>
      <c r="L4329" s="1399"/>
      <c r="R4329" s="1213"/>
      <c r="S4329" s="1213"/>
    </row>
    <row r="4330" spans="1:19" ht="9.75" hidden="1" customHeight="1">
      <c r="A4330" s="1145"/>
      <c r="B4330" s="1145"/>
      <c r="C4330" s="1144"/>
      <c r="D4330" s="1147"/>
      <c r="E4330" s="1149"/>
      <c r="F4330" s="1213"/>
      <c r="G4330" s="1149"/>
      <c r="H4330" s="1238"/>
      <c r="I4330" s="782"/>
      <c r="J4330" s="1398"/>
      <c r="L4330" s="1399"/>
      <c r="R4330" s="1213"/>
      <c r="S4330" s="1213"/>
    </row>
    <row r="4331" spans="1:19" ht="9.75" hidden="1" customHeight="1">
      <c r="A4331" s="1145"/>
      <c r="B4331" s="1145"/>
      <c r="C4331" s="1144"/>
      <c r="D4331" s="1147"/>
      <c r="E4331" s="1149"/>
      <c r="F4331" s="1213"/>
      <c r="G4331" s="1149"/>
      <c r="H4331" s="1238"/>
      <c r="I4331" s="782"/>
      <c r="J4331" s="1398"/>
      <c r="L4331" s="1399"/>
      <c r="R4331" s="1213"/>
      <c r="S4331" s="1213"/>
    </row>
    <row r="4332" spans="1:19" ht="9.75" hidden="1" customHeight="1">
      <c r="A4332" s="1145"/>
      <c r="B4332" s="1145"/>
      <c r="C4332" s="1144"/>
      <c r="D4332" s="1147"/>
      <c r="E4332" s="1149"/>
      <c r="F4332" s="1214"/>
      <c r="G4332" s="1149"/>
      <c r="H4332" s="1238"/>
      <c r="I4332" s="782"/>
      <c r="J4332" s="1398"/>
      <c r="L4332" s="1399"/>
      <c r="R4332" s="1214"/>
      <c r="S4332" s="1214"/>
    </row>
    <row r="4333" spans="1:19" ht="9.75" hidden="1" customHeight="1">
      <c r="A4333" s="1145"/>
      <c r="B4333" s="1145"/>
      <c r="C4333" s="1144"/>
      <c r="D4333" s="1147"/>
      <c r="E4333" s="1149"/>
      <c r="F4333" s="1212"/>
      <c r="G4333" s="1149">
        <f>+L4333</f>
        <v>0</v>
      </c>
      <c r="H4333" s="1238">
        <f>E4333*G4333</f>
        <v>0</v>
      </c>
      <c r="I4333" s="782"/>
      <c r="J4333" s="1397">
        <f>+F4333</f>
        <v>0</v>
      </c>
      <c r="L4333" s="1399">
        <f>J4333*$L$3</f>
        <v>0</v>
      </c>
      <c r="R4333" s="1212"/>
      <c r="S4333" s="1212"/>
    </row>
    <row r="4334" spans="1:19" ht="9.75" hidden="1" customHeight="1">
      <c r="A4334" s="1145"/>
      <c r="B4334" s="1145"/>
      <c r="C4334" s="1144"/>
      <c r="D4334" s="1147"/>
      <c r="E4334" s="1149"/>
      <c r="F4334" s="1213"/>
      <c r="G4334" s="1149"/>
      <c r="H4334" s="1238"/>
      <c r="I4334" s="782"/>
      <c r="J4334" s="1398"/>
      <c r="L4334" s="1399"/>
      <c r="R4334" s="1213"/>
      <c r="S4334" s="1213"/>
    </row>
    <row r="4335" spans="1:19" ht="9.75" hidden="1" customHeight="1">
      <c r="A4335" s="1145"/>
      <c r="B4335" s="1145"/>
      <c r="C4335" s="1144"/>
      <c r="D4335" s="1147"/>
      <c r="E4335" s="1149"/>
      <c r="F4335" s="1213"/>
      <c r="G4335" s="1149"/>
      <c r="H4335" s="1238"/>
      <c r="I4335" s="782"/>
      <c r="J4335" s="1398"/>
      <c r="L4335" s="1399"/>
      <c r="R4335" s="1213"/>
      <c r="S4335" s="1213"/>
    </row>
    <row r="4336" spans="1:19" ht="9.75" hidden="1" customHeight="1">
      <c r="A4336" s="1145"/>
      <c r="B4336" s="1145"/>
      <c r="C4336" s="1144"/>
      <c r="D4336" s="1147"/>
      <c r="E4336" s="1149"/>
      <c r="F4336" s="1213"/>
      <c r="G4336" s="1149"/>
      <c r="H4336" s="1238"/>
      <c r="I4336" s="782"/>
      <c r="J4336" s="1398"/>
      <c r="L4336" s="1399"/>
      <c r="R4336" s="1213"/>
      <c r="S4336" s="1213"/>
    </row>
    <row r="4337" spans="1:19" ht="9.75" hidden="1" customHeight="1">
      <c r="A4337" s="1145"/>
      <c r="B4337" s="1145"/>
      <c r="C4337" s="1144"/>
      <c r="D4337" s="1147"/>
      <c r="E4337" s="1149"/>
      <c r="F4337" s="1214"/>
      <c r="G4337" s="1149"/>
      <c r="H4337" s="1238"/>
      <c r="I4337" s="782"/>
      <c r="J4337" s="1398"/>
      <c r="L4337" s="1399"/>
      <c r="R4337" s="1214"/>
      <c r="S4337" s="1214"/>
    </row>
    <row r="4338" spans="1:19" ht="9.75" hidden="1" customHeight="1">
      <c r="A4338" s="1145"/>
      <c r="B4338" s="1145"/>
      <c r="C4338" s="1144"/>
      <c r="D4338" s="1147"/>
      <c r="E4338" s="1149"/>
      <c r="F4338" s="1212"/>
      <c r="G4338" s="1149">
        <f>+L4338</f>
        <v>0</v>
      </c>
      <c r="H4338" s="1238">
        <f>E4338*G4338</f>
        <v>0</v>
      </c>
      <c r="I4338" s="782"/>
      <c r="J4338" s="1397">
        <f>+F4338</f>
        <v>0</v>
      </c>
      <c r="L4338" s="1399">
        <f>J4338*$L$3</f>
        <v>0</v>
      </c>
      <c r="R4338" s="1212"/>
      <c r="S4338" s="1212"/>
    </row>
    <row r="4339" spans="1:19" ht="9.75" hidden="1" customHeight="1">
      <c r="A4339" s="1145"/>
      <c r="B4339" s="1145"/>
      <c r="C4339" s="1144"/>
      <c r="D4339" s="1147"/>
      <c r="E4339" s="1149"/>
      <c r="F4339" s="1213"/>
      <c r="G4339" s="1149"/>
      <c r="H4339" s="1238"/>
      <c r="I4339" s="782"/>
      <c r="J4339" s="1398"/>
      <c r="L4339" s="1399"/>
      <c r="R4339" s="1213"/>
      <c r="S4339" s="1213"/>
    </row>
    <row r="4340" spans="1:19" ht="9.75" hidden="1" customHeight="1">
      <c r="A4340" s="1145"/>
      <c r="B4340" s="1145"/>
      <c r="C4340" s="1144"/>
      <c r="D4340" s="1147"/>
      <c r="E4340" s="1149"/>
      <c r="F4340" s="1213"/>
      <c r="G4340" s="1149"/>
      <c r="H4340" s="1238"/>
      <c r="I4340" s="782"/>
      <c r="J4340" s="1398"/>
      <c r="L4340" s="1399"/>
      <c r="R4340" s="1213"/>
      <c r="S4340" s="1213"/>
    </row>
    <row r="4341" spans="1:19" ht="9.75" hidden="1" customHeight="1">
      <c r="A4341" s="1145"/>
      <c r="B4341" s="1145"/>
      <c r="C4341" s="1144"/>
      <c r="D4341" s="1147"/>
      <c r="E4341" s="1149"/>
      <c r="F4341" s="1213"/>
      <c r="G4341" s="1149"/>
      <c r="H4341" s="1238"/>
      <c r="I4341" s="782"/>
      <c r="J4341" s="1398"/>
      <c r="L4341" s="1399"/>
      <c r="R4341" s="1213"/>
      <c r="S4341" s="1213"/>
    </row>
    <row r="4342" spans="1:19" ht="9.75" hidden="1" customHeight="1">
      <c r="A4342" s="1145"/>
      <c r="B4342" s="1145"/>
      <c r="C4342" s="1144"/>
      <c r="D4342" s="1147"/>
      <c r="E4342" s="1149"/>
      <c r="F4342" s="1214"/>
      <c r="G4342" s="1149"/>
      <c r="H4342" s="1238"/>
      <c r="I4342" s="782"/>
      <c r="J4342" s="1398"/>
      <c r="L4342" s="1399"/>
      <c r="R4342" s="1214"/>
      <c r="S4342" s="1214"/>
    </row>
    <row r="4343" spans="1:19" ht="9.75" hidden="1" customHeight="1">
      <c r="A4343" s="1145"/>
      <c r="B4343" s="1145"/>
      <c r="C4343" s="1144"/>
      <c r="D4343" s="1147"/>
      <c r="E4343" s="1149"/>
      <c r="F4343" s="1212"/>
      <c r="G4343" s="1149">
        <f>+L4343</f>
        <v>0</v>
      </c>
      <c r="H4343" s="1238">
        <f>E4343*G4343</f>
        <v>0</v>
      </c>
      <c r="I4343" s="782"/>
      <c r="J4343" s="1397">
        <f>+F4343</f>
        <v>0</v>
      </c>
      <c r="L4343" s="1399">
        <f>J4343*$L$3</f>
        <v>0</v>
      </c>
      <c r="R4343" s="1212"/>
      <c r="S4343" s="1212"/>
    </row>
    <row r="4344" spans="1:19" ht="9.75" hidden="1" customHeight="1">
      <c r="A4344" s="1145"/>
      <c r="B4344" s="1145"/>
      <c r="C4344" s="1144"/>
      <c r="D4344" s="1147"/>
      <c r="E4344" s="1149"/>
      <c r="F4344" s="1213"/>
      <c r="G4344" s="1149"/>
      <c r="H4344" s="1238"/>
      <c r="I4344" s="782"/>
      <c r="J4344" s="1398"/>
      <c r="L4344" s="1399"/>
      <c r="R4344" s="1213"/>
      <c r="S4344" s="1213"/>
    </row>
    <row r="4345" spans="1:19" ht="9.75" hidden="1" customHeight="1">
      <c r="A4345" s="1145"/>
      <c r="B4345" s="1145"/>
      <c r="C4345" s="1144"/>
      <c r="D4345" s="1147"/>
      <c r="E4345" s="1149"/>
      <c r="F4345" s="1213"/>
      <c r="G4345" s="1149"/>
      <c r="H4345" s="1238"/>
      <c r="I4345" s="782"/>
      <c r="J4345" s="1398"/>
      <c r="L4345" s="1399"/>
      <c r="R4345" s="1213"/>
      <c r="S4345" s="1213"/>
    </row>
    <row r="4346" spans="1:19" ht="9.75" hidden="1" customHeight="1">
      <c r="A4346" s="1145"/>
      <c r="B4346" s="1145"/>
      <c r="C4346" s="1144"/>
      <c r="D4346" s="1147"/>
      <c r="E4346" s="1149"/>
      <c r="F4346" s="1213"/>
      <c r="G4346" s="1149"/>
      <c r="H4346" s="1238"/>
      <c r="I4346" s="782"/>
      <c r="J4346" s="1398"/>
      <c r="L4346" s="1399"/>
      <c r="R4346" s="1213"/>
      <c r="S4346" s="1213"/>
    </row>
    <row r="4347" spans="1:19" ht="9.75" hidden="1" customHeight="1">
      <c r="A4347" s="1145"/>
      <c r="B4347" s="1145"/>
      <c r="C4347" s="1144"/>
      <c r="D4347" s="1147"/>
      <c r="E4347" s="1149"/>
      <c r="F4347" s="1214"/>
      <c r="G4347" s="1149"/>
      <c r="H4347" s="1238"/>
      <c r="I4347" s="782"/>
      <c r="J4347" s="1398"/>
      <c r="L4347" s="1399"/>
      <c r="R4347" s="1214"/>
      <c r="S4347" s="1214"/>
    </row>
    <row r="4348" spans="1:19" ht="9.75" hidden="1" customHeight="1">
      <c r="A4348" s="1145"/>
      <c r="B4348" s="1145"/>
      <c r="C4348" s="1144"/>
      <c r="D4348" s="1147"/>
      <c r="E4348" s="1149"/>
      <c r="F4348" s="1212"/>
      <c r="G4348" s="1149">
        <f>+L4348</f>
        <v>0</v>
      </c>
      <c r="H4348" s="1238">
        <f>E4348*G4348</f>
        <v>0</v>
      </c>
      <c r="I4348" s="782"/>
      <c r="J4348" s="1397">
        <f>+F4348</f>
        <v>0</v>
      </c>
      <c r="L4348" s="1399">
        <f>J4348*$L$3</f>
        <v>0</v>
      </c>
      <c r="R4348" s="1212"/>
      <c r="S4348" s="1212"/>
    </row>
    <row r="4349" spans="1:19" ht="9.75" hidden="1" customHeight="1">
      <c r="A4349" s="1145"/>
      <c r="B4349" s="1145"/>
      <c r="C4349" s="1144"/>
      <c r="D4349" s="1147"/>
      <c r="E4349" s="1149"/>
      <c r="F4349" s="1213"/>
      <c r="G4349" s="1149"/>
      <c r="H4349" s="1238"/>
      <c r="I4349" s="782"/>
      <c r="J4349" s="1398"/>
      <c r="L4349" s="1399"/>
      <c r="R4349" s="1213"/>
      <c r="S4349" s="1213"/>
    </row>
    <row r="4350" spans="1:19" ht="9.75" hidden="1" customHeight="1">
      <c r="A4350" s="1145"/>
      <c r="B4350" s="1145"/>
      <c r="C4350" s="1144"/>
      <c r="D4350" s="1147"/>
      <c r="E4350" s="1149"/>
      <c r="F4350" s="1213"/>
      <c r="G4350" s="1149"/>
      <c r="H4350" s="1238"/>
      <c r="I4350" s="782"/>
      <c r="J4350" s="1398"/>
      <c r="L4350" s="1399"/>
      <c r="R4350" s="1213"/>
      <c r="S4350" s="1213"/>
    </row>
    <row r="4351" spans="1:19" ht="9.75" hidden="1" customHeight="1">
      <c r="A4351" s="1145"/>
      <c r="B4351" s="1145"/>
      <c r="C4351" s="1144"/>
      <c r="D4351" s="1147"/>
      <c r="E4351" s="1149"/>
      <c r="F4351" s="1213"/>
      <c r="G4351" s="1149"/>
      <c r="H4351" s="1238"/>
      <c r="I4351" s="782"/>
      <c r="J4351" s="1398"/>
      <c r="L4351" s="1399"/>
      <c r="R4351" s="1213"/>
      <c r="S4351" s="1213"/>
    </row>
    <row r="4352" spans="1:19" ht="9.75" hidden="1" customHeight="1">
      <c r="A4352" s="1145"/>
      <c r="B4352" s="1145"/>
      <c r="C4352" s="1144"/>
      <c r="D4352" s="1147"/>
      <c r="E4352" s="1149"/>
      <c r="F4352" s="1214"/>
      <c r="G4352" s="1149"/>
      <c r="H4352" s="1238"/>
      <c r="I4352" s="782"/>
      <c r="J4352" s="1398"/>
      <c r="L4352" s="1399"/>
      <c r="R4352" s="1214"/>
      <c r="S4352" s="1214"/>
    </row>
    <row r="4353" spans="1:19" ht="9.75" hidden="1" customHeight="1">
      <c r="A4353" s="1145"/>
      <c r="B4353" s="1145"/>
      <c r="C4353" s="1144"/>
      <c r="D4353" s="1147"/>
      <c r="E4353" s="1149"/>
      <c r="F4353" s="1212"/>
      <c r="G4353" s="1149">
        <f>+L4353</f>
        <v>0</v>
      </c>
      <c r="H4353" s="1238">
        <f>E4353*G4353</f>
        <v>0</v>
      </c>
      <c r="I4353" s="782"/>
      <c r="J4353" s="1397">
        <f>+F4353</f>
        <v>0</v>
      </c>
      <c r="L4353" s="1399">
        <f>J4353*$L$3</f>
        <v>0</v>
      </c>
      <c r="R4353" s="1212"/>
      <c r="S4353" s="1212"/>
    </row>
    <row r="4354" spans="1:19" ht="9.75" hidden="1" customHeight="1">
      <c r="A4354" s="1145"/>
      <c r="B4354" s="1145"/>
      <c r="C4354" s="1144"/>
      <c r="D4354" s="1147"/>
      <c r="E4354" s="1149"/>
      <c r="F4354" s="1213"/>
      <c r="G4354" s="1149"/>
      <c r="H4354" s="1238"/>
      <c r="I4354" s="782"/>
      <c r="J4354" s="1398"/>
      <c r="L4354" s="1399"/>
      <c r="R4354" s="1213"/>
      <c r="S4354" s="1213"/>
    </row>
    <row r="4355" spans="1:19" ht="9.75" hidden="1" customHeight="1">
      <c r="A4355" s="1145"/>
      <c r="B4355" s="1145"/>
      <c r="C4355" s="1144"/>
      <c r="D4355" s="1147"/>
      <c r="E4355" s="1149"/>
      <c r="F4355" s="1213"/>
      <c r="G4355" s="1149"/>
      <c r="H4355" s="1238"/>
      <c r="I4355" s="782"/>
      <c r="J4355" s="1398"/>
      <c r="L4355" s="1399"/>
      <c r="R4355" s="1213"/>
      <c r="S4355" s="1213"/>
    </row>
    <row r="4356" spans="1:19" ht="9.75" hidden="1" customHeight="1">
      <c r="A4356" s="1145"/>
      <c r="B4356" s="1145"/>
      <c r="C4356" s="1144"/>
      <c r="D4356" s="1147"/>
      <c r="E4356" s="1149"/>
      <c r="F4356" s="1213"/>
      <c r="G4356" s="1149"/>
      <c r="H4356" s="1238"/>
      <c r="I4356" s="782"/>
      <c r="J4356" s="1398"/>
      <c r="L4356" s="1399"/>
      <c r="R4356" s="1213"/>
      <c r="S4356" s="1213"/>
    </row>
    <row r="4357" spans="1:19" ht="7.5" hidden="1" customHeight="1">
      <c r="A4357" s="1145"/>
      <c r="B4357" s="1145"/>
      <c r="C4357" s="1144"/>
      <c r="D4357" s="1147"/>
      <c r="E4357" s="1149"/>
      <c r="F4357" s="1214"/>
      <c r="G4357" s="1149"/>
      <c r="H4357" s="1238"/>
      <c r="I4357" s="782"/>
      <c r="J4357" s="1398"/>
      <c r="L4357" s="1399"/>
      <c r="R4357" s="1214"/>
      <c r="S4357" s="1214"/>
    </row>
    <row r="4358" spans="1:19" ht="9.75" hidden="1" customHeight="1">
      <c r="A4358" s="1145"/>
      <c r="B4358" s="1145"/>
      <c r="C4358" s="1144"/>
      <c r="D4358" s="1147"/>
      <c r="E4358" s="1149"/>
      <c r="F4358" s="1212"/>
      <c r="G4358" s="1149">
        <f>+L4358</f>
        <v>0</v>
      </c>
      <c r="H4358" s="1238">
        <f>E4358*G4358</f>
        <v>0</v>
      </c>
      <c r="I4358" s="782"/>
      <c r="J4358" s="1397">
        <f>+F4358</f>
        <v>0</v>
      </c>
      <c r="L4358" s="1399">
        <f>J4358*$L$3</f>
        <v>0</v>
      </c>
      <c r="R4358" s="1212"/>
      <c r="S4358" s="1212"/>
    </row>
    <row r="4359" spans="1:19" ht="9.75" hidden="1" customHeight="1">
      <c r="A4359" s="1145"/>
      <c r="B4359" s="1145"/>
      <c r="C4359" s="1144"/>
      <c r="D4359" s="1147"/>
      <c r="E4359" s="1149"/>
      <c r="F4359" s="1213"/>
      <c r="G4359" s="1149"/>
      <c r="H4359" s="1238"/>
      <c r="I4359" s="782"/>
      <c r="J4359" s="1398"/>
      <c r="L4359" s="1399"/>
      <c r="R4359" s="1213"/>
      <c r="S4359" s="1213"/>
    </row>
    <row r="4360" spans="1:19" ht="9.75" hidden="1" customHeight="1">
      <c r="A4360" s="1145"/>
      <c r="B4360" s="1145"/>
      <c r="C4360" s="1144"/>
      <c r="D4360" s="1147"/>
      <c r="E4360" s="1149"/>
      <c r="F4360" s="1213"/>
      <c r="G4360" s="1149"/>
      <c r="H4360" s="1238"/>
      <c r="I4360" s="782"/>
      <c r="J4360" s="1398"/>
      <c r="L4360" s="1399"/>
      <c r="R4360" s="1213"/>
      <c r="S4360" s="1213"/>
    </row>
    <row r="4361" spans="1:19" ht="9.75" hidden="1" customHeight="1">
      <c r="A4361" s="1145"/>
      <c r="B4361" s="1145"/>
      <c r="C4361" s="1144"/>
      <c r="D4361" s="1147"/>
      <c r="E4361" s="1149"/>
      <c r="F4361" s="1213"/>
      <c r="G4361" s="1149"/>
      <c r="H4361" s="1238"/>
      <c r="I4361" s="782"/>
      <c r="J4361" s="1398"/>
      <c r="L4361" s="1399"/>
      <c r="R4361" s="1213"/>
      <c r="S4361" s="1213"/>
    </row>
    <row r="4362" spans="1:19" ht="9.75" hidden="1" customHeight="1">
      <c r="A4362" s="1145"/>
      <c r="B4362" s="1145"/>
      <c r="C4362" s="1144"/>
      <c r="D4362" s="1147"/>
      <c r="E4362" s="1149"/>
      <c r="F4362" s="1214"/>
      <c r="G4362" s="1149"/>
      <c r="H4362" s="1238"/>
      <c r="I4362" s="782"/>
      <c r="J4362" s="1398"/>
      <c r="L4362" s="1399"/>
      <c r="R4362" s="1214"/>
      <c r="S4362" s="1214"/>
    </row>
    <row r="4363" spans="1:19" ht="9.75" hidden="1" customHeight="1">
      <c r="A4363" s="1145"/>
      <c r="B4363" s="1145"/>
      <c r="C4363" s="1144"/>
      <c r="D4363" s="1147"/>
      <c r="E4363" s="1149"/>
      <c r="F4363" s="1212"/>
      <c r="G4363" s="1149">
        <f>+L4363</f>
        <v>0</v>
      </c>
      <c r="H4363" s="1238">
        <f>E4363*G4363</f>
        <v>0</v>
      </c>
      <c r="I4363" s="782"/>
      <c r="J4363" s="1397">
        <f>+F4363</f>
        <v>0</v>
      </c>
      <c r="L4363" s="1399">
        <f>J4363*$L$3</f>
        <v>0</v>
      </c>
      <c r="R4363" s="1212"/>
      <c r="S4363" s="1212"/>
    </row>
    <row r="4364" spans="1:19" ht="9.75" hidden="1" customHeight="1">
      <c r="A4364" s="1145"/>
      <c r="B4364" s="1145"/>
      <c r="C4364" s="1144"/>
      <c r="D4364" s="1147"/>
      <c r="E4364" s="1149"/>
      <c r="F4364" s="1213"/>
      <c r="G4364" s="1149"/>
      <c r="H4364" s="1238"/>
      <c r="I4364" s="782"/>
      <c r="J4364" s="1398"/>
      <c r="L4364" s="1399"/>
      <c r="R4364" s="1213"/>
      <c r="S4364" s="1213"/>
    </row>
    <row r="4365" spans="1:19" ht="9.75" hidden="1" customHeight="1">
      <c r="A4365" s="1145"/>
      <c r="B4365" s="1145"/>
      <c r="C4365" s="1144"/>
      <c r="D4365" s="1147"/>
      <c r="E4365" s="1149"/>
      <c r="F4365" s="1213"/>
      <c r="G4365" s="1149"/>
      <c r="H4365" s="1238"/>
      <c r="I4365" s="782"/>
      <c r="J4365" s="1398"/>
      <c r="L4365" s="1399"/>
      <c r="R4365" s="1213"/>
      <c r="S4365" s="1213"/>
    </row>
    <row r="4366" spans="1:19" ht="9.75" hidden="1" customHeight="1">
      <c r="A4366" s="1145"/>
      <c r="B4366" s="1145"/>
      <c r="C4366" s="1144"/>
      <c r="D4366" s="1147"/>
      <c r="E4366" s="1149"/>
      <c r="F4366" s="1213"/>
      <c r="G4366" s="1149"/>
      <c r="H4366" s="1238"/>
      <c r="I4366" s="782"/>
      <c r="J4366" s="1398"/>
      <c r="L4366" s="1399"/>
      <c r="R4366" s="1213"/>
      <c r="S4366" s="1213"/>
    </row>
    <row r="4367" spans="1:19" ht="9.75" hidden="1" customHeight="1">
      <c r="A4367" s="1145"/>
      <c r="B4367" s="1145"/>
      <c r="C4367" s="1144"/>
      <c r="D4367" s="1147"/>
      <c r="E4367" s="1149"/>
      <c r="F4367" s="1214"/>
      <c r="G4367" s="1149"/>
      <c r="H4367" s="1238"/>
      <c r="I4367" s="782"/>
      <c r="J4367" s="1398"/>
      <c r="L4367" s="1399"/>
      <c r="R4367" s="1214"/>
      <c r="S4367" s="1214"/>
    </row>
    <row r="4368" spans="1:19" ht="9.75" hidden="1" customHeight="1">
      <c r="A4368" s="1145"/>
      <c r="B4368" s="1145"/>
      <c r="C4368" s="1144"/>
      <c r="D4368" s="1147"/>
      <c r="E4368" s="1149"/>
      <c r="F4368" s="1212"/>
      <c r="G4368" s="1149">
        <f>+L4368</f>
        <v>0</v>
      </c>
      <c r="H4368" s="1238">
        <f>E4368*G4368</f>
        <v>0</v>
      </c>
      <c r="I4368" s="782"/>
      <c r="J4368" s="1397">
        <f>+F4368</f>
        <v>0</v>
      </c>
      <c r="L4368" s="1399">
        <f>J4368*$L$3</f>
        <v>0</v>
      </c>
      <c r="R4368" s="1212"/>
      <c r="S4368" s="1212"/>
    </row>
    <row r="4369" spans="1:19" ht="9.75" hidden="1" customHeight="1">
      <c r="A4369" s="1145"/>
      <c r="B4369" s="1145"/>
      <c r="C4369" s="1144"/>
      <c r="D4369" s="1147"/>
      <c r="E4369" s="1149"/>
      <c r="F4369" s="1213"/>
      <c r="G4369" s="1149"/>
      <c r="H4369" s="1238"/>
      <c r="I4369" s="782"/>
      <c r="J4369" s="1398"/>
      <c r="L4369" s="1399"/>
      <c r="R4369" s="1213"/>
      <c r="S4369" s="1213"/>
    </row>
    <row r="4370" spans="1:19" ht="9.75" hidden="1" customHeight="1">
      <c r="A4370" s="1145"/>
      <c r="B4370" s="1145"/>
      <c r="C4370" s="1144"/>
      <c r="D4370" s="1147"/>
      <c r="E4370" s="1149"/>
      <c r="F4370" s="1213"/>
      <c r="G4370" s="1149"/>
      <c r="H4370" s="1238"/>
      <c r="I4370" s="782"/>
      <c r="J4370" s="1398"/>
      <c r="L4370" s="1399"/>
      <c r="R4370" s="1213"/>
      <c r="S4370" s="1213"/>
    </row>
    <row r="4371" spans="1:19" ht="9.75" hidden="1" customHeight="1">
      <c r="A4371" s="1145"/>
      <c r="B4371" s="1145"/>
      <c r="C4371" s="1144"/>
      <c r="D4371" s="1147"/>
      <c r="E4371" s="1149"/>
      <c r="F4371" s="1213"/>
      <c r="G4371" s="1149"/>
      <c r="H4371" s="1238"/>
      <c r="I4371" s="782"/>
      <c r="J4371" s="1398"/>
      <c r="L4371" s="1399"/>
      <c r="R4371" s="1213"/>
      <c r="S4371" s="1213"/>
    </row>
    <row r="4372" spans="1:19" ht="9.75" hidden="1" customHeight="1">
      <c r="A4372" s="1145"/>
      <c r="B4372" s="1145"/>
      <c r="C4372" s="1144"/>
      <c r="D4372" s="1147"/>
      <c r="E4372" s="1149"/>
      <c r="F4372" s="1214"/>
      <c r="G4372" s="1149"/>
      <c r="H4372" s="1238"/>
      <c r="I4372" s="782"/>
      <c r="J4372" s="1398"/>
      <c r="L4372" s="1399"/>
      <c r="R4372" s="1214"/>
      <c r="S4372" s="1214"/>
    </row>
    <row r="4373" spans="1:19" ht="9.75" hidden="1" customHeight="1">
      <c r="A4373" s="1145"/>
      <c r="B4373" s="1145"/>
      <c r="C4373" s="1144"/>
      <c r="D4373" s="1147"/>
      <c r="E4373" s="1149"/>
      <c r="F4373" s="1212"/>
      <c r="G4373" s="1149">
        <f>+L4373</f>
        <v>0</v>
      </c>
      <c r="H4373" s="1238">
        <f>E4373*G4373</f>
        <v>0</v>
      </c>
      <c r="I4373" s="782"/>
      <c r="J4373" s="1397">
        <f>+F4373</f>
        <v>0</v>
      </c>
      <c r="L4373" s="1399">
        <f>J4373*$L$3</f>
        <v>0</v>
      </c>
      <c r="R4373" s="1212"/>
      <c r="S4373" s="1212"/>
    </row>
    <row r="4374" spans="1:19" ht="9.75" hidden="1" customHeight="1">
      <c r="A4374" s="1145"/>
      <c r="B4374" s="1145"/>
      <c r="C4374" s="1144"/>
      <c r="D4374" s="1147"/>
      <c r="E4374" s="1149"/>
      <c r="F4374" s="1213"/>
      <c r="G4374" s="1149"/>
      <c r="H4374" s="1238"/>
      <c r="I4374" s="782"/>
      <c r="J4374" s="1398"/>
      <c r="L4374" s="1399"/>
      <c r="R4374" s="1213"/>
      <c r="S4374" s="1213"/>
    </row>
    <row r="4375" spans="1:19" ht="9.75" hidden="1" customHeight="1">
      <c r="A4375" s="1145"/>
      <c r="B4375" s="1145"/>
      <c r="C4375" s="1144"/>
      <c r="D4375" s="1147"/>
      <c r="E4375" s="1149"/>
      <c r="F4375" s="1213"/>
      <c r="G4375" s="1149"/>
      <c r="H4375" s="1238"/>
      <c r="I4375" s="782"/>
      <c r="J4375" s="1398"/>
      <c r="L4375" s="1399"/>
      <c r="R4375" s="1213"/>
      <c r="S4375" s="1213"/>
    </row>
    <row r="4376" spans="1:19" ht="9.75" hidden="1" customHeight="1">
      <c r="A4376" s="1145"/>
      <c r="B4376" s="1145"/>
      <c r="C4376" s="1144"/>
      <c r="D4376" s="1147"/>
      <c r="E4376" s="1149"/>
      <c r="F4376" s="1213"/>
      <c r="G4376" s="1149"/>
      <c r="H4376" s="1238"/>
      <c r="I4376" s="782"/>
      <c r="J4376" s="1398"/>
      <c r="L4376" s="1399"/>
      <c r="R4376" s="1213"/>
      <c r="S4376" s="1213"/>
    </row>
    <row r="4377" spans="1:19" ht="9.75" hidden="1" customHeight="1">
      <c r="A4377" s="1145"/>
      <c r="B4377" s="1145"/>
      <c r="C4377" s="1144"/>
      <c r="D4377" s="1147"/>
      <c r="E4377" s="1149"/>
      <c r="F4377" s="1214"/>
      <c r="G4377" s="1149"/>
      <c r="H4377" s="1238"/>
      <c r="I4377" s="782"/>
      <c r="J4377" s="1398"/>
      <c r="L4377" s="1399"/>
      <c r="R4377" s="1214"/>
      <c r="S4377" s="1214"/>
    </row>
    <row r="4378" spans="1:19" ht="9.75" hidden="1" customHeight="1">
      <c r="A4378" s="1145"/>
      <c r="B4378" s="1145"/>
      <c r="C4378" s="1144"/>
      <c r="D4378" s="1147"/>
      <c r="E4378" s="1149"/>
      <c r="F4378" s="1212"/>
      <c r="G4378" s="1149">
        <f>+L4378</f>
        <v>0</v>
      </c>
      <c r="H4378" s="1238">
        <f>E4378*G4378</f>
        <v>0</v>
      </c>
      <c r="I4378" s="782"/>
      <c r="J4378" s="1397">
        <f>+F4378</f>
        <v>0</v>
      </c>
      <c r="L4378" s="1399">
        <f>J4378*$L$3</f>
        <v>0</v>
      </c>
      <c r="R4378" s="1212"/>
      <c r="S4378" s="1212"/>
    </row>
    <row r="4379" spans="1:19" ht="9.75" hidden="1" customHeight="1">
      <c r="A4379" s="1145"/>
      <c r="B4379" s="1145"/>
      <c r="C4379" s="1144"/>
      <c r="D4379" s="1147"/>
      <c r="E4379" s="1149"/>
      <c r="F4379" s="1213"/>
      <c r="G4379" s="1149"/>
      <c r="H4379" s="1238"/>
      <c r="I4379" s="782"/>
      <c r="J4379" s="1398"/>
      <c r="L4379" s="1399"/>
      <c r="R4379" s="1213"/>
      <c r="S4379" s="1213"/>
    </row>
    <row r="4380" spans="1:19" ht="9.75" hidden="1" customHeight="1">
      <c r="A4380" s="1145"/>
      <c r="B4380" s="1145"/>
      <c r="C4380" s="1144"/>
      <c r="D4380" s="1147"/>
      <c r="E4380" s="1149"/>
      <c r="F4380" s="1213"/>
      <c r="G4380" s="1149"/>
      <c r="H4380" s="1238"/>
      <c r="I4380" s="782"/>
      <c r="J4380" s="1398"/>
      <c r="L4380" s="1399"/>
      <c r="R4380" s="1213"/>
      <c r="S4380" s="1213"/>
    </row>
    <row r="4381" spans="1:19" ht="9.75" hidden="1" customHeight="1">
      <c r="A4381" s="1145"/>
      <c r="B4381" s="1145"/>
      <c r="C4381" s="1144"/>
      <c r="D4381" s="1147"/>
      <c r="E4381" s="1149"/>
      <c r="F4381" s="1213"/>
      <c r="G4381" s="1149"/>
      <c r="H4381" s="1238"/>
      <c r="I4381" s="782"/>
      <c r="J4381" s="1398"/>
      <c r="L4381" s="1399"/>
      <c r="R4381" s="1213"/>
      <c r="S4381" s="1213"/>
    </row>
    <row r="4382" spans="1:19" ht="9.75" hidden="1" customHeight="1">
      <c r="A4382" s="1145"/>
      <c r="B4382" s="1145"/>
      <c r="C4382" s="1144"/>
      <c r="D4382" s="1147"/>
      <c r="E4382" s="1149"/>
      <c r="F4382" s="1214"/>
      <c r="G4382" s="1149"/>
      <c r="H4382" s="1238"/>
      <c r="I4382" s="782"/>
      <c r="J4382" s="1398"/>
      <c r="L4382" s="1399"/>
      <c r="R4382" s="1214"/>
      <c r="S4382" s="1214"/>
    </row>
    <row r="4383" spans="1:19" ht="9.75" hidden="1" customHeight="1">
      <c r="A4383" s="1145"/>
      <c r="B4383" s="1145"/>
      <c r="C4383" s="1144"/>
      <c r="D4383" s="1147"/>
      <c r="E4383" s="1149"/>
      <c r="F4383" s="1212"/>
      <c r="G4383" s="1149">
        <f>+L4383</f>
        <v>0</v>
      </c>
      <c r="H4383" s="1238">
        <f>E4383*G4383</f>
        <v>0</v>
      </c>
      <c r="I4383" s="782"/>
      <c r="J4383" s="1397">
        <f>+F4383</f>
        <v>0</v>
      </c>
      <c r="L4383" s="1399">
        <f>J4383*$L$3</f>
        <v>0</v>
      </c>
      <c r="R4383" s="1212"/>
      <c r="S4383" s="1212"/>
    </row>
    <row r="4384" spans="1:19" ht="9.75" hidden="1" customHeight="1">
      <c r="A4384" s="1145"/>
      <c r="B4384" s="1145"/>
      <c r="C4384" s="1144"/>
      <c r="D4384" s="1147"/>
      <c r="E4384" s="1149"/>
      <c r="F4384" s="1213"/>
      <c r="G4384" s="1149"/>
      <c r="H4384" s="1238"/>
      <c r="I4384" s="782"/>
      <c r="J4384" s="1398"/>
      <c r="L4384" s="1399"/>
      <c r="R4384" s="1213"/>
      <c r="S4384" s="1213"/>
    </row>
    <row r="4385" spans="1:19" ht="9.75" hidden="1" customHeight="1">
      <c r="A4385" s="1145"/>
      <c r="B4385" s="1145"/>
      <c r="C4385" s="1144"/>
      <c r="D4385" s="1147"/>
      <c r="E4385" s="1149"/>
      <c r="F4385" s="1213"/>
      <c r="G4385" s="1149"/>
      <c r="H4385" s="1238"/>
      <c r="I4385" s="782"/>
      <c r="J4385" s="1398"/>
      <c r="L4385" s="1399"/>
      <c r="R4385" s="1213"/>
      <c r="S4385" s="1213"/>
    </row>
    <row r="4386" spans="1:19" ht="9.75" hidden="1" customHeight="1">
      <c r="A4386" s="1145"/>
      <c r="B4386" s="1145"/>
      <c r="C4386" s="1144"/>
      <c r="D4386" s="1147"/>
      <c r="E4386" s="1149"/>
      <c r="F4386" s="1213"/>
      <c r="G4386" s="1149"/>
      <c r="H4386" s="1238"/>
      <c r="I4386" s="782"/>
      <c r="J4386" s="1398"/>
      <c r="L4386" s="1399"/>
      <c r="R4386" s="1213"/>
      <c r="S4386" s="1213"/>
    </row>
    <row r="4387" spans="1:19" ht="9.75" hidden="1" customHeight="1">
      <c r="A4387" s="1145"/>
      <c r="B4387" s="1145"/>
      <c r="C4387" s="1144"/>
      <c r="D4387" s="1147"/>
      <c r="E4387" s="1149"/>
      <c r="F4387" s="1214"/>
      <c r="G4387" s="1149"/>
      <c r="H4387" s="1238"/>
      <c r="I4387" s="782"/>
      <c r="J4387" s="1398"/>
      <c r="L4387" s="1399"/>
      <c r="R4387" s="1214"/>
      <c r="S4387" s="1214"/>
    </row>
    <row r="4388" spans="1:19" ht="9.75" hidden="1" customHeight="1">
      <c r="A4388" s="1145"/>
      <c r="B4388" s="1145"/>
      <c r="C4388" s="1144"/>
      <c r="D4388" s="1147"/>
      <c r="E4388" s="1149"/>
      <c r="F4388" s="1212"/>
      <c r="G4388" s="1149">
        <f>+L4388</f>
        <v>0</v>
      </c>
      <c r="H4388" s="1238">
        <f>E4388*G4388</f>
        <v>0</v>
      </c>
      <c r="I4388" s="782"/>
      <c r="J4388" s="1397">
        <f>+F4388</f>
        <v>0</v>
      </c>
      <c r="L4388" s="1399">
        <f>J4388*$L$3</f>
        <v>0</v>
      </c>
      <c r="R4388" s="1212"/>
      <c r="S4388" s="1212"/>
    </row>
    <row r="4389" spans="1:19" ht="9.75" hidden="1" customHeight="1">
      <c r="A4389" s="1145"/>
      <c r="B4389" s="1145"/>
      <c r="C4389" s="1144"/>
      <c r="D4389" s="1147"/>
      <c r="E4389" s="1149"/>
      <c r="F4389" s="1213"/>
      <c r="G4389" s="1149"/>
      <c r="H4389" s="1238"/>
      <c r="I4389" s="782"/>
      <c r="J4389" s="1398"/>
      <c r="L4389" s="1399"/>
      <c r="R4389" s="1213"/>
      <c r="S4389" s="1213"/>
    </row>
    <row r="4390" spans="1:19" ht="9.75" hidden="1" customHeight="1">
      <c r="A4390" s="1145"/>
      <c r="B4390" s="1145"/>
      <c r="C4390" s="1144"/>
      <c r="D4390" s="1147"/>
      <c r="E4390" s="1149"/>
      <c r="F4390" s="1213"/>
      <c r="G4390" s="1149"/>
      <c r="H4390" s="1238"/>
      <c r="I4390" s="782"/>
      <c r="J4390" s="1398"/>
      <c r="L4390" s="1399"/>
      <c r="R4390" s="1213"/>
      <c r="S4390" s="1213"/>
    </row>
    <row r="4391" spans="1:19" ht="9.75" hidden="1" customHeight="1">
      <c r="A4391" s="1145"/>
      <c r="B4391" s="1145"/>
      <c r="C4391" s="1144"/>
      <c r="D4391" s="1147"/>
      <c r="E4391" s="1149"/>
      <c r="F4391" s="1213"/>
      <c r="G4391" s="1149"/>
      <c r="H4391" s="1238"/>
      <c r="I4391" s="782"/>
      <c r="J4391" s="1398"/>
      <c r="L4391" s="1399"/>
      <c r="R4391" s="1213"/>
      <c r="S4391" s="1213"/>
    </row>
    <row r="4392" spans="1:19" ht="9.75" hidden="1" customHeight="1">
      <c r="A4392" s="1145"/>
      <c r="B4392" s="1145"/>
      <c r="C4392" s="1144"/>
      <c r="D4392" s="1147"/>
      <c r="E4392" s="1149"/>
      <c r="F4392" s="1214"/>
      <c r="G4392" s="1149"/>
      <c r="H4392" s="1238"/>
      <c r="I4392" s="782"/>
      <c r="J4392" s="1398"/>
      <c r="L4392" s="1399"/>
      <c r="R4392" s="1214"/>
      <c r="S4392" s="1214"/>
    </row>
    <row r="4393" spans="1:19" ht="9.75" hidden="1" customHeight="1">
      <c r="A4393" s="1145"/>
      <c r="B4393" s="1145"/>
      <c r="C4393" s="1415"/>
      <c r="D4393" s="1147"/>
      <c r="E4393" s="1149"/>
      <c r="F4393" s="1212"/>
      <c r="G4393" s="1149">
        <f>+L4393</f>
        <v>0</v>
      </c>
      <c r="H4393" s="1238">
        <f>E4393*G4393</f>
        <v>0</v>
      </c>
      <c r="I4393" s="782"/>
      <c r="J4393" s="1397">
        <f>+F4393</f>
        <v>0</v>
      </c>
      <c r="L4393" s="1399">
        <f>J4393*$L$3</f>
        <v>0</v>
      </c>
      <c r="R4393" s="1212"/>
      <c r="S4393" s="1212"/>
    </row>
    <row r="4394" spans="1:19" ht="9.75" hidden="1" customHeight="1">
      <c r="A4394" s="1145"/>
      <c r="B4394" s="1145"/>
      <c r="C4394" s="1415"/>
      <c r="D4394" s="1147"/>
      <c r="E4394" s="1149"/>
      <c r="F4394" s="1213"/>
      <c r="G4394" s="1149"/>
      <c r="H4394" s="1238"/>
      <c r="I4394" s="782"/>
      <c r="J4394" s="1398"/>
      <c r="L4394" s="1399"/>
      <c r="R4394" s="1213"/>
      <c r="S4394" s="1213"/>
    </row>
    <row r="4395" spans="1:19" ht="9.75" hidden="1" customHeight="1">
      <c r="A4395" s="1145"/>
      <c r="B4395" s="1145"/>
      <c r="C4395" s="1415"/>
      <c r="D4395" s="1147"/>
      <c r="E4395" s="1149"/>
      <c r="F4395" s="1213"/>
      <c r="G4395" s="1149"/>
      <c r="H4395" s="1238"/>
      <c r="I4395" s="782"/>
      <c r="J4395" s="1398"/>
      <c r="L4395" s="1399"/>
      <c r="R4395" s="1213"/>
      <c r="S4395" s="1213"/>
    </row>
    <row r="4396" spans="1:19" ht="9.75" hidden="1" customHeight="1">
      <c r="A4396" s="1145"/>
      <c r="B4396" s="1145"/>
      <c r="C4396" s="1415"/>
      <c r="D4396" s="1147"/>
      <c r="E4396" s="1149"/>
      <c r="F4396" s="1213"/>
      <c r="G4396" s="1149"/>
      <c r="H4396" s="1238"/>
      <c r="I4396" s="782"/>
      <c r="J4396" s="1398"/>
      <c r="L4396" s="1399"/>
      <c r="R4396" s="1213"/>
      <c r="S4396" s="1213"/>
    </row>
    <row r="4397" spans="1:19" ht="9.75" hidden="1" customHeight="1">
      <c r="A4397" s="1145"/>
      <c r="B4397" s="1145"/>
      <c r="C4397" s="1415"/>
      <c r="D4397" s="1147"/>
      <c r="E4397" s="1149"/>
      <c r="F4397" s="1214"/>
      <c r="G4397" s="1149"/>
      <c r="H4397" s="1238"/>
      <c r="I4397" s="782"/>
      <c r="J4397" s="1398"/>
      <c r="L4397" s="1399"/>
      <c r="R4397" s="1214"/>
      <c r="S4397" s="1214"/>
    </row>
    <row r="4398" spans="1:19" ht="9.75" hidden="1" customHeight="1">
      <c r="A4398" s="1145"/>
      <c r="B4398" s="1145"/>
      <c r="C4398" s="1415"/>
      <c r="D4398" s="1147"/>
      <c r="E4398" s="1149"/>
      <c r="F4398" s="1212"/>
      <c r="G4398" s="1149">
        <f>+L4398</f>
        <v>0</v>
      </c>
      <c r="H4398" s="1238">
        <f>E4398*G4398</f>
        <v>0</v>
      </c>
      <c r="I4398" s="782"/>
      <c r="J4398" s="1397">
        <f>+F4398</f>
        <v>0</v>
      </c>
      <c r="L4398" s="1399">
        <f>J4398*$L$3</f>
        <v>0</v>
      </c>
      <c r="R4398" s="1212"/>
      <c r="S4398" s="1212"/>
    </row>
    <row r="4399" spans="1:19" ht="9.75" hidden="1" customHeight="1">
      <c r="A4399" s="1145"/>
      <c r="B4399" s="1145"/>
      <c r="C4399" s="1415"/>
      <c r="D4399" s="1147"/>
      <c r="E4399" s="1149"/>
      <c r="F4399" s="1213"/>
      <c r="G4399" s="1149"/>
      <c r="H4399" s="1238"/>
      <c r="I4399" s="782"/>
      <c r="J4399" s="1398"/>
      <c r="L4399" s="1399"/>
      <c r="R4399" s="1213"/>
      <c r="S4399" s="1213"/>
    </row>
    <row r="4400" spans="1:19" ht="9.75" hidden="1" customHeight="1">
      <c r="A4400" s="1145"/>
      <c r="B4400" s="1145"/>
      <c r="C4400" s="1415"/>
      <c r="D4400" s="1147"/>
      <c r="E4400" s="1149"/>
      <c r="F4400" s="1213"/>
      <c r="G4400" s="1149"/>
      <c r="H4400" s="1238"/>
      <c r="I4400" s="782"/>
      <c r="J4400" s="1398"/>
      <c r="L4400" s="1399"/>
      <c r="R4400" s="1213"/>
      <c r="S4400" s="1213"/>
    </row>
    <row r="4401" spans="1:19" ht="9.75" hidden="1" customHeight="1">
      <c r="A4401" s="1145"/>
      <c r="B4401" s="1145"/>
      <c r="C4401" s="1415"/>
      <c r="D4401" s="1147"/>
      <c r="E4401" s="1149"/>
      <c r="F4401" s="1213"/>
      <c r="G4401" s="1149"/>
      <c r="H4401" s="1238"/>
      <c r="I4401" s="782"/>
      <c r="J4401" s="1398"/>
      <c r="L4401" s="1399"/>
      <c r="R4401" s="1213"/>
      <c r="S4401" s="1213"/>
    </row>
    <row r="4402" spans="1:19" ht="9.75" hidden="1" customHeight="1">
      <c r="A4402" s="1145"/>
      <c r="B4402" s="1145"/>
      <c r="C4402" s="1415"/>
      <c r="D4402" s="1147"/>
      <c r="E4402" s="1149"/>
      <c r="F4402" s="1214"/>
      <c r="G4402" s="1149"/>
      <c r="H4402" s="1238"/>
      <c r="I4402" s="782"/>
      <c r="J4402" s="1398"/>
      <c r="L4402" s="1399"/>
      <c r="R4402" s="1214"/>
      <c r="S4402" s="1214"/>
    </row>
    <row r="4403" spans="1:19" ht="9.75" hidden="1" customHeight="1">
      <c r="A4403" s="1145"/>
      <c r="B4403" s="1145"/>
      <c r="C4403" s="1144"/>
      <c r="D4403" s="1147"/>
      <c r="E4403" s="1149"/>
      <c r="F4403" s="1212"/>
      <c r="G4403" s="1149">
        <f>+L4403</f>
        <v>0</v>
      </c>
      <c r="H4403" s="1238">
        <f>E4403*G4403</f>
        <v>0</v>
      </c>
      <c r="I4403" s="782"/>
      <c r="J4403" s="1397">
        <f>+F4403</f>
        <v>0</v>
      </c>
      <c r="L4403" s="1399">
        <f>J4403*$L$3</f>
        <v>0</v>
      </c>
      <c r="R4403" s="1212"/>
      <c r="S4403" s="1212"/>
    </row>
    <row r="4404" spans="1:19" ht="9.75" hidden="1" customHeight="1">
      <c r="A4404" s="1145"/>
      <c r="B4404" s="1145"/>
      <c r="C4404" s="1144"/>
      <c r="D4404" s="1147"/>
      <c r="E4404" s="1149"/>
      <c r="F4404" s="1213"/>
      <c r="G4404" s="1149"/>
      <c r="H4404" s="1238"/>
      <c r="I4404" s="782"/>
      <c r="J4404" s="1398"/>
      <c r="L4404" s="1399"/>
      <c r="R4404" s="1213"/>
      <c r="S4404" s="1213"/>
    </row>
    <row r="4405" spans="1:19" ht="9.75" hidden="1" customHeight="1">
      <c r="A4405" s="1145"/>
      <c r="B4405" s="1145"/>
      <c r="C4405" s="1144"/>
      <c r="D4405" s="1147"/>
      <c r="E4405" s="1149"/>
      <c r="F4405" s="1213"/>
      <c r="G4405" s="1149"/>
      <c r="H4405" s="1238"/>
      <c r="I4405" s="782"/>
      <c r="J4405" s="1398"/>
      <c r="L4405" s="1399"/>
      <c r="R4405" s="1213"/>
      <c r="S4405" s="1213"/>
    </row>
    <row r="4406" spans="1:19" ht="9.75" hidden="1" customHeight="1">
      <c r="A4406" s="1145"/>
      <c r="B4406" s="1145"/>
      <c r="C4406" s="1144"/>
      <c r="D4406" s="1147"/>
      <c r="E4406" s="1149"/>
      <c r="F4406" s="1213"/>
      <c r="G4406" s="1149"/>
      <c r="H4406" s="1238"/>
      <c r="I4406" s="782"/>
      <c r="J4406" s="1398"/>
      <c r="L4406" s="1399"/>
      <c r="R4406" s="1213"/>
      <c r="S4406" s="1213"/>
    </row>
    <row r="4407" spans="1:19" ht="9.75" hidden="1" customHeight="1">
      <c r="A4407" s="1145"/>
      <c r="B4407" s="1145"/>
      <c r="C4407" s="1144"/>
      <c r="D4407" s="1147"/>
      <c r="E4407" s="1149"/>
      <c r="F4407" s="1214"/>
      <c r="G4407" s="1149"/>
      <c r="H4407" s="1238"/>
      <c r="I4407" s="782"/>
      <c r="J4407" s="1398"/>
      <c r="L4407" s="1399"/>
      <c r="R4407" s="1214"/>
      <c r="S4407" s="1214"/>
    </row>
    <row r="4408" spans="1:19" ht="9.75" hidden="1" customHeight="1">
      <c r="A4408" s="1145"/>
      <c r="B4408" s="1145"/>
      <c r="C4408" s="1144"/>
      <c r="D4408" s="1147"/>
      <c r="E4408" s="1149"/>
      <c r="F4408" s="1212"/>
      <c r="G4408" s="1149">
        <f>+L4408</f>
        <v>0</v>
      </c>
      <c r="H4408" s="1238">
        <f>E4408*G4408</f>
        <v>0</v>
      </c>
      <c r="I4408" s="782"/>
      <c r="J4408" s="1397">
        <f>+F4408</f>
        <v>0</v>
      </c>
      <c r="L4408" s="1399">
        <f>J4408*$L$3</f>
        <v>0</v>
      </c>
      <c r="R4408" s="1212"/>
      <c r="S4408" s="1212"/>
    </row>
    <row r="4409" spans="1:19" ht="9.75" hidden="1" customHeight="1">
      <c r="A4409" s="1145"/>
      <c r="B4409" s="1145"/>
      <c r="C4409" s="1144"/>
      <c r="D4409" s="1147"/>
      <c r="E4409" s="1149"/>
      <c r="F4409" s="1213"/>
      <c r="G4409" s="1149"/>
      <c r="H4409" s="1238"/>
      <c r="I4409" s="782"/>
      <c r="J4409" s="1398"/>
      <c r="L4409" s="1399"/>
      <c r="R4409" s="1213"/>
      <c r="S4409" s="1213"/>
    </row>
    <row r="4410" spans="1:19" ht="9.75" hidden="1" customHeight="1">
      <c r="A4410" s="1145"/>
      <c r="B4410" s="1145"/>
      <c r="C4410" s="1144"/>
      <c r="D4410" s="1147"/>
      <c r="E4410" s="1149"/>
      <c r="F4410" s="1213"/>
      <c r="G4410" s="1149"/>
      <c r="H4410" s="1238"/>
      <c r="I4410" s="782"/>
      <c r="J4410" s="1398"/>
      <c r="L4410" s="1399"/>
      <c r="R4410" s="1213"/>
      <c r="S4410" s="1213"/>
    </row>
    <row r="4411" spans="1:19" ht="9.75" hidden="1" customHeight="1">
      <c r="A4411" s="1145"/>
      <c r="B4411" s="1145"/>
      <c r="C4411" s="1144"/>
      <c r="D4411" s="1147"/>
      <c r="E4411" s="1149"/>
      <c r="F4411" s="1213"/>
      <c r="G4411" s="1149"/>
      <c r="H4411" s="1238"/>
      <c r="I4411" s="782"/>
      <c r="J4411" s="1398"/>
      <c r="L4411" s="1399"/>
      <c r="R4411" s="1213"/>
      <c r="S4411" s="1213"/>
    </row>
    <row r="4412" spans="1:19" ht="9.75" hidden="1" customHeight="1">
      <c r="A4412" s="1145"/>
      <c r="B4412" s="1145"/>
      <c r="C4412" s="1144"/>
      <c r="D4412" s="1147"/>
      <c r="E4412" s="1149"/>
      <c r="F4412" s="1214"/>
      <c r="G4412" s="1149"/>
      <c r="H4412" s="1238"/>
      <c r="I4412" s="782"/>
      <c r="J4412" s="1398"/>
      <c r="L4412" s="1399"/>
      <c r="R4412" s="1214"/>
      <c r="S4412" s="1214"/>
    </row>
    <row r="4413" spans="1:19" ht="9.75" hidden="1" customHeight="1">
      <c r="A4413" s="1145"/>
      <c r="B4413" s="1145"/>
      <c r="C4413" s="1144"/>
      <c r="D4413" s="1147"/>
      <c r="E4413" s="1149"/>
      <c r="F4413" s="1212"/>
      <c r="G4413" s="1149">
        <f>+L4413</f>
        <v>0</v>
      </c>
      <c r="H4413" s="1238">
        <f>E4413*G4413</f>
        <v>0</v>
      </c>
      <c r="I4413" s="782"/>
      <c r="J4413" s="1397">
        <f>+F4413</f>
        <v>0</v>
      </c>
      <c r="L4413" s="1399">
        <f>J4413*$L$3</f>
        <v>0</v>
      </c>
      <c r="R4413" s="1212"/>
      <c r="S4413" s="1212"/>
    </row>
    <row r="4414" spans="1:19" ht="9.75" hidden="1" customHeight="1">
      <c r="A4414" s="1145"/>
      <c r="B4414" s="1145"/>
      <c r="C4414" s="1144"/>
      <c r="D4414" s="1147"/>
      <c r="E4414" s="1149"/>
      <c r="F4414" s="1213"/>
      <c r="G4414" s="1149"/>
      <c r="H4414" s="1238"/>
      <c r="I4414" s="782"/>
      <c r="J4414" s="1398"/>
      <c r="L4414" s="1399"/>
      <c r="R4414" s="1213"/>
      <c r="S4414" s="1213"/>
    </row>
    <row r="4415" spans="1:19" ht="9.75" hidden="1" customHeight="1">
      <c r="A4415" s="1145"/>
      <c r="B4415" s="1145"/>
      <c r="C4415" s="1144"/>
      <c r="D4415" s="1147"/>
      <c r="E4415" s="1149"/>
      <c r="F4415" s="1213"/>
      <c r="G4415" s="1149"/>
      <c r="H4415" s="1238"/>
      <c r="I4415" s="782"/>
      <c r="J4415" s="1398"/>
      <c r="L4415" s="1399"/>
      <c r="R4415" s="1213"/>
      <c r="S4415" s="1213"/>
    </row>
    <row r="4416" spans="1:19" ht="9.75" hidden="1" customHeight="1">
      <c r="A4416" s="1145"/>
      <c r="B4416" s="1145"/>
      <c r="C4416" s="1144"/>
      <c r="D4416" s="1147"/>
      <c r="E4416" s="1149"/>
      <c r="F4416" s="1213"/>
      <c r="G4416" s="1149"/>
      <c r="H4416" s="1238"/>
      <c r="I4416" s="782"/>
      <c r="J4416" s="1398"/>
      <c r="L4416" s="1399"/>
      <c r="R4416" s="1213"/>
      <c r="S4416" s="1213"/>
    </row>
    <row r="4417" spans="1:19" ht="9.75" hidden="1" customHeight="1">
      <c r="A4417" s="1145"/>
      <c r="B4417" s="1145"/>
      <c r="C4417" s="1144"/>
      <c r="D4417" s="1147"/>
      <c r="E4417" s="1149"/>
      <c r="F4417" s="1214"/>
      <c r="G4417" s="1149"/>
      <c r="H4417" s="1238"/>
      <c r="I4417" s="782"/>
      <c r="J4417" s="1398"/>
      <c r="L4417" s="1399"/>
      <c r="R4417" s="1214"/>
      <c r="S4417" s="1214"/>
    </row>
    <row r="4418" spans="1:19" ht="9.75" hidden="1" customHeight="1">
      <c r="A4418" s="1145"/>
      <c r="B4418" s="1145"/>
      <c r="C4418" s="1144"/>
      <c r="D4418" s="1147"/>
      <c r="E4418" s="1149"/>
      <c r="F4418" s="1212"/>
      <c r="G4418" s="1149">
        <f>+L4418</f>
        <v>0</v>
      </c>
      <c r="H4418" s="1238">
        <f>E4418*G4418</f>
        <v>0</v>
      </c>
      <c r="I4418" s="782"/>
      <c r="J4418" s="1397">
        <f>+F4418</f>
        <v>0</v>
      </c>
      <c r="L4418" s="1399">
        <f>J4418*$L$3</f>
        <v>0</v>
      </c>
      <c r="R4418" s="1212"/>
      <c r="S4418" s="1212"/>
    </row>
    <row r="4419" spans="1:19" ht="9.75" hidden="1" customHeight="1">
      <c r="A4419" s="1145"/>
      <c r="B4419" s="1145"/>
      <c r="C4419" s="1144"/>
      <c r="D4419" s="1147"/>
      <c r="E4419" s="1149"/>
      <c r="F4419" s="1213"/>
      <c r="G4419" s="1149"/>
      <c r="H4419" s="1238"/>
      <c r="I4419" s="782"/>
      <c r="J4419" s="1398"/>
      <c r="L4419" s="1399"/>
      <c r="R4419" s="1213"/>
      <c r="S4419" s="1213"/>
    </row>
    <row r="4420" spans="1:19" ht="9.75" hidden="1" customHeight="1">
      <c r="A4420" s="1145"/>
      <c r="B4420" s="1145"/>
      <c r="C4420" s="1144"/>
      <c r="D4420" s="1147"/>
      <c r="E4420" s="1149"/>
      <c r="F4420" s="1213"/>
      <c r="G4420" s="1149"/>
      <c r="H4420" s="1238"/>
      <c r="I4420" s="782"/>
      <c r="J4420" s="1398"/>
      <c r="L4420" s="1399"/>
      <c r="R4420" s="1213"/>
      <c r="S4420" s="1213"/>
    </row>
    <row r="4421" spans="1:19" ht="9.75" hidden="1" customHeight="1">
      <c r="A4421" s="1145"/>
      <c r="B4421" s="1145"/>
      <c r="C4421" s="1144"/>
      <c r="D4421" s="1147"/>
      <c r="E4421" s="1149"/>
      <c r="F4421" s="1213"/>
      <c r="G4421" s="1149"/>
      <c r="H4421" s="1238"/>
      <c r="I4421" s="782"/>
      <c r="J4421" s="1398"/>
      <c r="L4421" s="1399"/>
      <c r="R4421" s="1213"/>
      <c r="S4421" s="1213"/>
    </row>
    <row r="4422" spans="1:19" ht="9.75" hidden="1" customHeight="1">
      <c r="A4422" s="1145"/>
      <c r="B4422" s="1145"/>
      <c r="C4422" s="1144"/>
      <c r="D4422" s="1147"/>
      <c r="E4422" s="1149"/>
      <c r="F4422" s="1214"/>
      <c r="G4422" s="1149"/>
      <c r="H4422" s="1238"/>
      <c r="I4422" s="782"/>
      <c r="J4422" s="1398"/>
      <c r="L4422" s="1399"/>
      <c r="R4422" s="1214"/>
      <c r="S4422" s="1214"/>
    </row>
    <row r="4423" spans="1:19" ht="9.75" hidden="1" customHeight="1">
      <c r="A4423" s="1145"/>
      <c r="B4423" s="1145"/>
      <c r="C4423" s="1144"/>
      <c r="D4423" s="1147"/>
      <c r="E4423" s="1149"/>
      <c r="F4423" s="1212"/>
      <c r="G4423" s="1149">
        <f>+L4423</f>
        <v>0</v>
      </c>
      <c r="H4423" s="1238">
        <f>E4423*G4423</f>
        <v>0</v>
      </c>
      <c r="I4423" s="782"/>
      <c r="J4423" s="1397">
        <f>+F4423</f>
        <v>0</v>
      </c>
      <c r="L4423" s="1399">
        <f>J4423*$L$3</f>
        <v>0</v>
      </c>
      <c r="R4423" s="1212"/>
      <c r="S4423" s="1212"/>
    </row>
    <row r="4424" spans="1:19" ht="9.75" hidden="1" customHeight="1">
      <c r="A4424" s="1145"/>
      <c r="B4424" s="1145"/>
      <c r="C4424" s="1144"/>
      <c r="D4424" s="1147"/>
      <c r="E4424" s="1149"/>
      <c r="F4424" s="1213"/>
      <c r="G4424" s="1149"/>
      <c r="H4424" s="1238"/>
      <c r="I4424" s="782"/>
      <c r="J4424" s="1398"/>
      <c r="L4424" s="1399"/>
      <c r="R4424" s="1213"/>
      <c r="S4424" s="1213"/>
    </row>
    <row r="4425" spans="1:19" ht="9.75" hidden="1" customHeight="1">
      <c r="A4425" s="1145"/>
      <c r="B4425" s="1145"/>
      <c r="C4425" s="1144"/>
      <c r="D4425" s="1147"/>
      <c r="E4425" s="1149"/>
      <c r="F4425" s="1213"/>
      <c r="G4425" s="1149"/>
      <c r="H4425" s="1238"/>
      <c r="I4425" s="782"/>
      <c r="J4425" s="1398"/>
      <c r="L4425" s="1399"/>
      <c r="R4425" s="1213"/>
      <c r="S4425" s="1213"/>
    </row>
    <row r="4426" spans="1:19" ht="9.75" hidden="1" customHeight="1">
      <c r="A4426" s="1145"/>
      <c r="B4426" s="1145"/>
      <c r="C4426" s="1144"/>
      <c r="D4426" s="1147"/>
      <c r="E4426" s="1149"/>
      <c r="F4426" s="1213"/>
      <c r="G4426" s="1149"/>
      <c r="H4426" s="1238"/>
      <c r="I4426" s="782"/>
      <c r="J4426" s="1398"/>
      <c r="L4426" s="1399"/>
      <c r="R4426" s="1213"/>
      <c r="S4426" s="1213"/>
    </row>
    <row r="4427" spans="1:19" ht="9.75" hidden="1" customHeight="1">
      <c r="A4427" s="1145"/>
      <c r="B4427" s="1145"/>
      <c r="C4427" s="1144"/>
      <c r="D4427" s="1147"/>
      <c r="E4427" s="1149"/>
      <c r="F4427" s="1214"/>
      <c r="G4427" s="1149"/>
      <c r="H4427" s="1238"/>
      <c r="I4427" s="782"/>
      <c r="J4427" s="1398"/>
      <c r="L4427" s="1399"/>
      <c r="R4427" s="1214"/>
      <c r="S4427" s="1214"/>
    </row>
    <row r="4428" spans="1:19" ht="9.75" hidden="1" customHeight="1">
      <c r="A4428" s="1145"/>
      <c r="B4428" s="1145"/>
      <c r="C4428" s="1144"/>
      <c r="D4428" s="1147"/>
      <c r="E4428" s="1149"/>
      <c r="F4428" s="1212"/>
      <c r="G4428" s="1149">
        <f>+L4428</f>
        <v>0</v>
      </c>
      <c r="H4428" s="1238">
        <f>E4428*G4428</f>
        <v>0</v>
      </c>
      <c r="I4428" s="782"/>
      <c r="J4428" s="1397">
        <f>+F4428</f>
        <v>0</v>
      </c>
      <c r="L4428" s="1399">
        <f>J4428*$L$3</f>
        <v>0</v>
      </c>
      <c r="R4428" s="1212"/>
      <c r="S4428" s="1212"/>
    </row>
    <row r="4429" spans="1:19" ht="9.75" hidden="1" customHeight="1">
      <c r="A4429" s="1145"/>
      <c r="B4429" s="1145"/>
      <c r="C4429" s="1144"/>
      <c r="D4429" s="1147"/>
      <c r="E4429" s="1149"/>
      <c r="F4429" s="1213"/>
      <c r="G4429" s="1149"/>
      <c r="H4429" s="1238"/>
      <c r="I4429" s="782"/>
      <c r="J4429" s="1398"/>
      <c r="L4429" s="1399"/>
      <c r="R4429" s="1213"/>
      <c r="S4429" s="1213"/>
    </row>
    <row r="4430" spans="1:19" ht="9.75" hidden="1" customHeight="1">
      <c r="A4430" s="1145"/>
      <c r="B4430" s="1145"/>
      <c r="C4430" s="1144"/>
      <c r="D4430" s="1147"/>
      <c r="E4430" s="1149"/>
      <c r="F4430" s="1213"/>
      <c r="G4430" s="1149"/>
      <c r="H4430" s="1238"/>
      <c r="I4430" s="782"/>
      <c r="J4430" s="1398"/>
      <c r="L4430" s="1399"/>
      <c r="R4430" s="1213"/>
      <c r="S4430" s="1213"/>
    </row>
    <row r="4431" spans="1:19" ht="9.75" hidden="1" customHeight="1">
      <c r="A4431" s="1145"/>
      <c r="B4431" s="1145"/>
      <c r="C4431" s="1144"/>
      <c r="D4431" s="1147"/>
      <c r="E4431" s="1149"/>
      <c r="F4431" s="1213"/>
      <c r="G4431" s="1149"/>
      <c r="H4431" s="1238"/>
      <c r="I4431" s="782"/>
      <c r="J4431" s="1398"/>
      <c r="L4431" s="1399"/>
      <c r="R4431" s="1213"/>
      <c r="S4431" s="1213"/>
    </row>
    <row r="4432" spans="1:19" ht="9.75" hidden="1" customHeight="1">
      <c r="A4432" s="1145"/>
      <c r="B4432" s="1145"/>
      <c r="C4432" s="1144"/>
      <c r="D4432" s="1147"/>
      <c r="E4432" s="1149"/>
      <c r="F4432" s="1214"/>
      <c r="G4432" s="1149"/>
      <c r="H4432" s="1238"/>
      <c r="I4432" s="782"/>
      <c r="J4432" s="1398"/>
      <c r="L4432" s="1399"/>
      <c r="R4432" s="1214"/>
      <c r="S4432" s="1214"/>
    </row>
    <row r="4433" spans="1:19" ht="9.75" hidden="1" customHeight="1">
      <c r="A4433" s="1145"/>
      <c r="B4433" s="1145"/>
      <c r="C4433" s="1144"/>
      <c r="D4433" s="1147"/>
      <c r="E4433" s="1149"/>
      <c r="F4433" s="1212"/>
      <c r="G4433" s="1149">
        <f>+L4433</f>
        <v>0</v>
      </c>
      <c r="H4433" s="1238">
        <f>E4433*G4433</f>
        <v>0</v>
      </c>
      <c r="I4433" s="782"/>
      <c r="J4433" s="1397">
        <f>+F4433</f>
        <v>0</v>
      </c>
      <c r="L4433" s="1399">
        <f>J4433*$L$3</f>
        <v>0</v>
      </c>
      <c r="R4433" s="1212"/>
      <c r="S4433" s="1212"/>
    </row>
    <row r="4434" spans="1:19" ht="9.75" hidden="1" customHeight="1">
      <c r="A4434" s="1145"/>
      <c r="B4434" s="1145"/>
      <c r="C4434" s="1144"/>
      <c r="D4434" s="1147"/>
      <c r="E4434" s="1149"/>
      <c r="F4434" s="1213"/>
      <c r="G4434" s="1149"/>
      <c r="H4434" s="1238"/>
      <c r="I4434" s="782"/>
      <c r="J4434" s="1398"/>
      <c r="L4434" s="1399"/>
      <c r="R4434" s="1213"/>
      <c r="S4434" s="1213"/>
    </row>
    <row r="4435" spans="1:19" ht="9.75" hidden="1" customHeight="1">
      <c r="A4435" s="1145"/>
      <c r="B4435" s="1145"/>
      <c r="C4435" s="1144"/>
      <c r="D4435" s="1147"/>
      <c r="E4435" s="1149"/>
      <c r="F4435" s="1213"/>
      <c r="G4435" s="1149"/>
      <c r="H4435" s="1238"/>
      <c r="I4435" s="782"/>
      <c r="J4435" s="1398"/>
      <c r="L4435" s="1399"/>
      <c r="R4435" s="1213"/>
      <c r="S4435" s="1213"/>
    </row>
    <row r="4436" spans="1:19" ht="9.75" hidden="1" customHeight="1">
      <c r="A4436" s="1145"/>
      <c r="B4436" s="1145"/>
      <c r="C4436" s="1144"/>
      <c r="D4436" s="1147"/>
      <c r="E4436" s="1149"/>
      <c r="F4436" s="1213"/>
      <c r="G4436" s="1149"/>
      <c r="H4436" s="1238"/>
      <c r="I4436" s="782"/>
      <c r="J4436" s="1398"/>
      <c r="L4436" s="1399"/>
      <c r="R4436" s="1213"/>
      <c r="S4436" s="1213"/>
    </row>
    <row r="4437" spans="1:19" ht="8.25" hidden="1" customHeight="1">
      <c r="A4437" s="1145"/>
      <c r="B4437" s="1145"/>
      <c r="C4437" s="1144"/>
      <c r="D4437" s="1147"/>
      <c r="E4437" s="1149"/>
      <c r="F4437" s="1214"/>
      <c r="G4437" s="1149"/>
      <c r="H4437" s="1238"/>
      <c r="I4437" s="782"/>
      <c r="J4437" s="1398"/>
      <c r="L4437" s="1399"/>
      <c r="R4437" s="1214"/>
      <c r="S4437" s="1214"/>
    </row>
    <row r="4438" spans="1:19" ht="9.75" hidden="1" customHeight="1">
      <c r="A4438" s="1145"/>
      <c r="B4438" s="1145"/>
      <c r="C4438" s="1144"/>
      <c r="D4438" s="1147"/>
      <c r="E4438" s="1149"/>
      <c r="F4438" s="1212"/>
      <c r="G4438" s="1149">
        <f>+L4438</f>
        <v>0</v>
      </c>
      <c r="H4438" s="1238">
        <f>E4438*G4438</f>
        <v>0</v>
      </c>
      <c r="I4438" s="782"/>
      <c r="J4438" s="1397">
        <f>+F4438</f>
        <v>0</v>
      </c>
      <c r="L4438" s="1399">
        <f>J4438*$L$3</f>
        <v>0</v>
      </c>
      <c r="R4438" s="1212"/>
      <c r="S4438" s="1212"/>
    </row>
    <row r="4439" spans="1:19" ht="9.75" hidden="1" customHeight="1">
      <c r="A4439" s="1145"/>
      <c r="B4439" s="1145"/>
      <c r="C4439" s="1144"/>
      <c r="D4439" s="1147"/>
      <c r="E4439" s="1149"/>
      <c r="F4439" s="1213"/>
      <c r="G4439" s="1149"/>
      <c r="H4439" s="1238"/>
      <c r="I4439" s="782"/>
      <c r="J4439" s="1398"/>
      <c r="L4439" s="1399"/>
      <c r="R4439" s="1213"/>
      <c r="S4439" s="1213"/>
    </row>
    <row r="4440" spans="1:19" ht="9.75" hidden="1" customHeight="1">
      <c r="A4440" s="1145"/>
      <c r="B4440" s="1145"/>
      <c r="C4440" s="1144"/>
      <c r="D4440" s="1147"/>
      <c r="E4440" s="1149"/>
      <c r="F4440" s="1213"/>
      <c r="G4440" s="1149"/>
      <c r="H4440" s="1238"/>
      <c r="I4440" s="782"/>
      <c r="J4440" s="1398"/>
      <c r="L4440" s="1399"/>
      <c r="R4440" s="1213"/>
      <c r="S4440" s="1213"/>
    </row>
    <row r="4441" spans="1:19" ht="9.75" hidden="1" customHeight="1">
      <c r="A4441" s="1145"/>
      <c r="B4441" s="1145"/>
      <c r="C4441" s="1144"/>
      <c r="D4441" s="1147"/>
      <c r="E4441" s="1149"/>
      <c r="F4441" s="1213"/>
      <c r="G4441" s="1149"/>
      <c r="H4441" s="1238"/>
      <c r="I4441" s="782"/>
      <c r="J4441" s="1398"/>
      <c r="L4441" s="1399"/>
      <c r="R4441" s="1213"/>
      <c r="S4441" s="1213"/>
    </row>
    <row r="4442" spans="1:19" ht="6.75" hidden="1" customHeight="1">
      <c r="A4442" s="1145"/>
      <c r="B4442" s="1145"/>
      <c r="C4442" s="1144"/>
      <c r="D4442" s="1147"/>
      <c r="E4442" s="1149"/>
      <c r="F4442" s="1214"/>
      <c r="G4442" s="1149"/>
      <c r="H4442" s="1238"/>
      <c r="I4442" s="782"/>
      <c r="J4442" s="1398"/>
      <c r="L4442" s="1399"/>
      <c r="R4442" s="1214"/>
      <c r="S4442" s="1214"/>
    </row>
    <row r="4443" spans="1:19" ht="9.75" hidden="1" customHeight="1">
      <c r="A4443" s="1145"/>
      <c r="B4443" s="1145"/>
      <c r="C4443" s="1144"/>
      <c r="D4443" s="1147"/>
      <c r="E4443" s="1146"/>
      <c r="F4443" s="1154"/>
      <c r="G4443" s="1149">
        <f>+L4443</f>
        <v>0</v>
      </c>
      <c r="H4443" s="1238">
        <f>E4443*G4443</f>
        <v>0</v>
      </c>
      <c r="I4443" s="782"/>
      <c r="J4443" s="1397">
        <f>+F4443</f>
        <v>0</v>
      </c>
      <c r="L4443" s="1399">
        <f>J4443*$L$3</f>
        <v>0</v>
      </c>
      <c r="R4443" s="1154"/>
      <c r="S4443" s="1154"/>
    </row>
    <row r="4444" spans="1:19" ht="9.75" hidden="1" customHeight="1">
      <c r="A4444" s="1145"/>
      <c r="B4444" s="1145"/>
      <c r="C4444" s="1144"/>
      <c r="D4444" s="1147"/>
      <c r="E4444" s="1146"/>
      <c r="F4444" s="1155"/>
      <c r="G4444" s="1149"/>
      <c r="H4444" s="1238"/>
      <c r="I4444" s="782"/>
      <c r="J4444" s="1398"/>
      <c r="L4444" s="1399"/>
      <c r="R4444" s="1155"/>
      <c r="S4444" s="1155"/>
    </row>
    <row r="4445" spans="1:19" ht="9.75" hidden="1" customHeight="1">
      <c r="A4445" s="1145"/>
      <c r="B4445" s="1145"/>
      <c r="C4445" s="1144"/>
      <c r="D4445" s="1147"/>
      <c r="E4445" s="1146"/>
      <c r="F4445" s="1155"/>
      <c r="G4445" s="1149"/>
      <c r="H4445" s="1238"/>
      <c r="I4445" s="782"/>
      <c r="J4445" s="1398"/>
      <c r="L4445" s="1399"/>
      <c r="R4445" s="1155"/>
      <c r="S4445" s="1155"/>
    </row>
    <row r="4446" spans="1:19" ht="9.75" hidden="1" customHeight="1">
      <c r="A4446" s="1145"/>
      <c r="B4446" s="1145"/>
      <c r="C4446" s="1144"/>
      <c r="D4446" s="1147"/>
      <c r="E4446" s="1146"/>
      <c r="F4446" s="1155"/>
      <c r="G4446" s="1149"/>
      <c r="H4446" s="1238"/>
      <c r="I4446" s="782"/>
      <c r="J4446" s="1398"/>
      <c r="L4446" s="1399"/>
      <c r="R4446" s="1155"/>
      <c r="S4446" s="1155"/>
    </row>
    <row r="4447" spans="1:19" ht="9.75" hidden="1" customHeight="1">
      <c r="A4447" s="1145"/>
      <c r="B4447" s="1145"/>
      <c r="C4447" s="1144"/>
      <c r="D4447" s="1147"/>
      <c r="E4447" s="1146"/>
      <c r="F4447" s="1156"/>
      <c r="G4447" s="1149"/>
      <c r="H4447" s="1238"/>
      <c r="I4447" s="782"/>
      <c r="J4447" s="1398"/>
      <c r="L4447" s="1399"/>
      <c r="R4447" s="1156"/>
      <c r="S4447" s="1156"/>
    </row>
    <row r="4448" spans="1:19" ht="9.75" hidden="1" customHeight="1">
      <c r="A4448" s="1145"/>
      <c r="B4448" s="1145"/>
      <c r="C4448" s="1144"/>
      <c r="D4448" s="1147"/>
      <c r="E4448" s="1149"/>
      <c r="F4448" s="1212"/>
      <c r="G4448" s="1149">
        <f>+L4448</f>
        <v>0</v>
      </c>
      <c r="H4448" s="1238">
        <f>E4448*G4448</f>
        <v>0</v>
      </c>
      <c r="I4448" s="782"/>
      <c r="J4448" s="1397">
        <f>+F4448</f>
        <v>0</v>
      </c>
      <c r="L4448" s="1399">
        <f>J4448*$L$3</f>
        <v>0</v>
      </c>
      <c r="R4448" s="1212"/>
      <c r="S4448" s="1212"/>
    </row>
    <row r="4449" spans="1:19" ht="9.75" hidden="1" customHeight="1">
      <c r="A4449" s="1145"/>
      <c r="B4449" s="1145"/>
      <c r="C4449" s="1144"/>
      <c r="D4449" s="1147"/>
      <c r="E4449" s="1149"/>
      <c r="F4449" s="1213"/>
      <c r="G4449" s="1149"/>
      <c r="H4449" s="1238"/>
      <c r="I4449" s="782"/>
      <c r="J4449" s="1398"/>
      <c r="L4449" s="1399"/>
      <c r="R4449" s="1213"/>
      <c r="S4449" s="1213"/>
    </row>
    <row r="4450" spans="1:19" ht="9.75" hidden="1" customHeight="1">
      <c r="A4450" s="1145"/>
      <c r="B4450" s="1145"/>
      <c r="C4450" s="1144"/>
      <c r="D4450" s="1147"/>
      <c r="E4450" s="1149"/>
      <c r="F4450" s="1213"/>
      <c r="G4450" s="1149"/>
      <c r="H4450" s="1238"/>
      <c r="I4450" s="782"/>
      <c r="J4450" s="1398"/>
      <c r="L4450" s="1399"/>
      <c r="R4450" s="1213"/>
      <c r="S4450" s="1213"/>
    </row>
    <row r="4451" spans="1:19" ht="9.75" hidden="1" customHeight="1">
      <c r="A4451" s="1145"/>
      <c r="B4451" s="1145"/>
      <c r="C4451" s="1144"/>
      <c r="D4451" s="1147"/>
      <c r="E4451" s="1149"/>
      <c r="F4451" s="1213"/>
      <c r="G4451" s="1149"/>
      <c r="H4451" s="1238"/>
      <c r="I4451" s="782"/>
      <c r="J4451" s="1398"/>
      <c r="L4451" s="1399"/>
      <c r="R4451" s="1213"/>
      <c r="S4451" s="1213"/>
    </row>
    <row r="4452" spans="1:19" ht="9.75" hidden="1" customHeight="1">
      <c r="A4452" s="1145"/>
      <c r="B4452" s="1145"/>
      <c r="C4452" s="1144"/>
      <c r="D4452" s="1147"/>
      <c r="E4452" s="1149"/>
      <c r="F4452" s="1214"/>
      <c r="G4452" s="1149"/>
      <c r="H4452" s="1238"/>
      <c r="I4452" s="782"/>
      <c r="J4452" s="1398"/>
      <c r="L4452" s="1399"/>
      <c r="R4452" s="1214"/>
      <c r="S4452" s="1214"/>
    </row>
    <row r="4453" spans="1:19" ht="9.75" hidden="1" customHeight="1">
      <c r="A4453" s="1145"/>
      <c r="B4453" s="1145"/>
      <c r="C4453" s="1415"/>
      <c r="D4453" s="1147"/>
      <c r="E4453" s="1149"/>
      <c r="F4453" s="1212"/>
      <c r="G4453" s="1149">
        <f>+L4453</f>
        <v>0</v>
      </c>
      <c r="H4453" s="1238">
        <f>E4453*G4453</f>
        <v>0</v>
      </c>
      <c r="I4453" s="782"/>
      <c r="J4453" s="1397">
        <f>+F4453</f>
        <v>0</v>
      </c>
      <c r="L4453" s="1399">
        <f>J4453*$L$3</f>
        <v>0</v>
      </c>
      <c r="R4453" s="1212"/>
      <c r="S4453" s="1212"/>
    </row>
    <row r="4454" spans="1:19" ht="9.75" hidden="1" customHeight="1">
      <c r="A4454" s="1145"/>
      <c r="B4454" s="1145"/>
      <c r="C4454" s="1415"/>
      <c r="D4454" s="1147"/>
      <c r="E4454" s="1149"/>
      <c r="F4454" s="1213"/>
      <c r="G4454" s="1149"/>
      <c r="H4454" s="1238"/>
      <c r="I4454" s="782"/>
      <c r="J4454" s="1398"/>
      <c r="L4454" s="1399"/>
      <c r="R4454" s="1213"/>
      <c r="S4454" s="1213"/>
    </row>
    <row r="4455" spans="1:19" ht="9.75" hidden="1" customHeight="1">
      <c r="A4455" s="1145"/>
      <c r="B4455" s="1145"/>
      <c r="C4455" s="1415"/>
      <c r="D4455" s="1147"/>
      <c r="E4455" s="1149"/>
      <c r="F4455" s="1213"/>
      <c r="G4455" s="1149"/>
      <c r="H4455" s="1238"/>
      <c r="I4455" s="782"/>
      <c r="J4455" s="1398"/>
      <c r="L4455" s="1399"/>
      <c r="R4455" s="1213"/>
      <c r="S4455" s="1213"/>
    </row>
    <row r="4456" spans="1:19" ht="9.75" hidden="1" customHeight="1">
      <c r="A4456" s="1145"/>
      <c r="B4456" s="1145"/>
      <c r="C4456" s="1415"/>
      <c r="D4456" s="1147"/>
      <c r="E4456" s="1149"/>
      <c r="F4456" s="1213"/>
      <c r="G4456" s="1149"/>
      <c r="H4456" s="1238"/>
      <c r="I4456" s="782"/>
      <c r="J4456" s="1398"/>
      <c r="L4456" s="1399"/>
      <c r="R4456" s="1213"/>
      <c r="S4456" s="1213"/>
    </row>
    <row r="4457" spans="1:19" ht="9.75" hidden="1" customHeight="1">
      <c r="A4457" s="1145"/>
      <c r="B4457" s="1145"/>
      <c r="C4457" s="1415"/>
      <c r="D4457" s="1147"/>
      <c r="E4457" s="1149"/>
      <c r="F4457" s="1214"/>
      <c r="G4457" s="1149"/>
      <c r="H4457" s="1238"/>
      <c r="I4457" s="782"/>
      <c r="J4457" s="1398"/>
      <c r="L4457" s="1399"/>
      <c r="R4457" s="1214"/>
      <c r="S4457" s="1214"/>
    </row>
    <row r="4458" spans="1:19" ht="9.75" hidden="1" customHeight="1">
      <c r="A4458" s="1145"/>
      <c r="B4458" s="1145"/>
      <c r="C4458" s="1144"/>
      <c r="D4458" s="1147"/>
      <c r="E4458" s="1149"/>
      <c r="F4458" s="1212"/>
      <c r="G4458" s="1149">
        <f>+L4458</f>
        <v>0</v>
      </c>
      <c r="H4458" s="1238">
        <f>E4458*G4458</f>
        <v>0</v>
      </c>
      <c r="I4458" s="782"/>
      <c r="J4458" s="1397">
        <f>+F4458</f>
        <v>0</v>
      </c>
      <c r="L4458" s="1399">
        <f>J4458*$L$3</f>
        <v>0</v>
      </c>
      <c r="R4458" s="1212"/>
      <c r="S4458" s="1212"/>
    </row>
    <row r="4459" spans="1:19" ht="9.75" hidden="1" customHeight="1">
      <c r="A4459" s="1145"/>
      <c r="B4459" s="1145"/>
      <c r="C4459" s="1144"/>
      <c r="D4459" s="1147"/>
      <c r="E4459" s="1149"/>
      <c r="F4459" s="1213"/>
      <c r="G4459" s="1149"/>
      <c r="H4459" s="1238"/>
      <c r="I4459" s="782"/>
      <c r="J4459" s="1398"/>
      <c r="L4459" s="1399"/>
      <c r="R4459" s="1213"/>
      <c r="S4459" s="1213"/>
    </row>
    <row r="4460" spans="1:19" ht="9.75" hidden="1" customHeight="1">
      <c r="A4460" s="1145"/>
      <c r="B4460" s="1145"/>
      <c r="C4460" s="1144"/>
      <c r="D4460" s="1147"/>
      <c r="E4460" s="1149"/>
      <c r="F4460" s="1213"/>
      <c r="G4460" s="1149"/>
      <c r="H4460" s="1238"/>
      <c r="I4460" s="782"/>
      <c r="J4460" s="1398"/>
      <c r="L4460" s="1399"/>
      <c r="R4460" s="1213"/>
      <c r="S4460" s="1213"/>
    </row>
    <row r="4461" spans="1:19" ht="9.75" hidden="1" customHeight="1">
      <c r="A4461" s="1145"/>
      <c r="B4461" s="1145"/>
      <c r="C4461" s="1144"/>
      <c r="D4461" s="1147"/>
      <c r="E4461" s="1149"/>
      <c r="F4461" s="1213"/>
      <c r="G4461" s="1149"/>
      <c r="H4461" s="1238"/>
      <c r="I4461" s="782"/>
      <c r="J4461" s="1398"/>
      <c r="L4461" s="1399"/>
      <c r="R4461" s="1213"/>
      <c r="S4461" s="1213"/>
    </row>
    <row r="4462" spans="1:19" ht="9.75" hidden="1" customHeight="1">
      <c r="A4462" s="1145"/>
      <c r="B4462" s="1145"/>
      <c r="C4462" s="1144"/>
      <c r="D4462" s="1147"/>
      <c r="E4462" s="1149"/>
      <c r="F4462" s="1214"/>
      <c r="G4462" s="1149"/>
      <c r="H4462" s="1238"/>
      <c r="I4462" s="782"/>
      <c r="J4462" s="1398"/>
      <c r="L4462" s="1399"/>
      <c r="R4462" s="1214"/>
      <c r="S4462" s="1214"/>
    </row>
    <row r="4463" spans="1:19" ht="9.75" hidden="1" customHeight="1">
      <c r="A4463" s="1145"/>
      <c r="B4463" s="1145"/>
      <c r="C4463" s="1144"/>
      <c r="D4463" s="1147"/>
      <c r="E4463" s="1149"/>
      <c r="F4463" s="1212"/>
      <c r="G4463" s="1149">
        <f>+L4463</f>
        <v>0</v>
      </c>
      <c r="H4463" s="1238">
        <f>E4463*G4463</f>
        <v>0</v>
      </c>
      <c r="I4463" s="782"/>
      <c r="J4463" s="1397">
        <f>+F4463</f>
        <v>0</v>
      </c>
      <c r="L4463" s="1399">
        <f>J4463*$L$3</f>
        <v>0</v>
      </c>
      <c r="R4463" s="1212"/>
      <c r="S4463" s="1212"/>
    </row>
    <row r="4464" spans="1:19" ht="9.75" hidden="1" customHeight="1">
      <c r="A4464" s="1145"/>
      <c r="B4464" s="1145"/>
      <c r="C4464" s="1144"/>
      <c r="D4464" s="1147"/>
      <c r="E4464" s="1149"/>
      <c r="F4464" s="1213"/>
      <c r="G4464" s="1149"/>
      <c r="H4464" s="1238"/>
      <c r="I4464" s="782"/>
      <c r="J4464" s="1398"/>
      <c r="L4464" s="1399"/>
      <c r="R4464" s="1213"/>
      <c r="S4464" s="1213"/>
    </row>
    <row r="4465" spans="1:19" ht="9.75" hidden="1" customHeight="1">
      <c r="A4465" s="1145"/>
      <c r="B4465" s="1145"/>
      <c r="C4465" s="1144"/>
      <c r="D4465" s="1147"/>
      <c r="E4465" s="1149"/>
      <c r="F4465" s="1213"/>
      <c r="G4465" s="1149"/>
      <c r="H4465" s="1238"/>
      <c r="I4465" s="782"/>
      <c r="J4465" s="1398"/>
      <c r="L4465" s="1399"/>
      <c r="R4465" s="1213"/>
      <c r="S4465" s="1213"/>
    </row>
    <row r="4466" spans="1:19" ht="9.75" hidden="1" customHeight="1">
      <c r="A4466" s="1145"/>
      <c r="B4466" s="1145"/>
      <c r="C4466" s="1144"/>
      <c r="D4466" s="1147"/>
      <c r="E4466" s="1149"/>
      <c r="F4466" s="1213"/>
      <c r="G4466" s="1149"/>
      <c r="H4466" s="1238"/>
      <c r="I4466" s="782"/>
      <c r="J4466" s="1398"/>
      <c r="L4466" s="1399"/>
      <c r="R4466" s="1213"/>
      <c r="S4466" s="1213"/>
    </row>
    <row r="4467" spans="1:19" ht="9.75" hidden="1" customHeight="1">
      <c r="A4467" s="1145"/>
      <c r="B4467" s="1145"/>
      <c r="C4467" s="1144"/>
      <c r="D4467" s="1147"/>
      <c r="E4467" s="1149"/>
      <c r="F4467" s="1214"/>
      <c r="G4467" s="1149"/>
      <c r="H4467" s="1238"/>
      <c r="I4467" s="782"/>
      <c r="J4467" s="1398"/>
      <c r="L4467" s="1399"/>
      <c r="R4467" s="1214"/>
      <c r="S4467" s="1214"/>
    </row>
    <row r="4468" spans="1:19" ht="9.75" hidden="1" customHeight="1">
      <c r="A4468" s="1145"/>
      <c r="B4468" s="1145"/>
      <c r="C4468" s="1144"/>
      <c r="D4468" s="1147"/>
      <c r="E4468" s="1149"/>
      <c r="F4468" s="1212"/>
      <c r="G4468" s="1149">
        <f>+L4468</f>
        <v>0</v>
      </c>
      <c r="H4468" s="1238">
        <f>E4468*G4468</f>
        <v>0</v>
      </c>
      <c r="I4468" s="782"/>
      <c r="J4468" s="1397">
        <f>+F4468</f>
        <v>0</v>
      </c>
      <c r="L4468" s="1399">
        <f>J4468*$L$3</f>
        <v>0</v>
      </c>
      <c r="R4468" s="1212"/>
      <c r="S4468" s="1212"/>
    </row>
    <row r="4469" spans="1:19" ht="9.75" hidden="1" customHeight="1">
      <c r="A4469" s="1145"/>
      <c r="B4469" s="1145"/>
      <c r="C4469" s="1144"/>
      <c r="D4469" s="1147"/>
      <c r="E4469" s="1149"/>
      <c r="F4469" s="1213"/>
      <c r="G4469" s="1149"/>
      <c r="H4469" s="1238"/>
      <c r="I4469" s="782"/>
      <c r="J4469" s="1398"/>
      <c r="L4469" s="1399"/>
      <c r="R4469" s="1213"/>
      <c r="S4469" s="1213"/>
    </row>
    <row r="4470" spans="1:19" ht="9.75" hidden="1" customHeight="1">
      <c r="A4470" s="1145"/>
      <c r="B4470" s="1145"/>
      <c r="C4470" s="1144"/>
      <c r="D4470" s="1147"/>
      <c r="E4470" s="1149"/>
      <c r="F4470" s="1213"/>
      <c r="G4470" s="1149"/>
      <c r="H4470" s="1238"/>
      <c r="I4470" s="782"/>
      <c r="J4470" s="1398"/>
      <c r="L4470" s="1399"/>
      <c r="R4470" s="1213"/>
      <c r="S4470" s="1213"/>
    </row>
    <row r="4471" spans="1:19" ht="9.75" hidden="1" customHeight="1">
      <c r="A4471" s="1145"/>
      <c r="B4471" s="1145"/>
      <c r="C4471" s="1144"/>
      <c r="D4471" s="1147"/>
      <c r="E4471" s="1149"/>
      <c r="F4471" s="1213"/>
      <c r="G4471" s="1149"/>
      <c r="H4471" s="1238"/>
      <c r="I4471" s="782"/>
      <c r="J4471" s="1398"/>
      <c r="L4471" s="1399"/>
      <c r="R4471" s="1213"/>
      <c r="S4471" s="1213"/>
    </row>
    <row r="4472" spans="1:19" ht="9.75" hidden="1" customHeight="1">
      <c r="A4472" s="1145"/>
      <c r="B4472" s="1145"/>
      <c r="C4472" s="1144"/>
      <c r="D4472" s="1147"/>
      <c r="E4472" s="1149"/>
      <c r="F4472" s="1214"/>
      <c r="G4472" s="1149"/>
      <c r="H4472" s="1238"/>
      <c r="I4472" s="782"/>
      <c r="J4472" s="1398"/>
      <c r="L4472" s="1399"/>
      <c r="R4472" s="1214"/>
      <c r="S4472" s="1214"/>
    </row>
    <row r="4473" spans="1:19" ht="9.75" hidden="1" customHeight="1">
      <c r="A4473" s="1145"/>
      <c r="B4473" s="1145"/>
      <c r="C4473" s="1144"/>
      <c r="D4473" s="1147"/>
      <c r="E4473" s="1149"/>
      <c r="F4473" s="1212"/>
      <c r="G4473" s="1149">
        <f>+L4473</f>
        <v>0</v>
      </c>
      <c r="H4473" s="1238">
        <f>E4473*G4473</f>
        <v>0</v>
      </c>
      <c r="I4473" s="782"/>
      <c r="J4473" s="1397">
        <f>+F4473</f>
        <v>0</v>
      </c>
      <c r="L4473" s="1399">
        <f>J4473*$L$3</f>
        <v>0</v>
      </c>
      <c r="R4473" s="1212"/>
      <c r="S4473" s="1212"/>
    </row>
    <row r="4474" spans="1:19" ht="9.75" hidden="1" customHeight="1">
      <c r="A4474" s="1145"/>
      <c r="B4474" s="1145"/>
      <c r="C4474" s="1144"/>
      <c r="D4474" s="1147"/>
      <c r="E4474" s="1149"/>
      <c r="F4474" s="1213"/>
      <c r="G4474" s="1149"/>
      <c r="H4474" s="1238"/>
      <c r="I4474" s="782"/>
      <c r="J4474" s="1398"/>
      <c r="L4474" s="1399"/>
      <c r="R4474" s="1213"/>
      <c r="S4474" s="1213"/>
    </row>
    <row r="4475" spans="1:19" ht="9.75" hidden="1" customHeight="1">
      <c r="A4475" s="1145"/>
      <c r="B4475" s="1145"/>
      <c r="C4475" s="1144"/>
      <c r="D4475" s="1147"/>
      <c r="E4475" s="1149"/>
      <c r="F4475" s="1213"/>
      <c r="G4475" s="1149"/>
      <c r="H4475" s="1238"/>
      <c r="I4475" s="782"/>
      <c r="J4475" s="1398"/>
      <c r="L4475" s="1399"/>
      <c r="R4475" s="1213"/>
      <c r="S4475" s="1213"/>
    </row>
    <row r="4476" spans="1:19" ht="9.75" hidden="1" customHeight="1">
      <c r="A4476" s="1145"/>
      <c r="B4476" s="1145"/>
      <c r="C4476" s="1144"/>
      <c r="D4476" s="1147"/>
      <c r="E4476" s="1149"/>
      <c r="F4476" s="1213"/>
      <c r="G4476" s="1149"/>
      <c r="H4476" s="1238"/>
      <c r="I4476" s="782"/>
      <c r="J4476" s="1398"/>
      <c r="L4476" s="1399"/>
      <c r="R4476" s="1213"/>
      <c r="S4476" s="1213"/>
    </row>
    <row r="4477" spans="1:19" ht="9.75" hidden="1" customHeight="1">
      <c r="A4477" s="1145"/>
      <c r="B4477" s="1145"/>
      <c r="C4477" s="1144"/>
      <c r="D4477" s="1147"/>
      <c r="E4477" s="1149"/>
      <c r="F4477" s="1214"/>
      <c r="G4477" s="1149"/>
      <c r="H4477" s="1238"/>
      <c r="I4477" s="782"/>
      <c r="J4477" s="1398"/>
      <c r="L4477" s="1399"/>
      <c r="R4477" s="1214"/>
      <c r="S4477" s="1214"/>
    </row>
    <row r="4478" spans="1:19" ht="9.75" hidden="1" customHeight="1">
      <c r="A4478" s="1145"/>
      <c r="B4478" s="1145"/>
      <c r="C4478" s="1144"/>
      <c r="D4478" s="1147"/>
      <c r="E4478" s="1149"/>
      <c r="F4478" s="1212"/>
      <c r="G4478" s="1149">
        <f>+L4478</f>
        <v>0</v>
      </c>
      <c r="H4478" s="1238">
        <f>E4478*G4478</f>
        <v>0</v>
      </c>
      <c r="I4478" s="782"/>
      <c r="J4478" s="1397">
        <f>+F4478</f>
        <v>0</v>
      </c>
      <c r="L4478" s="1399">
        <f>J4478*$L$3</f>
        <v>0</v>
      </c>
      <c r="R4478" s="1212"/>
      <c r="S4478" s="1212"/>
    </row>
    <row r="4479" spans="1:19" ht="9.75" hidden="1" customHeight="1">
      <c r="A4479" s="1145"/>
      <c r="B4479" s="1145"/>
      <c r="C4479" s="1144"/>
      <c r="D4479" s="1147"/>
      <c r="E4479" s="1149"/>
      <c r="F4479" s="1213"/>
      <c r="G4479" s="1149"/>
      <c r="H4479" s="1238"/>
      <c r="I4479" s="782"/>
      <c r="J4479" s="1398"/>
      <c r="L4479" s="1399"/>
      <c r="R4479" s="1213"/>
      <c r="S4479" s="1213"/>
    </row>
    <row r="4480" spans="1:19" ht="9.75" hidden="1" customHeight="1">
      <c r="A4480" s="1145"/>
      <c r="B4480" s="1145"/>
      <c r="C4480" s="1144"/>
      <c r="D4480" s="1147"/>
      <c r="E4480" s="1149"/>
      <c r="F4480" s="1213"/>
      <c r="G4480" s="1149"/>
      <c r="H4480" s="1238"/>
      <c r="I4480" s="782"/>
      <c r="J4480" s="1398"/>
      <c r="L4480" s="1399"/>
      <c r="R4480" s="1213"/>
      <c r="S4480" s="1213"/>
    </row>
    <row r="4481" spans="1:19" ht="9.75" hidden="1" customHeight="1">
      <c r="A4481" s="1145"/>
      <c r="B4481" s="1145"/>
      <c r="C4481" s="1144"/>
      <c r="D4481" s="1147"/>
      <c r="E4481" s="1149"/>
      <c r="F4481" s="1213"/>
      <c r="G4481" s="1149"/>
      <c r="H4481" s="1238"/>
      <c r="I4481" s="782"/>
      <c r="J4481" s="1398"/>
      <c r="L4481" s="1399"/>
      <c r="R4481" s="1213"/>
      <c r="S4481" s="1213"/>
    </row>
    <row r="4482" spans="1:19" ht="9.75" hidden="1" customHeight="1">
      <c r="A4482" s="1145"/>
      <c r="B4482" s="1145"/>
      <c r="C4482" s="1144"/>
      <c r="D4482" s="1147"/>
      <c r="E4482" s="1149"/>
      <c r="F4482" s="1214"/>
      <c r="G4482" s="1149"/>
      <c r="H4482" s="1238"/>
      <c r="I4482" s="782"/>
      <c r="J4482" s="1398"/>
      <c r="L4482" s="1399"/>
      <c r="R4482" s="1214"/>
      <c r="S4482" s="1214"/>
    </row>
    <row r="4483" spans="1:19" ht="9.75" hidden="1" customHeight="1">
      <c r="A4483" s="1145"/>
      <c r="B4483" s="1145"/>
      <c r="C4483" s="1144"/>
      <c r="D4483" s="1147"/>
      <c r="E4483" s="1149"/>
      <c r="F4483" s="1212"/>
      <c r="G4483" s="1149">
        <f>+L4483</f>
        <v>0</v>
      </c>
      <c r="H4483" s="1238">
        <f>E4483*G4483</f>
        <v>0</v>
      </c>
      <c r="I4483" s="782"/>
      <c r="J4483" s="1397">
        <f>+F4483</f>
        <v>0</v>
      </c>
      <c r="L4483" s="1399">
        <f>J4483*$L$3</f>
        <v>0</v>
      </c>
      <c r="R4483" s="1212"/>
      <c r="S4483" s="1212"/>
    </row>
    <row r="4484" spans="1:19" ht="9.75" hidden="1" customHeight="1">
      <c r="A4484" s="1145"/>
      <c r="B4484" s="1145"/>
      <c r="C4484" s="1144"/>
      <c r="D4484" s="1147"/>
      <c r="E4484" s="1149"/>
      <c r="F4484" s="1213"/>
      <c r="G4484" s="1149"/>
      <c r="H4484" s="1238"/>
      <c r="I4484" s="782"/>
      <c r="J4484" s="1398"/>
      <c r="L4484" s="1399"/>
      <c r="R4484" s="1213"/>
      <c r="S4484" s="1213"/>
    </row>
    <row r="4485" spans="1:19" ht="9.75" hidden="1" customHeight="1">
      <c r="A4485" s="1145"/>
      <c r="B4485" s="1145"/>
      <c r="C4485" s="1144"/>
      <c r="D4485" s="1147"/>
      <c r="E4485" s="1149"/>
      <c r="F4485" s="1213"/>
      <c r="G4485" s="1149"/>
      <c r="H4485" s="1238"/>
      <c r="I4485" s="782"/>
      <c r="J4485" s="1398"/>
      <c r="L4485" s="1399"/>
      <c r="R4485" s="1213"/>
      <c r="S4485" s="1213"/>
    </row>
    <row r="4486" spans="1:19" ht="9.75" hidden="1" customHeight="1">
      <c r="A4486" s="1145"/>
      <c r="B4486" s="1145"/>
      <c r="C4486" s="1144"/>
      <c r="D4486" s="1147"/>
      <c r="E4486" s="1149"/>
      <c r="F4486" s="1213"/>
      <c r="G4486" s="1149"/>
      <c r="H4486" s="1238"/>
      <c r="I4486" s="782"/>
      <c r="J4486" s="1398"/>
      <c r="L4486" s="1399"/>
      <c r="R4486" s="1213"/>
      <c r="S4486" s="1213"/>
    </row>
    <row r="4487" spans="1:19" ht="9.75" hidden="1" customHeight="1">
      <c r="A4487" s="1145"/>
      <c r="B4487" s="1145"/>
      <c r="C4487" s="1144"/>
      <c r="D4487" s="1147"/>
      <c r="E4487" s="1149"/>
      <c r="F4487" s="1214"/>
      <c r="G4487" s="1149"/>
      <c r="H4487" s="1238"/>
      <c r="I4487" s="782"/>
      <c r="J4487" s="1398"/>
      <c r="L4487" s="1399"/>
      <c r="R4487" s="1214"/>
      <c r="S4487" s="1214"/>
    </row>
    <row r="4488" spans="1:19" ht="9.75" hidden="1" customHeight="1">
      <c r="A4488" s="1145"/>
      <c r="B4488" s="1145"/>
      <c r="C4488" s="1144"/>
      <c r="D4488" s="1147"/>
      <c r="E4488" s="1149"/>
      <c r="F4488" s="1212"/>
      <c r="G4488" s="1149">
        <f>+L4488</f>
        <v>0</v>
      </c>
      <c r="H4488" s="1238">
        <f>E4488*G4488</f>
        <v>0</v>
      </c>
      <c r="I4488" s="782"/>
      <c r="J4488" s="1397">
        <f>+F4488</f>
        <v>0</v>
      </c>
      <c r="L4488" s="1399">
        <f>J4488*$L$3</f>
        <v>0</v>
      </c>
      <c r="R4488" s="1212"/>
      <c r="S4488" s="1212"/>
    </row>
    <row r="4489" spans="1:19" ht="9.75" hidden="1" customHeight="1">
      <c r="A4489" s="1145"/>
      <c r="B4489" s="1145"/>
      <c r="C4489" s="1144"/>
      <c r="D4489" s="1147"/>
      <c r="E4489" s="1149"/>
      <c r="F4489" s="1213"/>
      <c r="G4489" s="1149"/>
      <c r="H4489" s="1238"/>
      <c r="I4489" s="782"/>
      <c r="J4489" s="1398"/>
      <c r="L4489" s="1399"/>
      <c r="R4489" s="1213"/>
      <c r="S4489" s="1213"/>
    </row>
    <row r="4490" spans="1:19" ht="9.75" hidden="1" customHeight="1">
      <c r="A4490" s="1145"/>
      <c r="B4490" s="1145"/>
      <c r="C4490" s="1144"/>
      <c r="D4490" s="1147"/>
      <c r="E4490" s="1149"/>
      <c r="F4490" s="1213"/>
      <c r="G4490" s="1149"/>
      <c r="H4490" s="1238"/>
      <c r="I4490" s="782"/>
      <c r="J4490" s="1398"/>
      <c r="L4490" s="1399"/>
      <c r="R4490" s="1213"/>
      <c r="S4490" s="1213"/>
    </row>
    <row r="4491" spans="1:19" ht="9.75" hidden="1" customHeight="1">
      <c r="A4491" s="1145"/>
      <c r="B4491" s="1145"/>
      <c r="C4491" s="1144"/>
      <c r="D4491" s="1147"/>
      <c r="E4491" s="1149"/>
      <c r="F4491" s="1213"/>
      <c r="G4491" s="1149"/>
      <c r="H4491" s="1238"/>
      <c r="I4491" s="782"/>
      <c r="J4491" s="1398"/>
      <c r="L4491" s="1399"/>
      <c r="R4491" s="1213"/>
      <c r="S4491" s="1213"/>
    </row>
    <row r="4492" spans="1:19" ht="9.75" hidden="1" customHeight="1">
      <c r="A4492" s="1145"/>
      <c r="B4492" s="1145"/>
      <c r="C4492" s="1144"/>
      <c r="D4492" s="1147"/>
      <c r="E4492" s="1149"/>
      <c r="F4492" s="1214"/>
      <c r="G4492" s="1149"/>
      <c r="H4492" s="1238"/>
      <c r="I4492" s="782"/>
      <c r="J4492" s="1398"/>
      <c r="L4492" s="1399"/>
      <c r="R4492" s="1214"/>
      <c r="S4492" s="1214"/>
    </row>
    <row r="4493" spans="1:19" ht="9.75" hidden="1" customHeight="1">
      <c r="A4493" s="1145"/>
      <c r="B4493" s="1145"/>
      <c r="C4493" s="1144"/>
      <c r="D4493" s="1147"/>
      <c r="E4493" s="1149"/>
      <c r="F4493" s="1212"/>
      <c r="G4493" s="1149">
        <f>+L4493</f>
        <v>0</v>
      </c>
      <c r="H4493" s="1238">
        <f>E4493*G4493</f>
        <v>0</v>
      </c>
      <c r="I4493" s="782"/>
      <c r="J4493" s="1397">
        <f>+F4493</f>
        <v>0</v>
      </c>
      <c r="L4493" s="1399">
        <f>J4493*$L$3</f>
        <v>0</v>
      </c>
      <c r="R4493" s="1212"/>
      <c r="S4493" s="1212"/>
    </row>
    <row r="4494" spans="1:19" ht="9.75" hidden="1" customHeight="1">
      <c r="A4494" s="1145"/>
      <c r="B4494" s="1145"/>
      <c r="C4494" s="1144"/>
      <c r="D4494" s="1147"/>
      <c r="E4494" s="1149"/>
      <c r="F4494" s="1213"/>
      <c r="G4494" s="1149"/>
      <c r="H4494" s="1238"/>
      <c r="I4494" s="782"/>
      <c r="J4494" s="1398"/>
      <c r="L4494" s="1399"/>
      <c r="R4494" s="1213"/>
      <c r="S4494" s="1213"/>
    </row>
    <row r="4495" spans="1:19" ht="9.75" hidden="1" customHeight="1">
      <c r="A4495" s="1145"/>
      <c r="B4495" s="1145"/>
      <c r="C4495" s="1144"/>
      <c r="D4495" s="1147"/>
      <c r="E4495" s="1149"/>
      <c r="F4495" s="1213"/>
      <c r="G4495" s="1149"/>
      <c r="H4495" s="1238"/>
      <c r="I4495" s="782"/>
      <c r="J4495" s="1398"/>
      <c r="L4495" s="1399"/>
      <c r="R4495" s="1213"/>
      <c r="S4495" s="1213"/>
    </row>
    <row r="4496" spans="1:19" ht="9.75" hidden="1" customHeight="1">
      <c r="A4496" s="1145"/>
      <c r="B4496" s="1145"/>
      <c r="C4496" s="1144"/>
      <c r="D4496" s="1147"/>
      <c r="E4496" s="1149"/>
      <c r="F4496" s="1213"/>
      <c r="G4496" s="1149"/>
      <c r="H4496" s="1238"/>
      <c r="I4496" s="782"/>
      <c r="J4496" s="1398"/>
      <c r="L4496" s="1399"/>
      <c r="R4496" s="1213"/>
      <c r="S4496" s="1213"/>
    </row>
    <row r="4497" spans="1:19" ht="9.75" hidden="1" customHeight="1">
      <c r="A4497" s="1145"/>
      <c r="B4497" s="1145"/>
      <c r="C4497" s="1144"/>
      <c r="D4497" s="1147"/>
      <c r="E4497" s="1149"/>
      <c r="F4497" s="1214"/>
      <c r="G4497" s="1149"/>
      <c r="H4497" s="1238"/>
      <c r="I4497" s="782"/>
      <c r="J4497" s="1398"/>
      <c r="L4497" s="1399"/>
      <c r="R4497" s="1214"/>
      <c r="S4497" s="1214"/>
    </row>
    <row r="4498" spans="1:19" ht="9.75" hidden="1" customHeight="1">
      <c r="A4498" s="1145"/>
      <c r="B4498" s="1145"/>
      <c r="C4498" s="1144"/>
      <c r="D4498" s="1147"/>
      <c r="E4498" s="1149"/>
      <c r="F4498" s="1212"/>
      <c r="G4498" s="1149">
        <f>+L4498</f>
        <v>0</v>
      </c>
      <c r="H4498" s="1238">
        <f>E4498*G4498</f>
        <v>0</v>
      </c>
      <c r="I4498" s="782"/>
      <c r="J4498" s="1397">
        <f>+F4498</f>
        <v>0</v>
      </c>
      <c r="L4498" s="1399">
        <f>J4498*$L$3</f>
        <v>0</v>
      </c>
      <c r="R4498" s="1212"/>
      <c r="S4498" s="1212"/>
    </row>
    <row r="4499" spans="1:19" ht="9.75" hidden="1" customHeight="1">
      <c r="A4499" s="1145"/>
      <c r="B4499" s="1145"/>
      <c r="C4499" s="1144"/>
      <c r="D4499" s="1147"/>
      <c r="E4499" s="1149"/>
      <c r="F4499" s="1213"/>
      <c r="G4499" s="1149"/>
      <c r="H4499" s="1238"/>
      <c r="I4499" s="782"/>
      <c r="J4499" s="1398"/>
      <c r="L4499" s="1399"/>
      <c r="R4499" s="1213"/>
      <c r="S4499" s="1213"/>
    </row>
    <row r="4500" spans="1:19" ht="9.75" hidden="1" customHeight="1">
      <c r="A4500" s="1145"/>
      <c r="B4500" s="1145"/>
      <c r="C4500" s="1144"/>
      <c r="D4500" s="1147"/>
      <c r="E4500" s="1149"/>
      <c r="F4500" s="1213"/>
      <c r="G4500" s="1149"/>
      <c r="H4500" s="1238"/>
      <c r="I4500" s="782"/>
      <c r="J4500" s="1398"/>
      <c r="L4500" s="1399"/>
      <c r="R4500" s="1213"/>
      <c r="S4500" s="1213"/>
    </row>
    <row r="4501" spans="1:19" ht="9.75" hidden="1" customHeight="1">
      <c r="A4501" s="1145"/>
      <c r="B4501" s="1145"/>
      <c r="C4501" s="1144"/>
      <c r="D4501" s="1147"/>
      <c r="E4501" s="1149"/>
      <c r="F4501" s="1213"/>
      <c r="G4501" s="1149"/>
      <c r="H4501" s="1238"/>
      <c r="I4501" s="782"/>
      <c r="J4501" s="1398"/>
      <c r="L4501" s="1399"/>
      <c r="R4501" s="1213"/>
      <c r="S4501" s="1213"/>
    </row>
    <row r="4502" spans="1:19" ht="9.75" hidden="1" customHeight="1">
      <c r="A4502" s="1145"/>
      <c r="B4502" s="1145"/>
      <c r="C4502" s="1144"/>
      <c r="D4502" s="1147"/>
      <c r="E4502" s="1149"/>
      <c r="F4502" s="1214"/>
      <c r="G4502" s="1149"/>
      <c r="H4502" s="1238"/>
      <c r="I4502" s="782"/>
      <c r="J4502" s="1398"/>
      <c r="L4502" s="1399"/>
      <c r="R4502" s="1214"/>
      <c r="S4502" s="1214"/>
    </row>
    <row r="4503" spans="1:19" ht="9.75" hidden="1" customHeight="1">
      <c r="A4503" s="1145"/>
      <c r="B4503" s="1145"/>
      <c r="C4503" s="1415"/>
      <c r="D4503" s="1147"/>
      <c r="E4503" s="1149"/>
      <c r="F4503" s="1212"/>
      <c r="G4503" s="1149">
        <f>+L4503</f>
        <v>0</v>
      </c>
      <c r="H4503" s="1238">
        <f>E4503*G4503</f>
        <v>0</v>
      </c>
      <c r="I4503" s="782"/>
      <c r="J4503" s="1397">
        <f>+F4503</f>
        <v>0</v>
      </c>
      <c r="L4503" s="1399">
        <f>J4503*$L$3</f>
        <v>0</v>
      </c>
      <c r="R4503" s="1212"/>
      <c r="S4503" s="1212"/>
    </row>
    <row r="4504" spans="1:19" ht="9.75" hidden="1" customHeight="1">
      <c r="A4504" s="1145"/>
      <c r="B4504" s="1145"/>
      <c r="C4504" s="1415"/>
      <c r="D4504" s="1147"/>
      <c r="E4504" s="1149"/>
      <c r="F4504" s="1213"/>
      <c r="G4504" s="1149"/>
      <c r="H4504" s="1238"/>
      <c r="I4504" s="782"/>
      <c r="J4504" s="1398"/>
      <c r="L4504" s="1399"/>
      <c r="R4504" s="1213"/>
      <c r="S4504" s="1213"/>
    </row>
    <row r="4505" spans="1:19" ht="9.75" hidden="1" customHeight="1">
      <c r="A4505" s="1145"/>
      <c r="B4505" s="1145"/>
      <c r="C4505" s="1415"/>
      <c r="D4505" s="1147"/>
      <c r="E4505" s="1149"/>
      <c r="F4505" s="1213"/>
      <c r="G4505" s="1149"/>
      <c r="H4505" s="1238"/>
      <c r="I4505" s="782"/>
      <c r="J4505" s="1398"/>
      <c r="L4505" s="1399"/>
      <c r="R4505" s="1213"/>
      <c r="S4505" s="1213"/>
    </row>
    <row r="4506" spans="1:19" ht="9.75" hidden="1" customHeight="1">
      <c r="A4506" s="1145"/>
      <c r="B4506" s="1145"/>
      <c r="C4506" s="1415"/>
      <c r="D4506" s="1147"/>
      <c r="E4506" s="1149"/>
      <c r="F4506" s="1213"/>
      <c r="G4506" s="1149"/>
      <c r="H4506" s="1238"/>
      <c r="I4506" s="782"/>
      <c r="J4506" s="1398"/>
      <c r="L4506" s="1399"/>
      <c r="R4506" s="1213"/>
      <c r="S4506" s="1213"/>
    </row>
    <row r="4507" spans="1:19" ht="9.75" hidden="1" customHeight="1">
      <c r="A4507" s="1145"/>
      <c r="B4507" s="1145"/>
      <c r="C4507" s="1415"/>
      <c r="D4507" s="1147"/>
      <c r="E4507" s="1149"/>
      <c r="F4507" s="1214"/>
      <c r="G4507" s="1149"/>
      <c r="H4507" s="1238"/>
      <c r="I4507" s="782"/>
      <c r="J4507" s="1398"/>
      <c r="L4507" s="1399"/>
      <c r="R4507" s="1214"/>
      <c r="S4507" s="1214"/>
    </row>
    <row r="4508" spans="1:19" ht="9.75" hidden="1" customHeight="1">
      <c r="A4508" s="1145"/>
      <c r="B4508" s="1145"/>
      <c r="C4508" s="1415"/>
      <c r="D4508" s="1147"/>
      <c r="E4508" s="1149"/>
      <c r="F4508" s="1212"/>
      <c r="G4508" s="1149">
        <f>+L4508</f>
        <v>0</v>
      </c>
      <c r="H4508" s="1238">
        <f>E4508*G4508</f>
        <v>0</v>
      </c>
      <c r="I4508" s="782"/>
      <c r="J4508" s="1397">
        <f>+F4508</f>
        <v>0</v>
      </c>
      <c r="L4508" s="1399">
        <f>J4508*$L$3</f>
        <v>0</v>
      </c>
      <c r="R4508" s="1212"/>
      <c r="S4508" s="1212"/>
    </row>
    <row r="4509" spans="1:19" ht="9.75" hidden="1" customHeight="1">
      <c r="A4509" s="1145"/>
      <c r="B4509" s="1145"/>
      <c r="C4509" s="1415"/>
      <c r="D4509" s="1147"/>
      <c r="E4509" s="1149"/>
      <c r="F4509" s="1213"/>
      <c r="G4509" s="1149"/>
      <c r="H4509" s="1238"/>
      <c r="I4509" s="782"/>
      <c r="J4509" s="1398"/>
      <c r="L4509" s="1399"/>
      <c r="R4509" s="1213"/>
      <c r="S4509" s="1213"/>
    </row>
    <row r="4510" spans="1:19" ht="9.75" hidden="1" customHeight="1">
      <c r="A4510" s="1145"/>
      <c r="B4510" s="1145"/>
      <c r="C4510" s="1415"/>
      <c r="D4510" s="1147"/>
      <c r="E4510" s="1149"/>
      <c r="F4510" s="1213"/>
      <c r="G4510" s="1149"/>
      <c r="H4510" s="1238"/>
      <c r="I4510" s="782"/>
      <c r="J4510" s="1398"/>
      <c r="L4510" s="1399"/>
      <c r="R4510" s="1213"/>
      <c r="S4510" s="1213"/>
    </row>
    <row r="4511" spans="1:19" ht="9.75" hidden="1" customHeight="1">
      <c r="A4511" s="1145"/>
      <c r="B4511" s="1145"/>
      <c r="C4511" s="1415"/>
      <c r="D4511" s="1147"/>
      <c r="E4511" s="1149"/>
      <c r="F4511" s="1213"/>
      <c r="G4511" s="1149"/>
      <c r="H4511" s="1238"/>
      <c r="I4511" s="782"/>
      <c r="J4511" s="1398"/>
      <c r="L4511" s="1399"/>
      <c r="R4511" s="1213"/>
      <c r="S4511" s="1213"/>
    </row>
    <row r="4512" spans="1:19" ht="9.75" hidden="1" customHeight="1">
      <c r="A4512" s="1145"/>
      <c r="B4512" s="1145"/>
      <c r="C4512" s="1415"/>
      <c r="D4512" s="1147"/>
      <c r="E4512" s="1149"/>
      <c r="F4512" s="1214"/>
      <c r="G4512" s="1149"/>
      <c r="H4512" s="1238"/>
      <c r="I4512" s="782"/>
      <c r="J4512" s="1398"/>
      <c r="L4512" s="1399"/>
      <c r="R4512" s="1214"/>
      <c r="S4512" s="1214"/>
    </row>
    <row r="4513" spans="1:19" ht="9.75" hidden="1" customHeight="1">
      <c r="A4513" s="1145"/>
      <c r="B4513" s="1145"/>
      <c r="C4513" s="1144"/>
      <c r="D4513" s="1147"/>
      <c r="E4513" s="1149"/>
      <c r="F4513" s="1212"/>
      <c r="G4513" s="1149">
        <f>+L4513</f>
        <v>0</v>
      </c>
      <c r="H4513" s="1238">
        <f>E4513*G4513</f>
        <v>0</v>
      </c>
      <c r="I4513" s="782"/>
      <c r="J4513" s="1397">
        <f>+F4513</f>
        <v>0</v>
      </c>
      <c r="L4513" s="1399">
        <f>J4513*$L$3</f>
        <v>0</v>
      </c>
      <c r="R4513" s="1212"/>
      <c r="S4513" s="1212"/>
    </row>
    <row r="4514" spans="1:19" ht="9.75" hidden="1" customHeight="1">
      <c r="A4514" s="1145"/>
      <c r="B4514" s="1145"/>
      <c r="C4514" s="1144"/>
      <c r="D4514" s="1147"/>
      <c r="E4514" s="1149"/>
      <c r="F4514" s="1213"/>
      <c r="G4514" s="1149"/>
      <c r="H4514" s="1238"/>
      <c r="I4514" s="782"/>
      <c r="J4514" s="1398"/>
      <c r="L4514" s="1399"/>
      <c r="R4514" s="1213"/>
      <c r="S4514" s="1213"/>
    </row>
    <row r="4515" spans="1:19" ht="9.75" hidden="1" customHeight="1">
      <c r="A4515" s="1145"/>
      <c r="B4515" s="1145"/>
      <c r="C4515" s="1144"/>
      <c r="D4515" s="1147"/>
      <c r="E4515" s="1149"/>
      <c r="F4515" s="1213"/>
      <c r="G4515" s="1149"/>
      <c r="H4515" s="1238"/>
      <c r="I4515" s="782"/>
      <c r="J4515" s="1398"/>
      <c r="L4515" s="1399"/>
      <c r="R4515" s="1213"/>
      <c r="S4515" s="1213"/>
    </row>
    <row r="4516" spans="1:19" ht="9.75" hidden="1" customHeight="1">
      <c r="A4516" s="1145"/>
      <c r="B4516" s="1145"/>
      <c r="C4516" s="1144"/>
      <c r="D4516" s="1147"/>
      <c r="E4516" s="1149"/>
      <c r="F4516" s="1213"/>
      <c r="G4516" s="1149"/>
      <c r="H4516" s="1238"/>
      <c r="I4516" s="782"/>
      <c r="J4516" s="1398"/>
      <c r="L4516" s="1399"/>
      <c r="R4516" s="1213"/>
      <c r="S4516" s="1213"/>
    </row>
    <row r="4517" spans="1:19" ht="7.5" hidden="1" customHeight="1">
      <c r="A4517" s="1145"/>
      <c r="B4517" s="1145"/>
      <c r="C4517" s="1144"/>
      <c r="D4517" s="1147"/>
      <c r="E4517" s="1149"/>
      <c r="F4517" s="1214"/>
      <c r="G4517" s="1149"/>
      <c r="H4517" s="1238"/>
      <c r="I4517" s="782"/>
      <c r="J4517" s="1398"/>
      <c r="L4517" s="1399"/>
      <c r="R4517" s="1214"/>
      <c r="S4517" s="1214"/>
    </row>
    <row r="4518" spans="1:19" ht="9.75" hidden="1" customHeight="1">
      <c r="A4518" s="1145"/>
      <c r="B4518" s="1145"/>
      <c r="C4518" s="1144"/>
      <c r="D4518" s="1147"/>
      <c r="E4518" s="1149"/>
      <c r="F4518" s="1212"/>
      <c r="G4518" s="1149">
        <f>+L4518</f>
        <v>0</v>
      </c>
      <c r="H4518" s="1238">
        <f>E4518*G4518</f>
        <v>0</v>
      </c>
      <c r="I4518" s="782"/>
      <c r="J4518" s="1397">
        <f>+F4518</f>
        <v>0</v>
      </c>
      <c r="L4518" s="1399">
        <f>J4518*$L$3</f>
        <v>0</v>
      </c>
      <c r="R4518" s="1212"/>
      <c r="S4518" s="1212"/>
    </row>
    <row r="4519" spans="1:19" ht="9.75" hidden="1" customHeight="1">
      <c r="A4519" s="1145"/>
      <c r="B4519" s="1145"/>
      <c r="C4519" s="1144"/>
      <c r="D4519" s="1147"/>
      <c r="E4519" s="1149"/>
      <c r="F4519" s="1213"/>
      <c r="G4519" s="1149"/>
      <c r="H4519" s="1238"/>
      <c r="I4519" s="782"/>
      <c r="J4519" s="1398"/>
      <c r="L4519" s="1399"/>
      <c r="R4519" s="1213"/>
      <c r="S4519" s="1213"/>
    </row>
    <row r="4520" spans="1:19" ht="9.75" hidden="1" customHeight="1">
      <c r="A4520" s="1145"/>
      <c r="B4520" s="1145"/>
      <c r="C4520" s="1144"/>
      <c r="D4520" s="1147"/>
      <c r="E4520" s="1149"/>
      <c r="F4520" s="1213"/>
      <c r="G4520" s="1149"/>
      <c r="H4520" s="1238"/>
      <c r="I4520" s="782"/>
      <c r="J4520" s="1398"/>
      <c r="L4520" s="1399"/>
      <c r="R4520" s="1213"/>
      <c r="S4520" s="1213"/>
    </row>
    <row r="4521" spans="1:19" ht="9.75" hidden="1" customHeight="1">
      <c r="A4521" s="1145"/>
      <c r="B4521" s="1145"/>
      <c r="C4521" s="1144"/>
      <c r="D4521" s="1147"/>
      <c r="E4521" s="1149"/>
      <c r="F4521" s="1213"/>
      <c r="G4521" s="1149"/>
      <c r="H4521" s="1238"/>
      <c r="I4521" s="782"/>
      <c r="J4521" s="1398"/>
      <c r="L4521" s="1399"/>
      <c r="R4521" s="1213"/>
      <c r="S4521" s="1213"/>
    </row>
    <row r="4522" spans="1:19" ht="9.75" hidden="1" customHeight="1">
      <c r="A4522" s="1145"/>
      <c r="B4522" s="1145"/>
      <c r="C4522" s="1144"/>
      <c r="D4522" s="1147"/>
      <c r="E4522" s="1149"/>
      <c r="F4522" s="1214"/>
      <c r="G4522" s="1149"/>
      <c r="H4522" s="1238"/>
      <c r="I4522" s="782"/>
      <c r="J4522" s="1398"/>
      <c r="L4522" s="1399"/>
      <c r="R4522" s="1214"/>
      <c r="S4522" s="1214"/>
    </row>
    <row r="4523" spans="1:19" ht="9.75" hidden="1" customHeight="1">
      <c r="A4523" s="1145"/>
      <c r="B4523" s="1145"/>
      <c r="C4523" s="1144"/>
      <c r="D4523" s="1147"/>
      <c r="E4523" s="1149"/>
      <c r="F4523" s="1212"/>
      <c r="G4523" s="1149">
        <f>+L4523</f>
        <v>0</v>
      </c>
      <c r="H4523" s="1238">
        <f>E4523*G4523</f>
        <v>0</v>
      </c>
      <c r="I4523" s="782"/>
      <c r="J4523" s="1397">
        <f>+F4523</f>
        <v>0</v>
      </c>
      <c r="L4523" s="1399">
        <f>J4523*$L$3</f>
        <v>0</v>
      </c>
      <c r="R4523" s="1212"/>
      <c r="S4523" s="1212"/>
    </row>
    <row r="4524" spans="1:19" ht="9.75" hidden="1" customHeight="1">
      <c r="A4524" s="1145"/>
      <c r="B4524" s="1145"/>
      <c r="C4524" s="1144"/>
      <c r="D4524" s="1147"/>
      <c r="E4524" s="1149"/>
      <c r="F4524" s="1213"/>
      <c r="G4524" s="1149"/>
      <c r="H4524" s="1238"/>
      <c r="I4524" s="782"/>
      <c r="J4524" s="1398"/>
      <c r="L4524" s="1399"/>
      <c r="R4524" s="1213"/>
      <c r="S4524" s="1213"/>
    </row>
    <row r="4525" spans="1:19" ht="9.75" hidden="1" customHeight="1">
      <c r="A4525" s="1145"/>
      <c r="B4525" s="1145"/>
      <c r="C4525" s="1144"/>
      <c r="D4525" s="1147"/>
      <c r="E4525" s="1149"/>
      <c r="F4525" s="1213"/>
      <c r="G4525" s="1149"/>
      <c r="H4525" s="1238"/>
      <c r="I4525" s="782"/>
      <c r="J4525" s="1398"/>
      <c r="L4525" s="1399"/>
      <c r="R4525" s="1213"/>
      <c r="S4525" s="1213"/>
    </row>
    <row r="4526" spans="1:19" ht="9.75" hidden="1" customHeight="1">
      <c r="A4526" s="1145"/>
      <c r="B4526" s="1145"/>
      <c r="C4526" s="1144"/>
      <c r="D4526" s="1147"/>
      <c r="E4526" s="1149"/>
      <c r="F4526" s="1213"/>
      <c r="G4526" s="1149"/>
      <c r="H4526" s="1238"/>
      <c r="I4526" s="782"/>
      <c r="J4526" s="1398"/>
      <c r="L4526" s="1399"/>
      <c r="R4526" s="1213"/>
      <c r="S4526" s="1213"/>
    </row>
    <row r="4527" spans="1:19" ht="9.75" hidden="1" customHeight="1">
      <c r="A4527" s="1145"/>
      <c r="B4527" s="1145"/>
      <c r="C4527" s="1144"/>
      <c r="D4527" s="1147"/>
      <c r="E4527" s="1149"/>
      <c r="F4527" s="1214"/>
      <c r="G4527" s="1149"/>
      <c r="H4527" s="1238"/>
      <c r="I4527" s="782"/>
      <c r="J4527" s="1398"/>
      <c r="L4527" s="1399"/>
      <c r="R4527" s="1214"/>
      <c r="S4527" s="1214"/>
    </row>
    <row r="4528" spans="1:19" ht="9.75" hidden="1" customHeight="1">
      <c r="A4528" s="1145"/>
      <c r="B4528" s="1145"/>
      <c r="C4528" s="1144"/>
      <c r="D4528" s="1147"/>
      <c r="E4528" s="1149"/>
      <c r="F4528" s="1212"/>
      <c r="G4528" s="1149">
        <f>+L4528</f>
        <v>0</v>
      </c>
      <c r="H4528" s="1238">
        <f>E4528*G4528</f>
        <v>0</v>
      </c>
      <c r="I4528" s="782"/>
      <c r="J4528" s="1397">
        <f>+F4528</f>
        <v>0</v>
      </c>
      <c r="L4528" s="1399">
        <f>J4528*$L$3</f>
        <v>0</v>
      </c>
      <c r="R4528" s="1212"/>
      <c r="S4528" s="1212"/>
    </row>
    <row r="4529" spans="1:19" ht="9.75" hidden="1" customHeight="1">
      <c r="A4529" s="1145"/>
      <c r="B4529" s="1145"/>
      <c r="C4529" s="1144"/>
      <c r="D4529" s="1147"/>
      <c r="E4529" s="1149"/>
      <c r="F4529" s="1213"/>
      <c r="G4529" s="1149"/>
      <c r="H4529" s="1238"/>
      <c r="I4529" s="782"/>
      <c r="J4529" s="1398"/>
      <c r="L4529" s="1399"/>
      <c r="R4529" s="1213"/>
      <c r="S4529" s="1213"/>
    </row>
    <row r="4530" spans="1:19" ht="9.75" hidden="1" customHeight="1">
      <c r="A4530" s="1145"/>
      <c r="B4530" s="1145"/>
      <c r="C4530" s="1144"/>
      <c r="D4530" s="1147"/>
      <c r="E4530" s="1149"/>
      <c r="F4530" s="1213"/>
      <c r="G4530" s="1149"/>
      <c r="H4530" s="1238"/>
      <c r="I4530" s="782"/>
      <c r="J4530" s="1398"/>
      <c r="L4530" s="1399"/>
      <c r="R4530" s="1213"/>
      <c r="S4530" s="1213"/>
    </row>
    <row r="4531" spans="1:19" ht="9.75" hidden="1" customHeight="1">
      <c r="A4531" s="1145"/>
      <c r="B4531" s="1145"/>
      <c r="C4531" s="1144"/>
      <c r="D4531" s="1147"/>
      <c r="E4531" s="1149"/>
      <c r="F4531" s="1213"/>
      <c r="G4531" s="1149"/>
      <c r="H4531" s="1238"/>
      <c r="I4531" s="782"/>
      <c r="J4531" s="1398"/>
      <c r="L4531" s="1399"/>
      <c r="R4531" s="1213"/>
      <c r="S4531" s="1213"/>
    </row>
    <row r="4532" spans="1:19" ht="9.75" hidden="1" customHeight="1">
      <c r="A4532" s="1145"/>
      <c r="B4532" s="1145"/>
      <c r="C4532" s="1144"/>
      <c r="D4532" s="1147"/>
      <c r="E4532" s="1149"/>
      <c r="F4532" s="1214"/>
      <c r="G4532" s="1149"/>
      <c r="H4532" s="1238"/>
      <c r="I4532" s="782"/>
      <c r="J4532" s="1398"/>
      <c r="L4532" s="1399"/>
      <c r="R4532" s="1214"/>
      <c r="S4532" s="1214"/>
    </row>
    <row r="4533" spans="1:19" ht="9.75" hidden="1" customHeight="1">
      <c r="A4533" s="1145"/>
      <c r="B4533" s="1145"/>
      <c r="C4533" s="1144"/>
      <c r="D4533" s="1147"/>
      <c r="E4533" s="1149"/>
      <c r="F4533" s="1212"/>
      <c r="G4533" s="1149">
        <f>+L4533</f>
        <v>0</v>
      </c>
      <c r="H4533" s="1238">
        <f>E4533*G4533</f>
        <v>0</v>
      </c>
      <c r="I4533" s="782"/>
      <c r="J4533" s="1397">
        <f>+F4533</f>
        <v>0</v>
      </c>
      <c r="L4533" s="1399">
        <f>J4533*$L$3</f>
        <v>0</v>
      </c>
      <c r="R4533" s="1212"/>
      <c r="S4533" s="1212"/>
    </row>
    <row r="4534" spans="1:19" ht="9.75" hidden="1" customHeight="1">
      <c r="A4534" s="1145"/>
      <c r="B4534" s="1145"/>
      <c r="C4534" s="1144"/>
      <c r="D4534" s="1147"/>
      <c r="E4534" s="1149"/>
      <c r="F4534" s="1213"/>
      <c r="G4534" s="1149"/>
      <c r="H4534" s="1238"/>
      <c r="I4534" s="782"/>
      <c r="J4534" s="1398"/>
      <c r="L4534" s="1399"/>
      <c r="R4534" s="1213"/>
      <c r="S4534" s="1213"/>
    </row>
    <row r="4535" spans="1:19" ht="9.75" hidden="1" customHeight="1">
      <c r="A4535" s="1145"/>
      <c r="B4535" s="1145"/>
      <c r="C4535" s="1144"/>
      <c r="D4535" s="1147"/>
      <c r="E4535" s="1149"/>
      <c r="F4535" s="1213"/>
      <c r="G4535" s="1149"/>
      <c r="H4535" s="1238"/>
      <c r="I4535" s="782"/>
      <c r="J4535" s="1398"/>
      <c r="L4535" s="1399"/>
      <c r="R4535" s="1213"/>
      <c r="S4535" s="1213"/>
    </row>
    <row r="4536" spans="1:19" ht="9.75" hidden="1" customHeight="1">
      <c r="A4536" s="1145"/>
      <c r="B4536" s="1145"/>
      <c r="C4536" s="1144"/>
      <c r="D4536" s="1147"/>
      <c r="E4536" s="1149"/>
      <c r="F4536" s="1213"/>
      <c r="G4536" s="1149"/>
      <c r="H4536" s="1238"/>
      <c r="I4536" s="782"/>
      <c r="J4536" s="1398"/>
      <c r="L4536" s="1399"/>
      <c r="R4536" s="1213"/>
      <c r="S4536" s="1213"/>
    </row>
    <row r="4537" spans="1:19" ht="9.75" hidden="1" customHeight="1">
      <c r="A4537" s="1145"/>
      <c r="B4537" s="1145"/>
      <c r="C4537" s="1144"/>
      <c r="D4537" s="1147"/>
      <c r="E4537" s="1149"/>
      <c r="F4537" s="1214"/>
      <c r="G4537" s="1149"/>
      <c r="H4537" s="1238"/>
      <c r="I4537" s="782"/>
      <c r="J4537" s="1398"/>
      <c r="L4537" s="1399"/>
      <c r="R4537" s="1214"/>
      <c r="S4537" s="1214"/>
    </row>
    <row r="4538" spans="1:19" ht="9.75" hidden="1" customHeight="1">
      <c r="A4538" s="1145"/>
      <c r="B4538" s="1145"/>
      <c r="C4538" s="1415"/>
      <c r="D4538" s="1147"/>
      <c r="E4538" s="1149"/>
      <c r="F4538" s="1212"/>
      <c r="G4538" s="1149">
        <f>+L4538</f>
        <v>0</v>
      </c>
      <c r="H4538" s="1238">
        <f>E4538*G4538</f>
        <v>0</v>
      </c>
      <c r="I4538" s="782"/>
      <c r="J4538" s="1397">
        <f>+F4538</f>
        <v>0</v>
      </c>
      <c r="L4538" s="1399">
        <f>J4538*$L$3</f>
        <v>0</v>
      </c>
      <c r="R4538" s="1212"/>
      <c r="S4538" s="1212"/>
    </row>
    <row r="4539" spans="1:19" ht="9.75" hidden="1" customHeight="1">
      <c r="A4539" s="1145"/>
      <c r="B4539" s="1145"/>
      <c r="C4539" s="1415"/>
      <c r="D4539" s="1147"/>
      <c r="E4539" s="1149"/>
      <c r="F4539" s="1213"/>
      <c r="G4539" s="1149"/>
      <c r="H4539" s="1238"/>
      <c r="I4539" s="782"/>
      <c r="J4539" s="1398"/>
      <c r="L4539" s="1399"/>
      <c r="R4539" s="1213"/>
      <c r="S4539" s="1213"/>
    </row>
    <row r="4540" spans="1:19" ht="9.75" hidden="1" customHeight="1">
      <c r="A4540" s="1145"/>
      <c r="B4540" s="1145"/>
      <c r="C4540" s="1415"/>
      <c r="D4540" s="1147"/>
      <c r="E4540" s="1149"/>
      <c r="F4540" s="1213"/>
      <c r="G4540" s="1149"/>
      <c r="H4540" s="1238"/>
      <c r="I4540" s="782"/>
      <c r="J4540" s="1398"/>
      <c r="L4540" s="1399"/>
      <c r="R4540" s="1213"/>
      <c r="S4540" s="1213"/>
    </row>
    <row r="4541" spans="1:19" ht="9.75" hidden="1" customHeight="1">
      <c r="A4541" s="1145"/>
      <c r="B4541" s="1145"/>
      <c r="C4541" s="1415"/>
      <c r="D4541" s="1147"/>
      <c r="E4541" s="1149"/>
      <c r="F4541" s="1213"/>
      <c r="G4541" s="1149"/>
      <c r="H4541" s="1238"/>
      <c r="I4541" s="782"/>
      <c r="J4541" s="1398"/>
      <c r="L4541" s="1399"/>
      <c r="R4541" s="1213"/>
      <c r="S4541" s="1213"/>
    </row>
    <row r="4542" spans="1:19" ht="9.75" hidden="1" customHeight="1">
      <c r="A4542" s="1145"/>
      <c r="B4542" s="1145"/>
      <c r="C4542" s="1415"/>
      <c r="D4542" s="1147"/>
      <c r="E4542" s="1149"/>
      <c r="F4542" s="1214"/>
      <c r="G4542" s="1149"/>
      <c r="H4542" s="1238"/>
      <c r="I4542" s="782"/>
      <c r="J4542" s="1398"/>
      <c r="L4542" s="1399"/>
      <c r="R4542" s="1214"/>
      <c r="S4542" s="1214"/>
    </row>
    <row r="4543" spans="1:19" ht="9.75" hidden="1" customHeight="1">
      <c r="A4543" s="1145"/>
      <c r="B4543" s="1145"/>
      <c r="C4543" s="1415"/>
      <c r="D4543" s="1147"/>
      <c r="E4543" s="1149"/>
      <c r="F4543" s="1212"/>
      <c r="G4543" s="1149">
        <f>+L4543</f>
        <v>0</v>
      </c>
      <c r="H4543" s="1238">
        <f>E4543*G4543</f>
        <v>0</v>
      </c>
      <c r="I4543" s="782"/>
      <c r="J4543" s="1397">
        <f>+F4543</f>
        <v>0</v>
      </c>
      <c r="L4543" s="1399">
        <f>J4543*$L$3</f>
        <v>0</v>
      </c>
      <c r="R4543" s="1212"/>
      <c r="S4543" s="1212"/>
    </row>
    <row r="4544" spans="1:19" ht="9.75" hidden="1" customHeight="1">
      <c r="A4544" s="1145"/>
      <c r="B4544" s="1145"/>
      <c r="C4544" s="1415"/>
      <c r="D4544" s="1147"/>
      <c r="E4544" s="1149"/>
      <c r="F4544" s="1213"/>
      <c r="G4544" s="1149"/>
      <c r="H4544" s="1238"/>
      <c r="I4544" s="782"/>
      <c r="J4544" s="1398"/>
      <c r="L4544" s="1399"/>
      <c r="R4544" s="1213"/>
      <c r="S4544" s="1213"/>
    </row>
    <row r="4545" spans="1:19" ht="9.75" hidden="1" customHeight="1">
      <c r="A4545" s="1145"/>
      <c r="B4545" s="1145"/>
      <c r="C4545" s="1415"/>
      <c r="D4545" s="1147"/>
      <c r="E4545" s="1149"/>
      <c r="F4545" s="1213"/>
      <c r="G4545" s="1149"/>
      <c r="H4545" s="1238"/>
      <c r="I4545" s="782"/>
      <c r="J4545" s="1398"/>
      <c r="L4545" s="1399"/>
      <c r="R4545" s="1213"/>
      <c r="S4545" s="1213"/>
    </row>
    <row r="4546" spans="1:19" ht="9.75" hidden="1" customHeight="1">
      <c r="A4546" s="1145"/>
      <c r="B4546" s="1145"/>
      <c r="C4546" s="1415"/>
      <c r="D4546" s="1147"/>
      <c r="E4546" s="1149"/>
      <c r="F4546" s="1213"/>
      <c r="G4546" s="1149"/>
      <c r="H4546" s="1238"/>
      <c r="I4546" s="782"/>
      <c r="J4546" s="1398"/>
      <c r="L4546" s="1399"/>
      <c r="R4546" s="1213"/>
      <c r="S4546" s="1213"/>
    </row>
    <row r="4547" spans="1:19" ht="9.75" hidden="1" customHeight="1">
      <c r="A4547" s="1145"/>
      <c r="B4547" s="1145"/>
      <c r="C4547" s="1415"/>
      <c r="D4547" s="1147"/>
      <c r="E4547" s="1149"/>
      <c r="F4547" s="1214"/>
      <c r="G4547" s="1149"/>
      <c r="H4547" s="1238"/>
      <c r="I4547" s="782"/>
      <c r="J4547" s="1398"/>
      <c r="L4547" s="1399"/>
      <c r="R4547" s="1214"/>
      <c r="S4547" s="1214"/>
    </row>
    <row r="4548" spans="1:19" ht="9.75" hidden="1" customHeight="1">
      <c r="A4548" s="1145"/>
      <c r="B4548" s="1145"/>
      <c r="C4548" s="1144"/>
      <c r="D4548" s="1147"/>
      <c r="E4548" s="1149"/>
      <c r="F4548" s="1212"/>
      <c r="G4548" s="1149">
        <f>+L4548</f>
        <v>0</v>
      </c>
      <c r="H4548" s="1238">
        <f>E4548*G4548</f>
        <v>0</v>
      </c>
      <c r="I4548" s="782"/>
      <c r="J4548" s="1397">
        <f>+F4548</f>
        <v>0</v>
      </c>
      <c r="L4548" s="1399">
        <f>J4548*$L$3</f>
        <v>0</v>
      </c>
      <c r="R4548" s="1212"/>
      <c r="S4548" s="1212"/>
    </row>
    <row r="4549" spans="1:19" ht="9.75" hidden="1" customHeight="1">
      <c r="A4549" s="1145"/>
      <c r="B4549" s="1145"/>
      <c r="C4549" s="1144"/>
      <c r="D4549" s="1147"/>
      <c r="E4549" s="1149"/>
      <c r="F4549" s="1213"/>
      <c r="G4549" s="1149"/>
      <c r="H4549" s="1238"/>
      <c r="I4549" s="782"/>
      <c r="J4549" s="1398"/>
      <c r="L4549" s="1399"/>
      <c r="R4549" s="1213"/>
      <c r="S4549" s="1213"/>
    </row>
    <row r="4550" spans="1:19" ht="9.75" hidden="1" customHeight="1">
      <c r="A4550" s="1145"/>
      <c r="B4550" s="1145"/>
      <c r="C4550" s="1144"/>
      <c r="D4550" s="1147"/>
      <c r="E4550" s="1149"/>
      <c r="F4550" s="1213"/>
      <c r="G4550" s="1149"/>
      <c r="H4550" s="1238"/>
      <c r="I4550" s="782"/>
      <c r="J4550" s="1398"/>
      <c r="L4550" s="1399"/>
      <c r="R4550" s="1213"/>
      <c r="S4550" s="1213"/>
    </row>
    <row r="4551" spans="1:19" ht="9.75" hidden="1" customHeight="1">
      <c r="A4551" s="1145"/>
      <c r="B4551" s="1145"/>
      <c r="C4551" s="1144"/>
      <c r="D4551" s="1147"/>
      <c r="E4551" s="1149"/>
      <c r="F4551" s="1213"/>
      <c r="G4551" s="1149"/>
      <c r="H4551" s="1238"/>
      <c r="I4551" s="782"/>
      <c r="J4551" s="1398"/>
      <c r="L4551" s="1399"/>
      <c r="R4551" s="1213"/>
      <c r="S4551" s="1213"/>
    </row>
    <row r="4552" spans="1:19" ht="9.75" hidden="1" customHeight="1">
      <c r="A4552" s="1145"/>
      <c r="B4552" s="1145"/>
      <c r="C4552" s="1144"/>
      <c r="D4552" s="1147"/>
      <c r="E4552" s="1149"/>
      <c r="F4552" s="1214"/>
      <c r="G4552" s="1149"/>
      <c r="H4552" s="1238"/>
      <c r="I4552" s="782"/>
      <c r="J4552" s="1398"/>
      <c r="L4552" s="1399"/>
      <c r="R4552" s="1214"/>
      <c r="S4552" s="1214"/>
    </row>
    <row r="4553" spans="1:19" ht="9.75" hidden="1" customHeight="1">
      <c r="A4553" s="1145"/>
      <c r="B4553" s="1145"/>
      <c r="C4553" s="1144"/>
      <c r="D4553" s="1147"/>
      <c r="E4553" s="1149"/>
      <c r="F4553" s="1212"/>
      <c r="G4553" s="1149">
        <f>+L4553</f>
        <v>0</v>
      </c>
      <c r="H4553" s="1238">
        <f>E4553*G4553</f>
        <v>0</v>
      </c>
      <c r="I4553" s="782"/>
      <c r="J4553" s="1397">
        <f>+F4553</f>
        <v>0</v>
      </c>
      <c r="L4553" s="1399">
        <f>J4553*$L$3</f>
        <v>0</v>
      </c>
      <c r="R4553" s="1212"/>
      <c r="S4553" s="1212"/>
    </row>
    <row r="4554" spans="1:19" ht="9.75" hidden="1" customHeight="1">
      <c r="A4554" s="1145"/>
      <c r="B4554" s="1145"/>
      <c r="C4554" s="1144"/>
      <c r="D4554" s="1147"/>
      <c r="E4554" s="1149"/>
      <c r="F4554" s="1213"/>
      <c r="G4554" s="1149"/>
      <c r="H4554" s="1238"/>
      <c r="I4554" s="782"/>
      <c r="J4554" s="1398"/>
      <c r="L4554" s="1399"/>
      <c r="R4554" s="1213"/>
      <c r="S4554" s="1213"/>
    </row>
    <row r="4555" spans="1:19" ht="9.75" hidden="1" customHeight="1">
      <c r="A4555" s="1145"/>
      <c r="B4555" s="1145"/>
      <c r="C4555" s="1144"/>
      <c r="D4555" s="1147"/>
      <c r="E4555" s="1149"/>
      <c r="F4555" s="1213"/>
      <c r="G4555" s="1149"/>
      <c r="H4555" s="1238"/>
      <c r="I4555" s="782"/>
      <c r="J4555" s="1398"/>
      <c r="L4555" s="1399"/>
      <c r="R4555" s="1213"/>
      <c r="S4555" s="1213"/>
    </row>
    <row r="4556" spans="1:19" ht="9.75" hidden="1" customHeight="1">
      <c r="A4556" s="1145"/>
      <c r="B4556" s="1145"/>
      <c r="C4556" s="1144"/>
      <c r="D4556" s="1147"/>
      <c r="E4556" s="1149"/>
      <c r="F4556" s="1213"/>
      <c r="G4556" s="1149"/>
      <c r="H4556" s="1238"/>
      <c r="I4556" s="782"/>
      <c r="J4556" s="1398"/>
      <c r="L4556" s="1399"/>
      <c r="R4556" s="1213"/>
      <c r="S4556" s="1213"/>
    </row>
    <row r="4557" spans="1:19" ht="9.75" hidden="1" customHeight="1">
      <c r="A4557" s="1145"/>
      <c r="B4557" s="1145"/>
      <c r="C4557" s="1144"/>
      <c r="D4557" s="1147"/>
      <c r="E4557" s="1149"/>
      <c r="F4557" s="1214"/>
      <c r="G4557" s="1149"/>
      <c r="H4557" s="1238"/>
      <c r="I4557" s="782"/>
      <c r="J4557" s="1398"/>
      <c r="L4557" s="1399"/>
      <c r="R4557" s="1214"/>
      <c r="S4557" s="1214"/>
    </row>
    <row r="4558" spans="1:19" ht="9.75" hidden="1" customHeight="1">
      <c r="A4558" s="1145"/>
      <c r="B4558" s="1145"/>
      <c r="C4558" s="1144"/>
      <c r="D4558" s="1147"/>
      <c r="E4558" s="1149"/>
      <c r="F4558" s="1212"/>
      <c r="G4558" s="1149">
        <f>+L4558</f>
        <v>0</v>
      </c>
      <c r="H4558" s="1238">
        <f>E4558*G4558</f>
        <v>0</v>
      </c>
      <c r="I4558" s="782"/>
      <c r="J4558" s="1397">
        <f>+F4558</f>
        <v>0</v>
      </c>
      <c r="L4558" s="1399">
        <f>J4558*$L$3</f>
        <v>0</v>
      </c>
      <c r="R4558" s="1212"/>
      <c r="S4558" s="1212"/>
    </row>
    <row r="4559" spans="1:19" ht="9.75" hidden="1" customHeight="1">
      <c r="A4559" s="1145"/>
      <c r="B4559" s="1145"/>
      <c r="C4559" s="1144"/>
      <c r="D4559" s="1147"/>
      <c r="E4559" s="1149"/>
      <c r="F4559" s="1213"/>
      <c r="G4559" s="1149"/>
      <c r="H4559" s="1238"/>
      <c r="I4559" s="782"/>
      <c r="J4559" s="1398"/>
      <c r="L4559" s="1399"/>
      <c r="R4559" s="1213"/>
      <c r="S4559" s="1213"/>
    </row>
    <row r="4560" spans="1:19" ht="9.75" hidden="1" customHeight="1">
      <c r="A4560" s="1145"/>
      <c r="B4560" s="1145"/>
      <c r="C4560" s="1144"/>
      <c r="D4560" s="1147"/>
      <c r="E4560" s="1149"/>
      <c r="F4560" s="1213"/>
      <c r="G4560" s="1149"/>
      <c r="H4560" s="1238"/>
      <c r="I4560" s="782"/>
      <c r="J4560" s="1398"/>
      <c r="L4560" s="1399"/>
      <c r="R4560" s="1213"/>
      <c r="S4560" s="1213"/>
    </row>
    <row r="4561" spans="1:19" ht="9.75" hidden="1" customHeight="1">
      <c r="A4561" s="1145"/>
      <c r="B4561" s="1145"/>
      <c r="C4561" s="1144"/>
      <c r="D4561" s="1147"/>
      <c r="E4561" s="1149"/>
      <c r="F4561" s="1213"/>
      <c r="G4561" s="1149"/>
      <c r="H4561" s="1238"/>
      <c r="I4561" s="782"/>
      <c r="J4561" s="1398"/>
      <c r="L4561" s="1399"/>
      <c r="R4561" s="1213"/>
      <c r="S4561" s="1213"/>
    </row>
    <row r="4562" spans="1:19" ht="9.75" hidden="1" customHeight="1">
      <c r="A4562" s="1145"/>
      <c r="B4562" s="1145"/>
      <c r="C4562" s="1144"/>
      <c r="D4562" s="1147"/>
      <c r="E4562" s="1149"/>
      <c r="F4562" s="1214"/>
      <c r="G4562" s="1149"/>
      <c r="H4562" s="1238"/>
      <c r="I4562" s="782"/>
      <c r="J4562" s="1398"/>
      <c r="L4562" s="1399"/>
      <c r="R4562" s="1214"/>
      <c r="S4562" s="1214"/>
    </row>
    <row r="4563" spans="1:19" ht="9.75" hidden="1" customHeight="1">
      <c r="A4563" s="1145"/>
      <c r="B4563" s="1145"/>
      <c r="C4563" s="1144"/>
      <c r="D4563" s="1147"/>
      <c r="E4563" s="1146"/>
      <c r="F4563" s="1154"/>
      <c r="G4563" s="1149">
        <f>+L4563</f>
        <v>0</v>
      </c>
      <c r="H4563" s="1238">
        <f>E4563*G4563</f>
        <v>0</v>
      </c>
      <c r="I4563" s="782"/>
      <c r="J4563" s="1397">
        <f>+F4563</f>
        <v>0</v>
      </c>
      <c r="L4563" s="1399">
        <f>J4563*$L$3</f>
        <v>0</v>
      </c>
      <c r="R4563" s="1154"/>
      <c r="S4563" s="1154"/>
    </row>
    <row r="4564" spans="1:19" ht="9.75" hidden="1" customHeight="1">
      <c r="A4564" s="1145"/>
      <c r="B4564" s="1145"/>
      <c r="C4564" s="1144"/>
      <c r="D4564" s="1147"/>
      <c r="E4564" s="1146"/>
      <c r="F4564" s="1155"/>
      <c r="G4564" s="1149"/>
      <c r="H4564" s="1238"/>
      <c r="I4564" s="782"/>
      <c r="J4564" s="1398"/>
      <c r="L4564" s="1399"/>
      <c r="R4564" s="1155"/>
      <c r="S4564" s="1155"/>
    </row>
    <row r="4565" spans="1:19" ht="9.75" hidden="1" customHeight="1">
      <c r="A4565" s="1145"/>
      <c r="B4565" s="1145"/>
      <c r="C4565" s="1144"/>
      <c r="D4565" s="1147"/>
      <c r="E4565" s="1146"/>
      <c r="F4565" s="1155"/>
      <c r="G4565" s="1149"/>
      <c r="H4565" s="1238"/>
      <c r="I4565" s="782"/>
      <c r="J4565" s="1398"/>
      <c r="L4565" s="1399"/>
      <c r="R4565" s="1155"/>
      <c r="S4565" s="1155"/>
    </row>
    <row r="4566" spans="1:19" ht="9.75" hidden="1" customHeight="1">
      <c r="A4566" s="1145"/>
      <c r="B4566" s="1145"/>
      <c r="C4566" s="1144"/>
      <c r="D4566" s="1147"/>
      <c r="E4566" s="1146"/>
      <c r="F4566" s="1155"/>
      <c r="G4566" s="1149"/>
      <c r="H4566" s="1238"/>
      <c r="I4566" s="782"/>
      <c r="J4566" s="1398"/>
      <c r="L4566" s="1399"/>
      <c r="R4566" s="1155"/>
      <c r="S4566" s="1155"/>
    </row>
    <row r="4567" spans="1:19" ht="9.75" hidden="1" customHeight="1">
      <c r="A4567" s="1145"/>
      <c r="B4567" s="1145"/>
      <c r="C4567" s="1144"/>
      <c r="D4567" s="1147"/>
      <c r="E4567" s="1146"/>
      <c r="F4567" s="1156"/>
      <c r="G4567" s="1149"/>
      <c r="H4567" s="1238"/>
      <c r="I4567" s="782"/>
      <c r="J4567" s="1398"/>
      <c r="L4567" s="1399"/>
      <c r="R4567" s="1156"/>
      <c r="S4567" s="1156"/>
    </row>
    <row r="4568" spans="1:19" ht="9.75" hidden="1" customHeight="1">
      <c r="A4568" s="1145"/>
      <c r="B4568" s="1145"/>
      <c r="C4568" s="1144"/>
      <c r="D4568" s="1147"/>
      <c r="E4568" s="1149"/>
      <c r="F4568" s="1212"/>
      <c r="G4568" s="1149">
        <f>+L4568</f>
        <v>0</v>
      </c>
      <c r="H4568" s="1238">
        <f>E4568*G4568</f>
        <v>0</v>
      </c>
      <c r="I4568" s="782"/>
      <c r="J4568" s="1397">
        <f>+F4568</f>
        <v>0</v>
      </c>
      <c r="L4568" s="1399">
        <f>J4568*$L$3</f>
        <v>0</v>
      </c>
      <c r="R4568" s="1212"/>
      <c r="S4568" s="1212"/>
    </row>
    <row r="4569" spans="1:19" ht="9.75" hidden="1" customHeight="1">
      <c r="A4569" s="1145"/>
      <c r="B4569" s="1145"/>
      <c r="C4569" s="1144"/>
      <c r="D4569" s="1147"/>
      <c r="E4569" s="1149"/>
      <c r="F4569" s="1213"/>
      <c r="G4569" s="1149"/>
      <c r="H4569" s="1238"/>
      <c r="I4569" s="782"/>
      <c r="J4569" s="1398"/>
      <c r="L4569" s="1399"/>
      <c r="R4569" s="1213"/>
      <c r="S4569" s="1213"/>
    </row>
    <row r="4570" spans="1:19" ht="9.75" hidden="1" customHeight="1">
      <c r="A4570" s="1145"/>
      <c r="B4570" s="1145"/>
      <c r="C4570" s="1144"/>
      <c r="D4570" s="1147"/>
      <c r="E4570" s="1149"/>
      <c r="F4570" s="1213"/>
      <c r="G4570" s="1149"/>
      <c r="H4570" s="1238"/>
      <c r="I4570" s="782"/>
      <c r="J4570" s="1398"/>
      <c r="L4570" s="1399"/>
      <c r="R4570" s="1213"/>
      <c r="S4570" s="1213"/>
    </row>
    <row r="4571" spans="1:19" ht="9.75" hidden="1" customHeight="1">
      <c r="A4571" s="1145"/>
      <c r="B4571" s="1145"/>
      <c r="C4571" s="1144"/>
      <c r="D4571" s="1147"/>
      <c r="E4571" s="1149"/>
      <c r="F4571" s="1213"/>
      <c r="G4571" s="1149"/>
      <c r="H4571" s="1238"/>
      <c r="I4571" s="782"/>
      <c r="J4571" s="1398"/>
      <c r="L4571" s="1399"/>
      <c r="R4571" s="1213"/>
      <c r="S4571" s="1213"/>
    </row>
    <row r="4572" spans="1:19" ht="9.75" hidden="1" customHeight="1">
      <c r="A4572" s="1145"/>
      <c r="B4572" s="1145"/>
      <c r="C4572" s="1144"/>
      <c r="D4572" s="1147"/>
      <c r="E4572" s="1149"/>
      <c r="F4572" s="1214"/>
      <c r="G4572" s="1149"/>
      <c r="H4572" s="1238"/>
      <c r="I4572" s="782"/>
      <c r="J4572" s="1398"/>
      <c r="L4572" s="1399"/>
      <c r="R4572" s="1214"/>
      <c r="S4572" s="1214"/>
    </row>
    <row r="4573" spans="1:19" ht="9.75" hidden="1" customHeight="1">
      <c r="A4573" s="1145"/>
      <c r="B4573" s="1145"/>
      <c r="C4573" s="1144"/>
      <c r="D4573" s="1147"/>
      <c r="E4573" s="1149"/>
      <c r="F4573" s="1212"/>
      <c r="G4573" s="1149">
        <f>+L4573</f>
        <v>0</v>
      </c>
      <c r="H4573" s="1238">
        <f>E4573*G4573</f>
        <v>0</v>
      </c>
      <c r="I4573" s="782"/>
      <c r="J4573" s="1397">
        <f>+F4573</f>
        <v>0</v>
      </c>
      <c r="L4573" s="1399">
        <f>J4573*$L$3</f>
        <v>0</v>
      </c>
      <c r="R4573" s="1212"/>
      <c r="S4573" s="1212"/>
    </row>
    <row r="4574" spans="1:19" ht="9.75" hidden="1" customHeight="1">
      <c r="A4574" s="1145"/>
      <c r="B4574" s="1145"/>
      <c r="C4574" s="1144"/>
      <c r="D4574" s="1147"/>
      <c r="E4574" s="1149"/>
      <c r="F4574" s="1213"/>
      <c r="G4574" s="1149"/>
      <c r="H4574" s="1238"/>
      <c r="I4574" s="782"/>
      <c r="J4574" s="1398"/>
      <c r="L4574" s="1399"/>
      <c r="R4574" s="1213"/>
      <c r="S4574" s="1213"/>
    </row>
    <row r="4575" spans="1:19" ht="9.75" hidden="1" customHeight="1">
      <c r="A4575" s="1145"/>
      <c r="B4575" s="1145"/>
      <c r="C4575" s="1144"/>
      <c r="D4575" s="1147"/>
      <c r="E4575" s="1149"/>
      <c r="F4575" s="1213"/>
      <c r="G4575" s="1149"/>
      <c r="H4575" s="1238"/>
      <c r="I4575" s="782"/>
      <c r="J4575" s="1398"/>
      <c r="L4575" s="1399"/>
      <c r="R4575" s="1213"/>
      <c r="S4575" s="1213"/>
    </row>
    <row r="4576" spans="1:19" ht="9.75" hidden="1" customHeight="1">
      <c r="A4576" s="1145"/>
      <c r="B4576" s="1145"/>
      <c r="C4576" s="1144"/>
      <c r="D4576" s="1147"/>
      <c r="E4576" s="1149"/>
      <c r="F4576" s="1213"/>
      <c r="G4576" s="1149"/>
      <c r="H4576" s="1238"/>
      <c r="I4576" s="782"/>
      <c r="J4576" s="1398"/>
      <c r="L4576" s="1399"/>
      <c r="R4576" s="1213"/>
      <c r="S4576" s="1213"/>
    </row>
    <row r="4577" spans="1:19" ht="9.75" hidden="1" customHeight="1">
      <c r="A4577" s="1145"/>
      <c r="B4577" s="1145"/>
      <c r="C4577" s="1144"/>
      <c r="D4577" s="1147"/>
      <c r="E4577" s="1149"/>
      <c r="F4577" s="1214"/>
      <c r="G4577" s="1149"/>
      <c r="H4577" s="1238"/>
      <c r="I4577" s="782"/>
      <c r="J4577" s="1398"/>
      <c r="L4577" s="1399"/>
      <c r="R4577" s="1214"/>
      <c r="S4577" s="1214"/>
    </row>
    <row r="4578" spans="1:19" ht="9.75" hidden="1" customHeight="1">
      <c r="A4578" s="1145"/>
      <c r="B4578" s="1145"/>
      <c r="C4578" s="1144"/>
      <c r="D4578" s="1147"/>
      <c r="E4578" s="1149"/>
      <c r="F4578" s="1212"/>
      <c r="G4578" s="1149">
        <f>+L4578</f>
        <v>0</v>
      </c>
      <c r="H4578" s="1238">
        <f>E4578*G4578</f>
        <v>0</v>
      </c>
      <c r="I4578" s="782"/>
      <c r="J4578" s="1397">
        <f>+F4578</f>
        <v>0</v>
      </c>
      <c r="L4578" s="1399">
        <f>J4578*$L$3</f>
        <v>0</v>
      </c>
      <c r="R4578" s="1212"/>
      <c r="S4578" s="1212"/>
    </row>
    <row r="4579" spans="1:19" ht="9.75" hidden="1" customHeight="1">
      <c r="A4579" s="1145"/>
      <c r="B4579" s="1145"/>
      <c r="C4579" s="1144"/>
      <c r="D4579" s="1147"/>
      <c r="E4579" s="1149"/>
      <c r="F4579" s="1213"/>
      <c r="G4579" s="1149"/>
      <c r="H4579" s="1238"/>
      <c r="I4579" s="782"/>
      <c r="J4579" s="1398"/>
      <c r="L4579" s="1399"/>
      <c r="R4579" s="1213"/>
      <c r="S4579" s="1213"/>
    </row>
    <row r="4580" spans="1:19" ht="9.75" hidden="1" customHeight="1">
      <c r="A4580" s="1145"/>
      <c r="B4580" s="1145"/>
      <c r="C4580" s="1144"/>
      <c r="D4580" s="1147"/>
      <c r="E4580" s="1149"/>
      <c r="F4580" s="1213"/>
      <c r="G4580" s="1149"/>
      <c r="H4580" s="1238"/>
      <c r="I4580" s="782"/>
      <c r="J4580" s="1398"/>
      <c r="L4580" s="1399"/>
      <c r="R4580" s="1213"/>
      <c r="S4580" s="1213"/>
    </row>
    <row r="4581" spans="1:19" ht="9.75" hidden="1" customHeight="1">
      <c r="A4581" s="1145"/>
      <c r="B4581" s="1145"/>
      <c r="C4581" s="1144"/>
      <c r="D4581" s="1147"/>
      <c r="E4581" s="1149"/>
      <c r="F4581" s="1213"/>
      <c r="G4581" s="1149"/>
      <c r="H4581" s="1238"/>
      <c r="I4581" s="782"/>
      <c r="J4581" s="1398"/>
      <c r="L4581" s="1399"/>
      <c r="R4581" s="1213"/>
      <c r="S4581" s="1213"/>
    </row>
    <row r="4582" spans="1:19" ht="9.75" hidden="1" customHeight="1">
      <c r="A4582" s="1145"/>
      <c r="B4582" s="1145"/>
      <c r="C4582" s="1144"/>
      <c r="D4582" s="1147"/>
      <c r="E4582" s="1149"/>
      <c r="F4582" s="1214"/>
      <c r="G4582" s="1149"/>
      <c r="H4582" s="1238"/>
      <c r="I4582" s="782"/>
      <c r="J4582" s="1398"/>
      <c r="L4582" s="1399"/>
      <c r="R4582" s="1214"/>
      <c r="S4582" s="1214"/>
    </row>
    <row r="4583" spans="1:19" ht="9.75" hidden="1" customHeight="1">
      <c r="A4583" s="1145"/>
      <c r="B4583" s="1145"/>
      <c r="C4583" s="1144"/>
      <c r="D4583" s="1147"/>
      <c r="E4583" s="1149"/>
      <c r="F4583" s="1212"/>
      <c r="G4583" s="1149">
        <f>+L4583</f>
        <v>0</v>
      </c>
      <c r="H4583" s="1238">
        <f>E4583*G4583</f>
        <v>0</v>
      </c>
      <c r="I4583" s="782"/>
      <c r="J4583" s="1397">
        <f>+F4583</f>
        <v>0</v>
      </c>
      <c r="L4583" s="1399">
        <f>J4583*$L$3</f>
        <v>0</v>
      </c>
      <c r="R4583" s="1212"/>
      <c r="S4583" s="1212"/>
    </row>
    <row r="4584" spans="1:19" ht="9.75" hidden="1" customHeight="1">
      <c r="A4584" s="1145"/>
      <c r="B4584" s="1145"/>
      <c r="C4584" s="1144"/>
      <c r="D4584" s="1147"/>
      <c r="E4584" s="1149"/>
      <c r="F4584" s="1213"/>
      <c r="G4584" s="1149"/>
      <c r="H4584" s="1238"/>
      <c r="I4584" s="782"/>
      <c r="J4584" s="1398"/>
      <c r="L4584" s="1399"/>
      <c r="R4584" s="1213"/>
      <c r="S4584" s="1213"/>
    </row>
    <row r="4585" spans="1:19" ht="9.75" hidden="1" customHeight="1">
      <c r="A4585" s="1145"/>
      <c r="B4585" s="1145"/>
      <c r="C4585" s="1144"/>
      <c r="D4585" s="1147"/>
      <c r="E4585" s="1149"/>
      <c r="F4585" s="1213"/>
      <c r="G4585" s="1149"/>
      <c r="H4585" s="1238"/>
      <c r="I4585" s="782"/>
      <c r="J4585" s="1398"/>
      <c r="L4585" s="1399"/>
      <c r="R4585" s="1213"/>
      <c r="S4585" s="1213"/>
    </row>
    <row r="4586" spans="1:19" ht="9.75" hidden="1" customHeight="1">
      <c r="A4586" s="1145"/>
      <c r="B4586" s="1145"/>
      <c r="C4586" s="1144"/>
      <c r="D4586" s="1147"/>
      <c r="E4586" s="1149"/>
      <c r="F4586" s="1213"/>
      <c r="G4586" s="1149"/>
      <c r="H4586" s="1238"/>
      <c r="I4586" s="782"/>
      <c r="J4586" s="1398"/>
      <c r="L4586" s="1399"/>
      <c r="R4586" s="1213"/>
      <c r="S4586" s="1213"/>
    </row>
    <row r="4587" spans="1:19" ht="9.75" hidden="1" customHeight="1">
      <c r="A4587" s="1145"/>
      <c r="B4587" s="1145"/>
      <c r="C4587" s="1144"/>
      <c r="D4587" s="1147"/>
      <c r="E4587" s="1149"/>
      <c r="F4587" s="1214"/>
      <c r="G4587" s="1149"/>
      <c r="H4587" s="1238"/>
      <c r="I4587" s="782"/>
      <c r="J4587" s="1398"/>
      <c r="L4587" s="1399"/>
      <c r="R4587" s="1214"/>
      <c r="S4587" s="1214"/>
    </row>
    <row r="4588" spans="1:19" ht="9.75" hidden="1" customHeight="1">
      <c r="A4588" s="1145"/>
      <c r="B4588" s="1145"/>
      <c r="C4588" s="1144"/>
      <c r="D4588" s="1147"/>
      <c r="E4588" s="1149"/>
      <c r="F4588" s="1212"/>
      <c r="G4588" s="1149">
        <f>+L4588</f>
        <v>0</v>
      </c>
      <c r="H4588" s="1238">
        <f>E4588*G4588</f>
        <v>0</v>
      </c>
      <c r="I4588" s="782"/>
      <c r="J4588" s="1397">
        <f>+F4588</f>
        <v>0</v>
      </c>
      <c r="L4588" s="1399">
        <f>J4588*$L$3</f>
        <v>0</v>
      </c>
      <c r="R4588" s="1212"/>
      <c r="S4588" s="1212"/>
    </row>
    <row r="4589" spans="1:19" ht="9.75" hidden="1" customHeight="1">
      <c r="A4589" s="1145"/>
      <c r="B4589" s="1145"/>
      <c r="C4589" s="1144"/>
      <c r="D4589" s="1147"/>
      <c r="E4589" s="1149"/>
      <c r="F4589" s="1213"/>
      <c r="G4589" s="1149"/>
      <c r="H4589" s="1238"/>
      <c r="I4589" s="782"/>
      <c r="J4589" s="1398"/>
      <c r="L4589" s="1399"/>
      <c r="R4589" s="1213"/>
      <c r="S4589" s="1213"/>
    </row>
    <row r="4590" spans="1:19" ht="9.75" hidden="1" customHeight="1">
      <c r="A4590" s="1145"/>
      <c r="B4590" s="1145"/>
      <c r="C4590" s="1144"/>
      <c r="D4590" s="1147"/>
      <c r="E4590" s="1149"/>
      <c r="F4590" s="1213"/>
      <c r="G4590" s="1149"/>
      <c r="H4590" s="1238"/>
      <c r="I4590" s="782"/>
      <c r="J4590" s="1398"/>
      <c r="L4590" s="1399"/>
      <c r="R4590" s="1213"/>
      <c r="S4590" s="1213"/>
    </row>
    <row r="4591" spans="1:19" ht="9.75" hidden="1" customHeight="1">
      <c r="A4591" s="1145"/>
      <c r="B4591" s="1145"/>
      <c r="C4591" s="1144"/>
      <c r="D4591" s="1147"/>
      <c r="E4591" s="1149"/>
      <c r="F4591" s="1213"/>
      <c r="G4591" s="1149"/>
      <c r="H4591" s="1238"/>
      <c r="I4591" s="782"/>
      <c r="J4591" s="1398"/>
      <c r="L4591" s="1399"/>
      <c r="R4591" s="1213"/>
      <c r="S4591" s="1213"/>
    </row>
    <row r="4592" spans="1:19" ht="9.75" hidden="1" customHeight="1">
      <c r="A4592" s="1145"/>
      <c r="B4592" s="1145"/>
      <c r="C4592" s="1144"/>
      <c r="D4592" s="1147"/>
      <c r="E4592" s="1149"/>
      <c r="F4592" s="1214"/>
      <c r="G4592" s="1149"/>
      <c r="H4592" s="1238"/>
      <c r="I4592" s="782"/>
      <c r="J4592" s="1398"/>
      <c r="L4592" s="1399"/>
      <c r="R4592" s="1214"/>
      <c r="S4592" s="1214"/>
    </row>
    <row r="4593" spans="1:19" ht="9.75" hidden="1" customHeight="1">
      <c r="A4593" s="1145"/>
      <c r="B4593" s="1145"/>
      <c r="C4593" s="1144"/>
      <c r="D4593" s="1147"/>
      <c r="E4593" s="1149"/>
      <c r="F4593" s="1212"/>
      <c r="G4593" s="1149">
        <f>+L4593</f>
        <v>0</v>
      </c>
      <c r="H4593" s="1238">
        <f>E4593*G4593</f>
        <v>0</v>
      </c>
      <c r="I4593" s="782"/>
      <c r="J4593" s="1397">
        <f>+F4593</f>
        <v>0</v>
      </c>
      <c r="L4593" s="1399">
        <f>J4593*$L$3</f>
        <v>0</v>
      </c>
      <c r="R4593" s="1212"/>
      <c r="S4593" s="1212"/>
    </row>
    <row r="4594" spans="1:19" ht="9.75" hidden="1" customHeight="1">
      <c r="A4594" s="1145"/>
      <c r="B4594" s="1145"/>
      <c r="C4594" s="1144"/>
      <c r="D4594" s="1147"/>
      <c r="E4594" s="1149"/>
      <c r="F4594" s="1213"/>
      <c r="G4594" s="1149"/>
      <c r="H4594" s="1238"/>
      <c r="I4594" s="782"/>
      <c r="J4594" s="1398"/>
      <c r="L4594" s="1399"/>
      <c r="R4594" s="1213"/>
      <c r="S4594" s="1213"/>
    </row>
    <row r="4595" spans="1:19" ht="9.75" hidden="1" customHeight="1">
      <c r="A4595" s="1145"/>
      <c r="B4595" s="1145"/>
      <c r="C4595" s="1144"/>
      <c r="D4595" s="1147"/>
      <c r="E4595" s="1149"/>
      <c r="F4595" s="1213"/>
      <c r="G4595" s="1149"/>
      <c r="H4595" s="1238"/>
      <c r="I4595" s="782"/>
      <c r="J4595" s="1398"/>
      <c r="L4595" s="1399"/>
      <c r="R4595" s="1213"/>
      <c r="S4595" s="1213"/>
    </row>
    <row r="4596" spans="1:19" ht="9.75" hidden="1" customHeight="1">
      <c r="A4596" s="1145"/>
      <c r="B4596" s="1145"/>
      <c r="C4596" s="1144"/>
      <c r="D4596" s="1147"/>
      <c r="E4596" s="1149"/>
      <c r="F4596" s="1213"/>
      <c r="G4596" s="1149"/>
      <c r="H4596" s="1238"/>
      <c r="I4596" s="782"/>
      <c r="J4596" s="1398"/>
      <c r="L4596" s="1399"/>
      <c r="R4596" s="1213"/>
      <c r="S4596" s="1213"/>
    </row>
    <row r="4597" spans="1:19" ht="9.75" hidden="1" customHeight="1">
      <c r="A4597" s="1145"/>
      <c r="B4597" s="1145"/>
      <c r="C4597" s="1144"/>
      <c r="D4597" s="1147"/>
      <c r="E4597" s="1149"/>
      <c r="F4597" s="1214"/>
      <c r="G4597" s="1149"/>
      <c r="H4597" s="1238"/>
      <c r="I4597" s="782"/>
      <c r="J4597" s="1398"/>
      <c r="L4597" s="1399"/>
      <c r="R4597" s="1214"/>
      <c r="S4597" s="1214"/>
    </row>
    <row r="4598" spans="1:19" ht="9.75" hidden="1" customHeight="1">
      <c r="A4598" s="1145"/>
      <c r="B4598" s="1145"/>
      <c r="C4598" s="1144"/>
      <c r="D4598" s="1147"/>
      <c r="E4598" s="1149"/>
      <c r="F4598" s="1212"/>
      <c r="G4598" s="1149">
        <f>+L4598</f>
        <v>0</v>
      </c>
      <c r="H4598" s="1238">
        <f>E4598*G4598</f>
        <v>0</v>
      </c>
      <c r="I4598" s="782"/>
      <c r="J4598" s="1397">
        <f>+F4598</f>
        <v>0</v>
      </c>
      <c r="L4598" s="1399">
        <f>J4598*$L$3</f>
        <v>0</v>
      </c>
      <c r="R4598" s="1212"/>
      <c r="S4598" s="1212"/>
    </row>
    <row r="4599" spans="1:19" ht="9.75" hidden="1" customHeight="1">
      <c r="A4599" s="1145"/>
      <c r="B4599" s="1145"/>
      <c r="C4599" s="1144"/>
      <c r="D4599" s="1147"/>
      <c r="E4599" s="1149"/>
      <c r="F4599" s="1213"/>
      <c r="G4599" s="1149"/>
      <c r="H4599" s="1238"/>
      <c r="I4599" s="782"/>
      <c r="J4599" s="1398"/>
      <c r="L4599" s="1399"/>
      <c r="R4599" s="1213"/>
      <c r="S4599" s="1213"/>
    </row>
    <row r="4600" spans="1:19" ht="9.75" hidden="1" customHeight="1">
      <c r="A4600" s="1145"/>
      <c r="B4600" s="1145"/>
      <c r="C4600" s="1144"/>
      <c r="D4600" s="1147"/>
      <c r="E4600" s="1149"/>
      <c r="F4600" s="1213"/>
      <c r="G4600" s="1149"/>
      <c r="H4600" s="1238"/>
      <c r="I4600" s="782"/>
      <c r="J4600" s="1398"/>
      <c r="L4600" s="1399"/>
      <c r="R4600" s="1213"/>
      <c r="S4600" s="1213"/>
    </row>
    <row r="4601" spans="1:19" ht="9.75" hidden="1" customHeight="1">
      <c r="A4601" s="1145"/>
      <c r="B4601" s="1145"/>
      <c r="C4601" s="1144"/>
      <c r="D4601" s="1147"/>
      <c r="E4601" s="1149"/>
      <c r="F4601" s="1213"/>
      <c r="G4601" s="1149"/>
      <c r="H4601" s="1238"/>
      <c r="I4601" s="782"/>
      <c r="J4601" s="1398"/>
      <c r="L4601" s="1399"/>
      <c r="R4601" s="1213"/>
      <c r="S4601" s="1213"/>
    </row>
    <row r="4602" spans="1:19" ht="9.75" hidden="1" customHeight="1">
      <c r="A4602" s="1145"/>
      <c r="B4602" s="1145"/>
      <c r="C4602" s="1144"/>
      <c r="D4602" s="1147"/>
      <c r="E4602" s="1149"/>
      <c r="F4602" s="1214"/>
      <c r="G4602" s="1149"/>
      <c r="H4602" s="1238"/>
      <c r="I4602" s="782"/>
      <c r="J4602" s="1398"/>
      <c r="L4602" s="1399"/>
      <c r="R4602" s="1214"/>
      <c r="S4602" s="1214"/>
    </row>
    <row r="4603" spans="1:19" ht="9.75" hidden="1" customHeight="1">
      <c r="A4603" s="1145"/>
      <c r="B4603" s="1145"/>
      <c r="C4603" s="1144"/>
      <c r="D4603" s="1147"/>
      <c r="E4603" s="1149"/>
      <c r="F4603" s="1212"/>
      <c r="G4603" s="1149">
        <f>+L4603</f>
        <v>0</v>
      </c>
      <c r="H4603" s="1238">
        <f>E4603*G4603</f>
        <v>0</v>
      </c>
      <c r="I4603" s="782"/>
      <c r="J4603" s="1397">
        <f>+F4603</f>
        <v>0</v>
      </c>
      <c r="L4603" s="1399">
        <f>J4603*$L$3</f>
        <v>0</v>
      </c>
      <c r="R4603" s="1212"/>
      <c r="S4603" s="1212"/>
    </row>
    <row r="4604" spans="1:19" ht="9.75" hidden="1" customHeight="1">
      <c r="A4604" s="1145"/>
      <c r="B4604" s="1145"/>
      <c r="C4604" s="1144"/>
      <c r="D4604" s="1147"/>
      <c r="E4604" s="1149"/>
      <c r="F4604" s="1213"/>
      <c r="G4604" s="1149"/>
      <c r="H4604" s="1238"/>
      <c r="I4604" s="782"/>
      <c r="J4604" s="1398"/>
      <c r="L4604" s="1399"/>
      <c r="R4604" s="1213"/>
      <c r="S4604" s="1213"/>
    </row>
    <row r="4605" spans="1:19" ht="9.75" hidden="1" customHeight="1">
      <c r="A4605" s="1145"/>
      <c r="B4605" s="1145"/>
      <c r="C4605" s="1144"/>
      <c r="D4605" s="1147"/>
      <c r="E4605" s="1149"/>
      <c r="F4605" s="1213"/>
      <c r="G4605" s="1149"/>
      <c r="H4605" s="1238"/>
      <c r="I4605" s="782"/>
      <c r="J4605" s="1398"/>
      <c r="L4605" s="1399"/>
      <c r="R4605" s="1213"/>
      <c r="S4605" s="1213"/>
    </row>
    <row r="4606" spans="1:19" ht="9.75" hidden="1" customHeight="1">
      <c r="A4606" s="1145"/>
      <c r="B4606" s="1145"/>
      <c r="C4606" s="1144"/>
      <c r="D4606" s="1147"/>
      <c r="E4606" s="1149"/>
      <c r="F4606" s="1213"/>
      <c r="G4606" s="1149"/>
      <c r="H4606" s="1238"/>
      <c r="I4606" s="782"/>
      <c r="J4606" s="1398"/>
      <c r="L4606" s="1399"/>
      <c r="R4606" s="1213"/>
      <c r="S4606" s="1213"/>
    </row>
    <row r="4607" spans="1:19" ht="9.75" hidden="1" customHeight="1">
      <c r="A4607" s="1145"/>
      <c r="B4607" s="1145"/>
      <c r="C4607" s="1144"/>
      <c r="D4607" s="1147"/>
      <c r="E4607" s="1149"/>
      <c r="F4607" s="1214"/>
      <c r="G4607" s="1149"/>
      <c r="H4607" s="1238"/>
      <c r="I4607" s="782"/>
      <c r="J4607" s="1398"/>
      <c r="L4607" s="1399"/>
      <c r="R4607" s="1214"/>
      <c r="S4607" s="1214"/>
    </row>
    <row r="4608" spans="1:19" ht="9.75" hidden="1" customHeight="1">
      <c r="A4608" s="1145"/>
      <c r="B4608" s="1145"/>
      <c r="C4608" s="1144"/>
      <c r="D4608" s="1147"/>
      <c r="E4608" s="1149"/>
      <c r="F4608" s="1212"/>
      <c r="G4608" s="1149">
        <f>+L4608</f>
        <v>0</v>
      </c>
      <c r="H4608" s="1238">
        <f>E4608*G4608</f>
        <v>0</v>
      </c>
      <c r="I4608" s="782"/>
      <c r="J4608" s="1397">
        <f>+F4608</f>
        <v>0</v>
      </c>
      <c r="L4608" s="1399">
        <f>J4608*$L$3</f>
        <v>0</v>
      </c>
      <c r="R4608" s="1212"/>
      <c r="S4608" s="1212"/>
    </row>
    <row r="4609" spans="1:19" ht="9.75" hidden="1" customHeight="1">
      <c r="A4609" s="1145"/>
      <c r="B4609" s="1145"/>
      <c r="C4609" s="1144"/>
      <c r="D4609" s="1147"/>
      <c r="E4609" s="1149"/>
      <c r="F4609" s="1213"/>
      <c r="G4609" s="1149"/>
      <c r="H4609" s="1238"/>
      <c r="I4609" s="782"/>
      <c r="J4609" s="1398"/>
      <c r="L4609" s="1399"/>
      <c r="R4609" s="1213"/>
      <c r="S4609" s="1213"/>
    </row>
    <row r="4610" spans="1:19" ht="9.75" hidden="1" customHeight="1">
      <c r="A4610" s="1145"/>
      <c r="B4610" s="1145"/>
      <c r="C4610" s="1144"/>
      <c r="D4610" s="1147"/>
      <c r="E4610" s="1149"/>
      <c r="F4610" s="1213"/>
      <c r="G4610" s="1149"/>
      <c r="H4610" s="1238"/>
      <c r="I4610" s="782"/>
      <c r="J4610" s="1398"/>
      <c r="L4610" s="1399"/>
      <c r="R4610" s="1213"/>
      <c r="S4610" s="1213"/>
    </row>
    <row r="4611" spans="1:19" ht="9.75" hidden="1" customHeight="1">
      <c r="A4611" s="1145"/>
      <c r="B4611" s="1145"/>
      <c r="C4611" s="1144"/>
      <c r="D4611" s="1147"/>
      <c r="E4611" s="1149"/>
      <c r="F4611" s="1213"/>
      <c r="G4611" s="1149"/>
      <c r="H4611" s="1238"/>
      <c r="I4611" s="782"/>
      <c r="J4611" s="1398"/>
      <c r="L4611" s="1399"/>
      <c r="R4611" s="1213"/>
      <c r="S4611" s="1213"/>
    </row>
    <row r="4612" spans="1:19" ht="9.75" hidden="1" customHeight="1">
      <c r="A4612" s="1145"/>
      <c r="B4612" s="1145"/>
      <c r="C4612" s="1144"/>
      <c r="D4612" s="1147"/>
      <c r="E4612" s="1149"/>
      <c r="F4612" s="1214"/>
      <c r="G4612" s="1149"/>
      <c r="H4612" s="1238"/>
      <c r="I4612" s="782"/>
      <c r="J4612" s="1398"/>
      <c r="L4612" s="1399"/>
      <c r="R4612" s="1214"/>
      <c r="S4612" s="1214"/>
    </row>
    <row r="4613" spans="1:19" ht="9.75" hidden="1" customHeight="1">
      <c r="A4613" s="1145"/>
      <c r="B4613" s="1145"/>
      <c r="C4613" s="1144"/>
      <c r="D4613" s="1147"/>
      <c r="E4613" s="1149"/>
      <c r="F4613" s="1212"/>
      <c r="G4613" s="1149">
        <f>+L4613</f>
        <v>0</v>
      </c>
      <c r="H4613" s="1238">
        <f>E4613*G4613</f>
        <v>0</v>
      </c>
      <c r="I4613" s="782"/>
      <c r="J4613" s="1397">
        <f>+F4613</f>
        <v>0</v>
      </c>
      <c r="L4613" s="1399">
        <f>J4613*$L$3</f>
        <v>0</v>
      </c>
      <c r="R4613" s="1212"/>
      <c r="S4613" s="1212"/>
    </row>
    <row r="4614" spans="1:19" ht="9.75" hidden="1" customHeight="1">
      <c r="A4614" s="1145"/>
      <c r="B4614" s="1145"/>
      <c r="C4614" s="1144"/>
      <c r="D4614" s="1147"/>
      <c r="E4614" s="1149"/>
      <c r="F4614" s="1213"/>
      <c r="G4614" s="1149"/>
      <c r="H4614" s="1238"/>
      <c r="I4614" s="782"/>
      <c r="J4614" s="1398"/>
      <c r="L4614" s="1399"/>
      <c r="R4614" s="1213"/>
      <c r="S4614" s="1213"/>
    </row>
    <row r="4615" spans="1:19" ht="9.75" hidden="1" customHeight="1">
      <c r="A4615" s="1145"/>
      <c r="B4615" s="1145"/>
      <c r="C4615" s="1144"/>
      <c r="D4615" s="1147"/>
      <c r="E4615" s="1149"/>
      <c r="F4615" s="1213"/>
      <c r="G4615" s="1149"/>
      <c r="H4615" s="1238"/>
      <c r="I4615" s="782"/>
      <c r="J4615" s="1398"/>
      <c r="L4615" s="1399"/>
      <c r="R4615" s="1213"/>
      <c r="S4615" s="1213"/>
    </row>
    <row r="4616" spans="1:19" ht="9.75" hidden="1" customHeight="1">
      <c r="A4616" s="1145"/>
      <c r="B4616" s="1145"/>
      <c r="C4616" s="1144"/>
      <c r="D4616" s="1147"/>
      <c r="E4616" s="1149"/>
      <c r="F4616" s="1213"/>
      <c r="G4616" s="1149"/>
      <c r="H4616" s="1238"/>
      <c r="I4616" s="782"/>
      <c r="J4616" s="1398"/>
      <c r="L4616" s="1399"/>
      <c r="R4616" s="1213"/>
      <c r="S4616" s="1213"/>
    </row>
    <row r="4617" spans="1:19" ht="8.25" hidden="1" customHeight="1">
      <c r="A4617" s="1145"/>
      <c r="B4617" s="1145"/>
      <c r="C4617" s="1144"/>
      <c r="D4617" s="1147"/>
      <c r="E4617" s="1149"/>
      <c r="F4617" s="1214"/>
      <c r="G4617" s="1149"/>
      <c r="H4617" s="1238"/>
      <c r="I4617" s="782"/>
      <c r="J4617" s="1398"/>
      <c r="L4617" s="1399"/>
      <c r="R4617" s="1214"/>
      <c r="S4617" s="1214"/>
    </row>
    <row r="4618" spans="1:19" ht="9.75" hidden="1" customHeight="1">
      <c r="A4618" s="1145"/>
      <c r="B4618" s="1145"/>
      <c r="C4618" s="1144"/>
      <c r="D4618" s="1147"/>
      <c r="E4618" s="1149"/>
      <c r="F4618" s="1212"/>
      <c r="G4618" s="1149">
        <f>+L4618</f>
        <v>0</v>
      </c>
      <c r="H4618" s="1238">
        <f>E4618*G4618</f>
        <v>0</v>
      </c>
      <c r="I4618" s="782"/>
      <c r="J4618" s="1397">
        <f>+F4618</f>
        <v>0</v>
      </c>
      <c r="L4618" s="1399">
        <f>J4618*$L$3</f>
        <v>0</v>
      </c>
      <c r="R4618" s="1212"/>
      <c r="S4618" s="1212"/>
    </row>
    <row r="4619" spans="1:19" ht="9.75" hidden="1" customHeight="1">
      <c r="A4619" s="1145"/>
      <c r="B4619" s="1145"/>
      <c r="C4619" s="1144"/>
      <c r="D4619" s="1147"/>
      <c r="E4619" s="1149"/>
      <c r="F4619" s="1213"/>
      <c r="G4619" s="1149"/>
      <c r="H4619" s="1238"/>
      <c r="I4619" s="782"/>
      <c r="J4619" s="1398"/>
      <c r="L4619" s="1399"/>
      <c r="R4619" s="1213"/>
      <c r="S4619" s="1213"/>
    </row>
    <row r="4620" spans="1:19" ht="9.75" hidden="1" customHeight="1">
      <c r="A4620" s="1145"/>
      <c r="B4620" s="1145"/>
      <c r="C4620" s="1144"/>
      <c r="D4620" s="1147"/>
      <c r="E4620" s="1149"/>
      <c r="F4620" s="1213"/>
      <c r="G4620" s="1149"/>
      <c r="H4620" s="1238"/>
      <c r="I4620" s="782"/>
      <c r="J4620" s="1398"/>
      <c r="L4620" s="1399"/>
      <c r="R4620" s="1213"/>
      <c r="S4620" s="1213"/>
    </row>
    <row r="4621" spans="1:19" ht="9.75" hidden="1" customHeight="1">
      <c r="A4621" s="1145"/>
      <c r="B4621" s="1145"/>
      <c r="C4621" s="1144"/>
      <c r="D4621" s="1147"/>
      <c r="E4621" s="1149"/>
      <c r="F4621" s="1213"/>
      <c r="G4621" s="1149"/>
      <c r="H4621" s="1238"/>
      <c r="I4621" s="782"/>
      <c r="J4621" s="1398"/>
      <c r="L4621" s="1399"/>
      <c r="R4621" s="1213"/>
      <c r="S4621" s="1213"/>
    </row>
    <row r="4622" spans="1:19" ht="9.75" hidden="1" customHeight="1">
      <c r="A4622" s="1145"/>
      <c r="B4622" s="1145"/>
      <c r="C4622" s="1144"/>
      <c r="D4622" s="1147"/>
      <c r="E4622" s="1149"/>
      <c r="F4622" s="1214"/>
      <c r="G4622" s="1149"/>
      <c r="H4622" s="1238"/>
      <c r="I4622" s="782"/>
      <c r="J4622" s="1398"/>
      <c r="L4622" s="1399"/>
      <c r="R4622" s="1214"/>
      <c r="S4622" s="1214"/>
    </row>
    <row r="4623" spans="1:19" ht="9.75" hidden="1" customHeight="1">
      <c r="A4623" s="1145"/>
      <c r="B4623" s="1145"/>
      <c r="C4623" s="1144"/>
      <c r="D4623" s="1147"/>
      <c r="E4623" s="1149"/>
      <c r="F4623" s="1212"/>
      <c r="G4623" s="1149">
        <f>+L4623</f>
        <v>0</v>
      </c>
      <c r="H4623" s="1238">
        <f>E4623*G4623</f>
        <v>0</v>
      </c>
      <c r="I4623" s="782"/>
      <c r="J4623" s="1397">
        <f>+F4623</f>
        <v>0</v>
      </c>
      <c r="L4623" s="1399">
        <f>J4623*$L$3</f>
        <v>0</v>
      </c>
      <c r="R4623" s="1212"/>
      <c r="S4623" s="1212"/>
    </row>
    <row r="4624" spans="1:19" ht="9.75" hidden="1" customHeight="1">
      <c r="A4624" s="1145"/>
      <c r="B4624" s="1145"/>
      <c r="C4624" s="1144"/>
      <c r="D4624" s="1147"/>
      <c r="E4624" s="1149"/>
      <c r="F4624" s="1213"/>
      <c r="G4624" s="1149"/>
      <c r="H4624" s="1238"/>
      <c r="I4624" s="782"/>
      <c r="J4624" s="1398"/>
      <c r="L4624" s="1399"/>
      <c r="R4624" s="1213"/>
      <c r="S4624" s="1213"/>
    </row>
    <row r="4625" spans="1:19" ht="9.75" hidden="1" customHeight="1">
      <c r="A4625" s="1145"/>
      <c r="B4625" s="1145"/>
      <c r="C4625" s="1144"/>
      <c r="D4625" s="1147"/>
      <c r="E4625" s="1149"/>
      <c r="F4625" s="1213"/>
      <c r="G4625" s="1149"/>
      <c r="H4625" s="1238"/>
      <c r="I4625" s="782"/>
      <c r="J4625" s="1398"/>
      <c r="L4625" s="1399"/>
      <c r="R4625" s="1213"/>
      <c r="S4625" s="1213"/>
    </row>
    <row r="4626" spans="1:19" ht="9.75" hidden="1" customHeight="1">
      <c r="A4626" s="1145"/>
      <c r="B4626" s="1145"/>
      <c r="C4626" s="1144"/>
      <c r="D4626" s="1147"/>
      <c r="E4626" s="1149"/>
      <c r="F4626" s="1213"/>
      <c r="G4626" s="1149"/>
      <c r="H4626" s="1238"/>
      <c r="I4626" s="782"/>
      <c r="J4626" s="1398"/>
      <c r="L4626" s="1399"/>
      <c r="R4626" s="1213"/>
      <c r="S4626" s="1213"/>
    </row>
    <row r="4627" spans="1:19" ht="9.75" hidden="1" customHeight="1">
      <c r="A4627" s="1145"/>
      <c r="B4627" s="1145"/>
      <c r="C4627" s="1144"/>
      <c r="D4627" s="1147"/>
      <c r="E4627" s="1149"/>
      <c r="F4627" s="1214"/>
      <c r="G4627" s="1149"/>
      <c r="H4627" s="1238"/>
      <c r="I4627" s="782"/>
      <c r="J4627" s="1398"/>
      <c r="L4627" s="1399"/>
      <c r="R4627" s="1214"/>
      <c r="S4627" s="1214"/>
    </row>
    <row r="4628" spans="1:19" ht="9.75" hidden="1" customHeight="1">
      <c r="A4628" s="1145"/>
      <c r="B4628" s="1145"/>
      <c r="C4628" s="1144"/>
      <c r="D4628" s="1147"/>
      <c r="E4628" s="1149"/>
      <c r="F4628" s="1212"/>
      <c r="G4628" s="1149">
        <f>+L4628</f>
        <v>0</v>
      </c>
      <c r="H4628" s="1238">
        <f>E4628*G4628</f>
        <v>0</v>
      </c>
      <c r="I4628" s="782"/>
      <c r="J4628" s="1397">
        <f>+F4628</f>
        <v>0</v>
      </c>
      <c r="L4628" s="1399">
        <f>J4628*$L$3</f>
        <v>0</v>
      </c>
      <c r="R4628" s="1212"/>
      <c r="S4628" s="1212"/>
    </row>
    <row r="4629" spans="1:19" ht="9.75" hidden="1" customHeight="1">
      <c r="A4629" s="1145"/>
      <c r="B4629" s="1145"/>
      <c r="C4629" s="1144"/>
      <c r="D4629" s="1147"/>
      <c r="E4629" s="1149"/>
      <c r="F4629" s="1213"/>
      <c r="G4629" s="1149"/>
      <c r="H4629" s="1238"/>
      <c r="I4629" s="782"/>
      <c r="J4629" s="1398"/>
      <c r="L4629" s="1399"/>
      <c r="R4629" s="1213"/>
      <c r="S4629" s="1213"/>
    </row>
    <row r="4630" spans="1:19" ht="9.75" hidden="1" customHeight="1">
      <c r="A4630" s="1145"/>
      <c r="B4630" s="1145"/>
      <c r="C4630" s="1144"/>
      <c r="D4630" s="1147"/>
      <c r="E4630" s="1149"/>
      <c r="F4630" s="1213"/>
      <c r="G4630" s="1149"/>
      <c r="H4630" s="1238"/>
      <c r="I4630" s="782"/>
      <c r="J4630" s="1398"/>
      <c r="L4630" s="1399"/>
      <c r="R4630" s="1213"/>
      <c r="S4630" s="1213"/>
    </row>
    <row r="4631" spans="1:19" ht="9.75" hidden="1" customHeight="1">
      <c r="A4631" s="1145"/>
      <c r="B4631" s="1145"/>
      <c r="C4631" s="1144"/>
      <c r="D4631" s="1147"/>
      <c r="E4631" s="1149"/>
      <c r="F4631" s="1213"/>
      <c r="G4631" s="1149"/>
      <c r="H4631" s="1238"/>
      <c r="I4631" s="782"/>
      <c r="J4631" s="1398"/>
      <c r="L4631" s="1399"/>
      <c r="R4631" s="1213"/>
      <c r="S4631" s="1213"/>
    </row>
    <row r="4632" spans="1:19" ht="9.75" hidden="1" customHeight="1">
      <c r="A4632" s="1145"/>
      <c r="B4632" s="1145"/>
      <c r="C4632" s="1144"/>
      <c r="D4632" s="1147"/>
      <c r="E4632" s="1149"/>
      <c r="F4632" s="1214"/>
      <c r="G4632" s="1149"/>
      <c r="H4632" s="1238"/>
      <c r="I4632" s="782"/>
      <c r="J4632" s="1398"/>
      <c r="L4632" s="1399"/>
      <c r="R4632" s="1214"/>
      <c r="S4632" s="1214"/>
    </row>
    <row r="4633" spans="1:19" ht="9.75" hidden="1" customHeight="1">
      <c r="A4633" s="1145"/>
      <c r="B4633" s="1145"/>
      <c r="C4633" s="1144"/>
      <c r="D4633" s="1147"/>
      <c r="E4633" s="1149"/>
      <c r="F4633" s="1212"/>
      <c r="G4633" s="1149">
        <f>+L4633</f>
        <v>0</v>
      </c>
      <c r="H4633" s="1238">
        <f>E4633*G4633</f>
        <v>0</v>
      </c>
      <c r="I4633" s="782"/>
      <c r="J4633" s="1397">
        <f>+F4633</f>
        <v>0</v>
      </c>
      <c r="L4633" s="1399">
        <f>J4633*$L$3</f>
        <v>0</v>
      </c>
      <c r="R4633" s="1212"/>
      <c r="S4633" s="1212"/>
    </row>
    <row r="4634" spans="1:19" ht="9.75" hidden="1" customHeight="1">
      <c r="A4634" s="1145"/>
      <c r="B4634" s="1145"/>
      <c r="C4634" s="1144"/>
      <c r="D4634" s="1147"/>
      <c r="E4634" s="1149"/>
      <c r="F4634" s="1213"/>
      <c r="G4634" s="1149"/>
      <c r="H4634" s="1238"/>
      <c r="I4634" s="782"/>
      <c r="J4634" s="1398"/>
      <c r="L4634" s="1399"/>
      <c r="R4634" s="1213"/>
      <c r="S4634" s="1213"/>
    </row>
    <row r="4635" spans="1:19" ht="9.75" hidden="1" customHeight="1">
      <c r="A4635" s="1145"/>
      <c r="B4635" s="1145"/>
      <c r="C4635" s="1144"/>
      <c r="D4635" s="1147"/>
      <c r="E4635" s="1149"/>
      <c r="F4635" s="1213"/>
      <c r="G4635" s="1149"/>
      <c r="H4635" s="1238"/>
      <c r="I4635" s="782"/>
      <c r="J4635" s="1398"/>
      <c r="L4635" s="1399"/>
      <c r="R4635" s="1213"/>
      <c r="S4635" s="1213"/>
    </row>
    <row r="4636" spans="1:19" ht="9.75" hidden="1" customHeight="1">
      <c r="A4636" s="1145"/>
      <c r="B4636" s="1145"/>
      <c r="C4636" s="1144"/>
      <c r="D4636" s="1147"/>
      <c r="E4636" s="1149"/>
      <c r="F4636" s="1213"/>
      <c r="G4636" s="1149"/>
      <c r="H4636" s="1238"/>
      <c r="I4636" s="782"/>
      <c r="J4636" s="1398"/>
      <c r="L4636" s="1399"/>
      <c r="R4636" s="1213"/>
      <c r="S4636" s="1213"/>
    </row>
    <row r="4637" spans="1:19" ht="9.75" hidden="1" customHeight="1">
      <c r="A4637" s="1145"/>
      <c r="B4637" s="1145"/>
      <c r="C4637" s="1144"/>
      <c r="D4637" s="1147"/>
      <c r="E4637" s="1149"/>
      <c r="F4637" s="1214"/>
      <c r="G4637" s="1149"/>
      <c r="H4637" s="1238"/>
      <c r="I4637" s="782"/>
      <c r="J4637" s="1398"/>
      <c r="L4637" s="1399"/>
      <c r="R4637" s="1214"/>
      <c r="S4637" s="1214"/>
    </row>
    <row r="4638" spans="1:19" ht="9.75" hidden="1" customHeight="1">
      <c r="A4638" s="1145"/>
      <c r="B4638" s="1145"/>
      <c r="C4638" s="1144"/>
      <c r="D4638" s="1147"/>
      <c r="E4638" s="1149"/>
      <c r="F4638" s="1212"/>
      <c r="G4638" s="1149">
        <f>+L4638</f>
        <v>0</v>
      </c>
      <c r="H4638" s="1238">
        <f>E4638*G4638</f>
        <v>0</v>
      </c>
      <c r="I4638" s="782"/>
      <c r="J4638" s="1397">
        <f>+F4638</f>
        <v>0</v>
      </c>
      <c r="L4638" s="1399">
        <f>J4638*$L$3</f>
        <v>0</v>
      </c>
      <c r="R4638" s="1212"/>
      <c r="S4638" s="1212"/>
    </row>
    <row r="4639" spans="1:19" ht="9.75" hidden="1" customHeight="1">
      <c r="A4639" s="1145"/>
      <c r="B4639" s="1145"/>
      <c r="C4639" s="1144"/>
      <c r="D4639" s="1147"/>
      <c r="E4639" s="1149"/>
      <c r="F4639" s="1213"/>
      <c r="G4639" s="1149"/>
      <c r="H4639" s="1238"/>
      <c r="I4639" s="782"/>
      <c r="J4639" s="1398"/>
      <c r="L4639" s="1399"/>
      <c r="R4639" s="1213"/>
      <c r="S4639" s="1213"/>
    </row>
    <row r="4640" spans="1:19" ht="9.75" hidden="1" customHeight="1">
      <c r="A4640" s="1145"/>
      <c r="B4640" s="1145"/>
      <c r="C4640" s="1144"/>
      <c r="D4640" s="1147"/>
      <c r="E4640" s="1149"/>
      <c r="F4640" s="1213"/>
      <c r="G4640" s="1149"/>
      <c r="H4640" s="1238"/>
      <c r="I4640" s="782"/>
      <c r="J4640" s="1398"/>
      <c r="L4640" s="1399"/>
      <c r="R4640" s="1213"/>
      <c r="S4640" s="1213"/>
    </row>
    <row r="4641" spans="1:19" ht="9.75" hidden="1" customHeight="1">
      <c r="A4641" s="1145"/>
      <c r="B4641" s="1145"/>
      <c r="C4641" s="1144"/>
      <c r="D4641" s="1147"/>
      <c r="E4641" s="1149"/>
      <c r="F4641" s="1213"/>
      <c r="G4641" s="1149"/>
      <c r="H4641" s="1238"/>
      <c r="I4641" s="782"/>
      <c r="J4641" s="1398"/>
      <c r="L4641" s="1399"/>
      <c r="R4641" s="1213"/>
      <c r="S4641" s="1213"/>
    </row>
    <row r="4642" spans="1:19" ht="9.75" hidden="1" customHeight="1">
      <c r="A4642" s="1145"/>
      <c r="B4642" s="1145"/>
      <c r="C4642" s="1144"/>
      <c r="D4642" s="1147"/>
      <c r="E4642" s="1149"/>
      <c r="F4642" s="1214"/>
      <c r="G4642" s="1149"/>
      <c r="H4642" s="1238"/>
      <c r="I4642" s="782"/>
      <c r="J4642" s="1398"/>
      <c r="L4642" s="1399"/>
      <c r="R4642" s="1214"/>
      <c r="S4642" s="1214"/>
    </row>
    <row r="4643" spans="1:19" ht="9.75" hidden="1" customHeight="1">
      <c r="A4643" s="1145"/>
      <c r="B4643" s="1145"/>
      <c r="C4643" s="1415"/>
      <c r="D4643" s="1147"/>
      <c r="E4643" s="1149"/>
      <c r="F4643" s="1212"/>
      <c r="G4643" s="1149">
        <f>+L4643</f>
        <v>0</v>
      </c>
      <c r="H4643" s="1238">
        <f>E4643*G4643</f>
        <v>0</v>
      </c>
      <c r="I4643" s="782"/>
      <c r="J4643" s="1397">
        <f>+F4643</f>
        <v>0</v>
      </c>
      <c r="L4643" s="1399">
        <f>J4643*$L$3</f>
        <v>0</v>
      </c>
      <c r="R4643" s="1212"/>
      <c r="S4643" s="1212"/>
    </row>
    <row r="4644" spans="1:19" ht="9.75" hidden="1" customHeight="1">
      <c r="A4644" s="1145"/>
      <c r="B4644" s="1145"/>
      <c r="C4644" s="1415"/>
      <c r="D4644" s="1147"/>
      <c r="E4644" s="1149"/>
      <c r="F4644" s="1213"/>
      <c r="G4644" s="1149"/>
      <c r="H4644" s="1238"/>
      <c r="I4644" s="782"/>
      <c r="J4644" s="1398"/>
      <c r="L4644" s="1399"/>
      <c r="R4644" s="1213"/>
      <c r="S4644" s="1213"/>
    </row>
    <row r="4645" spans="1:19" ht="9.75" hidden="1" customHeight="1">
      <c r="A4645" s="1145"/>
      <c r="B4645" s="1145"/>
      <c r="C4645" s="1415"/>
      <c r="D4645" s="1147"/>
      <c r="E4645" s="1149"/>
      <c r="F4645" s="1213"/>
      <c r="G4645" s="1149"/>
      <c r="H4645" s="1238"/>
      <c r="I4645" s="782"/>
      <c r="J4645" s="1398"/>
      <c r="L4645" s="1399"/>
      <c r="R4645" s="1213"/>
      <c r="S4645" s="1213"/>
    </row>
    <row r="4646" spans="1:19" ht="9.75" hidden="1" customHeight="1">
      <c r="A4646" s="1145"/>
      <c r="B4646" s="1145"/>
      <c r="C4646" s="1415"/>
      <c r="D4646" s="1147"/>
      <c r="E4646" s="1149"/>
      <c r="F4646" s="1213"/>
      <c r="G4646" s="1149"/>
      <c r="H4646" s="1238"/>
      <c r="I4646" s="782"/>
      <c r="J4646" s="1398"/>
      <c r="L4646" s="1399"/>
      <c r="R4646" s="1213"/>
      <c r="S4646" s="1213"/>
    </row>
    <row r="4647" spans="1:19" ht="4.5" hidden="1" customHeight="1">
      <c r="A4647" s="1145"/>
      <c r="B4647" s="1145"/>
      <c r="C4647" s="1415"/>
      <c r="D4647" s="1147"/>
      <c r="E4647" s="1149"/>
      <c r="F4647" s="1214"/>
      <c r="G4647" s="1149"/>
      <c r="H4647" s="1238"/>
      <c r="I4647" s="782"/>
      <c r="J4647" s="1398"/>
      <c r="L4647" s="1399"/>
      <c r="R4647" s="1214"/>
      <c r="S4647" s="1214"/>
    </row>
    <row r="4648" spans="1:19" ht="9.75" hidden="1" customHeight="1">
      <c r="A4648" s="1145"/>
      <c r="B4648" s="1145"/>
      <c r="C4648" s="1415"/>
      <c r="D4648" s="1147"/>
      <c r="E4648" s="1149"/>
      <c r="F4648" s="1212"/>
      <c r="G4648" s="1149">
        <f>+L4648</f>
        <v>0</v>
      </c>
      <c r="H4648" s="1238">
        <f>E4648*G4648</f>
        <v>0</v>
      </c>
      <c r="I4648" s="782"/>
      <c r="J4648" s="1397">
        <f>+F4648</f>
        <v>0</v>
      </c>
      <c r="L4648" s="1399">
        <f>J4648*$L$3</f>
        <v>0</v>
      </c>
      <c r="R4648" s="1212"/>
      <c r="S4648" s="1212"/>
    </row>
    <row r="4649" spans="1:19" ht="9.75" hidden="1" customHeight="1">
      <c r="A4649" s="1145"/>
      <c r="B4649" s="1145"/>
      <c r="C4649" s="1415"/>
      <c r="D4649" s="1147"/>
      <c r="E4649" s="1149"/>
      <c r="F4649" s="1213"/>
      <c r="G4649" s="1149"/>
      <c r="H4649" s="1238"/>
      <c r="I4649" s="782"/>
      <c r="J4649" s="1398"/>
      <c r="L4649" s="1399"/>
      <c r="R4649" s="1213"/>
      <c r="S4649" s="1213"/>
    </row>
    <row r="4650" spans="1:19" ht="9.75" hidden="1" customHeight="1">
      <c r="A4650" s="1145"/>
      <c r="B4650" s="1145"/>
      <c r="C4650" s="1415"/>
      <c r="D4650" s="1147"/>
      <c r="E4650" s="1149"/>
      <c r="F4650" s="1213"/>
      <c r="G4650" s="1149"/>
      <c r="H4650" s="1238"/>
      <c r="I4650" s="782"/>
      <c r="J4650" s="1398"/>
      <c r="L4650" s="1399"/>
      <c r="R4650" s="1213"/>
      <c r="S4650" s="1213"/>
    </row>
    <row r="4651" spans="1:19" ht="9.75" hidden="1" customHeight="1">
      <c r="A4651" s="1145"/>
      <c r="B4651" s="1145"/>
      <c r="C4651" s="1415"/>
      <c r="D4651" s="1147"/>
      <c r="E4651" s="1149"/>
      <c r="F4651" s="1213"/>
      <c r="G4651" s="1149"/>
      <c r="H4651" s="1238"/>
      <c r="I4651" s="782"/>
      <c r="J4651" s="1398"/>
      <c r="L4651" s="1399"/>
      <c r="R4651" s="1213"/>
      <c r="S4651" s="1213"/>
    </row>
    <row r="4652" spans="1:19" ht="9.75" hidden="1" customHeight="1">
      <c r="A4652" s="1145"/>
      <c r="B4652" s="1145"/>
      <c r="C4652" s="1415"/>
      <c r="D4652" s="1147"/>
      <c r="E4652" s="1149"/>
      <c r="F4652" s="1214"/>
      <c r="G4652" s="1149"/>
      <c r="H4652" s="1238"/>
      <c r="I4652" s="782"/>
      <c r="J4652" s="1398"/>
      <c r="L4652" s="1399"/>
      <c r="R4652" s="1214"/>
      <c r="S4652" s="1214"/>
    </row>
    <row r="4653" spans="1:19" ht="9.75" hidden="1" customHeight="1">
      <c r="A4653" s="1145"/>
      <c r="B4653" s="1145"/>
      <c r="C4653" s="1144"/>
      <c r="D4653" s="1147"/>
      <c r="E4653" s="1149"/>
      <c r="F4653" s="1212"/>
      <c r="G4653" s="1149">
        <f>+L4653</f>
        <v>0</v>
      </c>
      <c r="H4653" s="1238">
        <f>E4653*G4653</f>
        <v>0</v>
      </c>
      <c r="I4653" s="782"/>
      <c r="J4653" s="1397">
        <f>+F4653</f>
        <v>0</v>
      </c>
      <c r="L4653" s="1399">
        <f>J4653*$L$3</f>
        <v>0</v>
      </c>
      <c r="R4653" s="1212"/>
      <c r="S4653" s="1212"/>
    </row>
    <row r="4654" spans="1:19" ht="9.75" hidden="1" customHeight="1">
      <c r="A4654" s="1145"/>
      <c r="B4654" s="1145"/>
      <c r="C4654" s="1144"/>
      <c r="D4654" s="1147"/>
      <c r="E4654" s="1149"/>
      <c r="F4654" s="1213"/>
      <c r="G4654" s="1149"/>
      <c r="H4654" s="1238"/>
      <c r="I4654" s="782"/>
      <c r="J4654" s="1398"/>
      <c r="L4654" s="1399"/>
      <c r="R4654" s="1213"/>
      <c r="S4654" s="1213"/>
    </row>
    <row r="4655" spans="1:19" ht="9.75" hidden="1" customHeight="1">
      <c r="A4655" s="1145"/>
      <c r="B4655" s="1145"/>
      <c r="C4655" s="1144"/>
      <c r="D4655" s="1147"/>
      <c r="E4655" s="1149"/>
      <c r="F4655" s="1213"/>
      <c r="G4655" s="1149"/>
      <c r="H4655" s="1238"/>
      <c r="I4655" s="782"/>
      <c r="J4655" s="1398"/>
      <c r="L4655" s="1399"/>
      <c r="R4655" s="1213"/>
      <c r="S4655" s="1213"/>
    </row>
    <row r="4656" spans="1:19" ht="9.75" hidden="1" customHeight="1">
      <c r="A4656" s="1145"/>
      <c r="B4656" s="1145"/>
      <c r="C4656" s="1144"/>
      <c r="D4656" s="1147"/>
      <c r="E4656" s="1149"/>
      <c r="F4656" s="1213"/>
      <c r="G4656" s="1149"/>
      <c r="H4656" s="1238"/>
      <c r="I4656" s="782"/>
      <c r="J4656" s="1398"/>
      <c r="L4656" s="1399"/>
      <c r="R4656" s="1213"/>
      <c r="S4656" s="1213"/>
    </row>
    <row r="4657" spans="1:19" ht="9.75" hidden="1" customHeight="1">
      <c r="A4657" s="1145"/>
      <c r="B4657" s="1145"/>
      <c r="C4657" s="1144"/>
      <c r="D4657" s="1147"/>
      <c r="E4657" s="1149"/>
      <c r="F4657" s="1214"/>
      <c r="G4657" s="1149"/>
      <c r="H4657" s="1238"/>
      <c r="I4657" s="782"/>
      <c r="J4657" s="1398"/>
      <c r="L4657" s="1399"/>
      <c r="R4657" s="1214"/>
      <c r="S4657" s="1214"/>
    </row>
    <row r="4658" spans="1:19" ht="9.75" hidden="1" customHeight="1">
      <c r="A4658" s="1145"/>
      <c r="B4658" s="1145"/>
      <c r="C4658" s="1144"/>
      <c r="D4658" s="1147"/>
      <c r="E4658" s="1149"/>
      <c r="F4658" s="1212"/>
      <c r="G4658" s="1149">
        <f>+L4658</f>
        <v>0</v>
      </c>
      <c r="H4658" s="1238">
        <f>E4658*G4658</f>
        <v>0</v>
      </c>
      <c r="I4658" s="782"/>
      <c r="J4658" s="1397">
        <f>+F4658</f>
        <v>0</v>
      </c>
      <c r="L4658" s="1399">
        <f>J4658*$L$3</f>
        <v>0</v>
      </c>
      <c r="R4658" s="1212"/>
      <c r="S4658" s="1212"/>
    </row>
    <row r="4659" spans="1:19" ht="9.75" hidden="1" customHeight="1">
      <c r="A4659" s="1145"/>
      <c r="B4659" s="1145"/>
      <c r="C4659" s="1144"/>
      <c r="D4659" s="1147"/>
      <c r="E4659" s="1149"/>
      <c r="F4659" s="1213"/>
      <c r="G4659" s="1149"/>
      <c r="H4659" s="1238"/>
      <c r="I4659" s="782"/>
      <c r="J4659" s="1398"/>
      <c r="L4659" s="1399"/>
      <c r="R4659" s="1213"/>
      <c r="S4659" s="1213"/>
    </row>
    <row r="4660" spans="1:19" ht="9.75" hidden="1" customHeight="1">
      <c r="A4660" s="1145"/>
      <c r="B4660" s="1145"/>
      <c r="C4660" s="1144"/>
      <c r="D4660" s="1147"/>
      <c r="E4660" s="1149"/>
      <c r="F4660" s="1213"/>
      <c r="G4660" s="1149"/>
      <c r="H4660" s="1238"/>
      <c r="I4660" s="782"/>
      <c r="J4660" s="1398"/>
      <c r="L4660" s="1399"/>
      <c r="R4660" s="1213"/>
      <c r="S4660" s="1213"/>
    </row>
    <row r="4661" spans="1:19" ht="9.75" hidden="1" customHeight="1">
      <c r="A4661" s="1145"/>
      <c r="B4661" s="1145"/>
      <c r="C4661" s="1144"/>
      <c r="D4661" s="1147"/>
      <c r="E4661" s="1149"/>
      <c r="F4661" s="1213"/>
      <c r="G4661" s="1149"/>
      <c r="H4661" s="1238"/>
      <c r="I4661" s="782"/>
      <c r="J4661" s="1398"/>
      <c r="L4661" s="1399"/>
      <c r="R4661" s="1213"/>
      <c r="S4661" s="1213"/>
    </row>
    <row r="4662" spans="1:19" ht="9.75" hidden="1" customHeight="1">
      <c r="A4662" s="1145"/>
      <c r="B4662" s="1145"/>
      <c r="C4662" s="1144"/>
      <c r="D4662" s="1147"/>
      <c r="E4662" s="1149"/>
      <c r="F4662" s="1214"/>
      <c r="G4662" s="1149"/>
      <c r="H4662" s="1238"/>
      <c r="I4662" s="782"/>
      <c r="J4662" s="1398"/>
      <c r="L4662" s="1399"/>
      <c r="R4662" s="1214"/>
      <c r="S4662" s="1214"/>
    </row>
    <row r="4663" spans="1:19" ht="9.75" hidden="1" customHeight="1">
      <c r="A4663" s="1145"/>
      <c r="B4663" s="1145"/>
      <c r="C4663" s="1144"/>
      <c r="D4663" s="1147"/>
      <c r="E4663" s="1149"/>
      <c r="F4663" s="1212"/>
      <c r="G4663" s="1149">
        <f>+L4663</f>
        <v>0</v>
      </c>
      <c r="H4663" s="1238">
        <f>E4663*G4663</f>
        <v>0</v>
      </c>
      <c r="I4663" s="782"/>
      <c r="J4663" s="1397">
        <f>+F4663</f>
        <v>0</v>
      </c>
      <c r="L4663" s="1399">
        <f>J4663*$L$3</f>
        <v>0</v>
      </c>
      <c r="R4663" s="1212"/>
      <c r="S4663" s="1212"/>
    </row>
    <row r="4664" spans="1:19" ht="9.75" hidden="1" customHeight="1">
      <c r="A4664" s="1145"/>
      <c r="B4664" s="1145"/>
      <c r="C4664" s="1144"/>
      <c r="D4664" s="1147"/>
      <c r="E4664" s="1149"/>
      <c r="F4664" s="1213"/>
      <c r="G4664" s="1149"/>
      <c r="H4664" s="1238"/>
      <c r="I4664" s="782"/>
      <c r="J4664" s="1398"/>
      <c r="L4664" s="1399"/>
      <c r="R4664" s="1213"/>
      <c r="S4664" s="1213"/>
    </row>
    <row r="4665" spans="1:19" ht="9.75" hidden="1" customHeight="1">
      <c r="A4665" s="1145"/>
      <c r="B4665" s="1145"/>
      <c r="C4665" s="1144"/>
      <c r="D4665" s="1147"/>
      <c r="E4665" s="1149"/>
      <c r="F4665" s="1213"/>
      <c r="G4665" s="1149"/>
      <c r="H4665" s="1238"/>
      <c r="I4665" s="782"/>
      <c r="J4665" s="1398"/>
      <c r="L4665" s="1399"/>
      <c r="R4665" s="1213"/>
      <c r="S4665" s="1213"/>
    </row>
    <row r="4666" spans="1:19" ht="9.75" hidden="1" customHeight="1">
      <c r="A4666" s="1145"/>
      <c r="B4666" s="1145"/>
      <c r="C4666" s="1144"/>
      <c r="D4666" s="1147"/>
      <c r="E4666" s="1149"/>
      <c r="F4666" s="1213"/>
      <c r="G4666" s="1149"/>
      <c r="H4666" s="1238"/>
      <c r="I4666" s="782"/>
      <c r="J4666" s="1398"/>
      <c r="L4666" s="1399"/>
      <c r="R4666" s="1213"/>
      <c r="S4666" s="1213"/>
    </row>
    <row r="4667" spans="1:19" ht="9.75" hidden="1" customHeight="1">
      <c r="A4667" s="1145"/>
      <c r="B4667" s="1145"/>
      <c r="C4667" s="1144"/>
      <c r="D4667" s="1147"/>
      <c r="E4667" s="1149"/>
      <c r="F4667" s="1214"/>
      <c r="G4667" s="1149"/>
      <c r="H4667" s="1238"/>
      <c r="I4667" s="782"/>
      <c r="J4667" s="1398"/>
      <c r="L4667" s="1399"/>
      <c r="R4667" s="1214"/>
      <c r="S4667" s="1214"/>
    </row>
    <row r="4668" spans="1:19" ht="9.75" hidden="1" customHeight="1">
      <c r="A4668" s="1145"/>
      <c r="B4668" s="1145"/>
      <c r="C4668" s="1144"/>
      <c r="D4668" s="1147"/>
      <c r="E4668" s="1149"/>
      <c r="F4668" s="1212"/>
      <c r="G4668" s="1149">
        <f>+L4668</f>
        <v>0</v>
      </c>
      <c r="H4668" s="1238">
        <f>E4668*G4668</f>
        <v>0</v>
      </c>
      <c r="I4668" s="782"/>
      <c r="J4668" s="1397">
        <f>+F4668</f>
        <v>0</v>
      </c>
      <c r="L4668" s="1399">
        <f>J4668*$L$3</f>
        <v>0</v>
      </c>
      <c r="R4668" s="1212"/>
      <c r="S4668" s="1212"/>
    </row>
    <row r="4669" spans="1:19" ht="9.75" hidden="1" customHeight="1">
      <c r="A4669" s="1145"/>
      <c r="B4669" s="1145"/>
      <c r="C4669" s="1144"/>
      <c r="D4669" s="1147"/>
      <c r="E4669" s="1149"/>
      <c r="F4669" s="1213"/>
      <c r="G4669" s="1149"/>
      <c r="H4669" s="1238"/>
      <c r="I4669" s="782"/>
      <c r="J4669" s="1398"/>
      <c r="L4669" s="1399"/>
      <c r="R4669" s="1213"/>
      <c r="S4669" s="1213"/>
    </row>
    <row r="4670" spans="1:19" ht="9.75" hidden="1" customHeight="1">
      <c r="A4670" s="1145"/>
      <c r="B4670" s="1145"/>
      <c r="C4670" s="1144"/>
      <c r="D4670" s="1147"/>
      <c r="E4670" s="1149"/>
      <c r="F4670" s="1213"/>
      <c r="G4670" s="1149"/>
      <c r="H4670" s="1238"/>
      <c r="I4670" s="782"/>
      <c r="J4670" s="1398"/>
      <c r="L4670" s="1399"/>
      <c r="R4670" s="1213"/>
      <c r="S4670" s="1213"/>
    </row>
    <row r="4671" spans="1:19" ht="9.75" hidden="1" customHeight="1">
      <c r="A4671" s="1145"/>
      <c r="B4671" s="1145"/>
      <c r="C4671" s="1144"/>
      <c r="D4671" s="1147"/>
      <c r="E4671" s="1149"/>
      <c r="F4671" s="1213"/>
      <c r="G4671" s="1149"/>
      <c r="H4671" s="1238"/>
      <c r="I4671" s="782"/>
      <c r="J4671" s="1398"/>
      <c r="L4671" s="1399"/>
      <c r="R4671" s="1213"/>
      <c r="S4671" s="1213"/>
    </row>
    <row r="4672" spans="1:19" ht="6.75" hidden="1" customHeight="1">
      <c r="A4672" s="1145"/>
      <c r="B4672" s="1145"/>
      <c r="C4672" s="1144"/>
      <c r="D4672" s="1147"/>
      <c r="E4672" s="1149"/>
      <c r="F4672" s="1214"/>
      <c r="G4672" s="1149"/>
      <c r="H4672" s="1238"/>
      <c r="I4672" s="782"/>
      <c r="J4672" s="1398"/>
      <c r="L4672" s="1399"/>
      <c r="R4672" s="1214"/>
      <c r="S4672" s="1214"/>
    </row>
    <row r="4673" spans="1:19" ht="9.75" hidden="1" customHeight="1">
      <c r="A4673" s="1145"/>
      <c r="B4673" s="1145"/>
      <c r="C4673" s="1144"/>
      <c r="D4673" s="1147"/>
      <c r="E4673" s="1149"/>
      <c r="F4673" s="1212"/>
      <c r="G4673" s="1149">
        <f>+L4673</f>
        <v>0</v>
      </c>
      <c r="H4673" s="1238">
        <f>E4673*G4673</f>
        <v>0</v>
      </c>
      <c r="I4673" s="782"/>
      <c r="J4673" s="1397">
        <f>+F4673</f>
        <v>0</v>
      </c>
      <c r="L4673" s="1399">
        <f>J4673*$L$3</f>
        <v>0</v>
      </c>
      <c r="R4673" s="1212"/>
      <c r="S4673" s="1212"/>
    </row>
    <row r="4674" spans="1:19" ht="9.75" hidden="1" customHeight="1">
      <c r="A4674" s="1145"/>
      <c r="B4674" s="1145"/>
      <c r="C4674" s="1144"/>
      <c r="D4674" s="1147"/>
      <c r="E4674" s="1149"/>
      <c r="F4674" s="1213"/>
      <c r="G4674" s="1149"/>
      <c r="H4674" s="1238"/>
      <c r="I4674" s="782"/>
      <c r="J4674" s="1398"/>
      <c r="L4674" s="1399"/>
      <c r="R4674" s="1213"/>
      <c r="S4674" s="1213"/>
    </row>
    <row r="4675" spans="1:19" ht="9.75" hidden="1" customHeight="1">
      <c r="A4675" s="1145"/>
      <c r="B4675" s="1145"/>
      <c r="C4675" s="1144"/>
      <c r="D4675" s="1147"/>
      <c r="E4675" s="1149"/>
      <c r="F4675" s="1213"/>
      <c r="G4675" s="1149"/>
      <c r="H4675" s="1238"/>
      <c r="I4675" s="782"/>
      <c r="J4675" s="1398"/>
      <c r="L4675" s="1399"/>
      <c r="R4675" s="1213"/>
      <c r="S4675" s="1213"/>
    </row>
    <row r="4676" spans="1:19" ht="9.75" hidden="1" customHeight="1">
      <c r="A4676" s="1145"/>
      <c r="B4676" s="1145"/>
      <c r="C4676" s="1144"/>
      <c r="D4676" s="1147"/>
      <c r="E4676" s="1149"/>
      <c r="F4676" s="1213"/>
      <c r="G4676" s="1149"/>
      <c r="H4676" s="1238"/>
      <c r="I4676" s="782"/>
      <c r="J4676" s="1398"/>
      <c r="L4676" s="1399"/>
      <c r="R4676" s="1213"/>
      <c r="S4676" s="1213"/>
    </row>
    <row r="4677" spans="1:19" ht="9.75" hidden="1" customHeight="1">
      <c r="A4677" s="1145"/>
      <c r="B4677" s="1145"/>
      <c r="C4677" s="1144"/>
      <c r="D4677" s="1147"/>
      <c r="E4677" s="1149"/>
      <c r="F4677" s="1214"/>
      <c r="G4677" s="1149"/>
      <c r="H4677" s="1238"/>
      <c r="I4677" s="782"/>
      <c r="J4677" s="1398"/>
      <c r="L4677" s="1399"/>
      <c r="R4677" s="1214"/>
      <c r="S4677" s="1214"/>
    </row>
    <row r="4678" spans="1:19" ht="9.75" hidden="1" customHeight="1">
      <c r="A4678" s="1145"/>
      <c r="B4678" s="1145"/>
      <c r="C4678" s="1144"/>
      <c r="D4678" s="1147"/>
      <c r="E4678" s="1149"/>
      <c r="F4678" s="1212"/>
      <c r="G4678" s="1149">
        <f>+L4678</f>
        <v>0</v>
      </c>
      <c r="H4678" s="1238">
        <f>E4678*G4678</f>
        <v>0</v>
      </c>
      <c r="I4678" s="782"/>
      <c r="J4678" s="1397">
        <f>+F4678</f>
        <v>0</v>
      </c>
      <c r="L4678" s="1399">
        <f>J4678*$L$3</f>
        <v>0</v>
      </c>
      <c r="R4678" s="1212"/>
      <c r="S4678" s="1212"/>
    </row>
    <row r="4679" spans="1:19" ht="9.75" hidden="1" customHeight="1">
      <c r="A4679" s="1145"/>
      <c r="B4679" s="1145"/>
      <c r="C4679" s="1144"/>
      <c r="D4679" s="1147"/>
      <c r="E4679" s="1149"/>
      <c r="F4679" s="1213"/>
      <c r="G4679" s="1149"/>
      <c r="H4679" s="1238"/>
      <c r="I4679" s="782"/>
      <c r="J4679" s="1398"/>
      <c r="L4679" s="1399"/>
      <c r="R4679" s="1213"/>
      <c r="S4679" s="1213"/>
    </row>
    <row r="4680" spans="1:19" ht="9.75" hidden="1" customHeight="1">
      <c r="A4680" s="1145"/>
      <c r="B4680" s="1145"/>
      <c r="C4680" s="1144"/>
      <c r="D4680" s="1147"/>
      <c r="E4680" s="1149"/>
      <c r="F4680" s="1213"/>
      <c r="G4680" s="1149"/>
      <c r="H4680" s="1238"/>
      <c r="I4680" s="782"/>
      <c r="J4680" s="1398"/>
      <c r="L4680" s="1399"/>
      <c r="R4680" s="1213"/>
      <c r="S4680" s="1213"/>
    </row>
    <row r="4681" spans="1:19" ht="9.75" hidden="1" customHeight="1">
      <c r="A4681" s="1145"/>
      <c r="B4681" s="1145"/>
      <c r="C4681" s="1144"/>
      <c r="D4681" s="1147"/>
      <c r="E4681" s="1149"/>
      <c r="F4681" s="1213"/>
      <c r="G4681" s="1149"/>
      <c r="H4681" s="1238"/>
      <c r="I4681" s="782"/>
      <c r="J4681" s="1398"/>
      <c r="L4681" s="1399"/>
      <c r="R4681" s="1213"/>
      <c r="S4681" s="1213"/>
    </row>
    <row r="4682" spans="1:19" ht="9.75" hidden="1" customHeight="1">
      <c r="A4682" s="1145"/>
      <c r="B4682" s="1145"/>
      <c r="C4682" s="1144"/>
      <c r="D4682" s="1147"/>
      <c r="E4682" s="1149"/>
      <c r="F4682" s="1214"/>
      <c r="G4682" s="1149"/>
      <c r="H4682" s="1238"/>
      <c r="I4682" s="782"/>
      <c r="J4682" s="1398"/>
      <c r="L4682" s="1399"/>
      <c r="R4682" s="1214"/>
      <c r="S4682" s="1214"/>
    </row>
    <row r="4683" spans="1:19" ht="9.75" hidden="1" customHeight="1">
      <c r="A4683" s="1145"/>
      <c r="B4683" s="1145"/>
      <c r="C4683" s="1144"/>
      <c r="D4683" s="1147"/>
      <c r="E4683" s="1149"/>
      <c r="F4683" s="1212"/>
      <c r="G4683" s="1149">
        <f>+L4683</f>
        <v>0</v>
      </c>
      <c r="H4683" s="1238">
        <f>E4683*G4683</f>
        <v>0</v>
      </c>
      <c r="I4683" s="782"/>
      <c r="J4683" s="1397">
        <f>+F4683</f>
        <v>0</v>
      </c>
      <c r="L4683" s="1399">
        <f>J4683*$L$3</f>
        <v>0</v>
      </c>
      <c r="R4683" s="1212"/>
      <c r="S4683" s="1212"/>
    </row>
    <row r="4684" spans="1:19" ht="9.75" hidden="1" customHeight="1">
      <c r="A4684" s="1145"/>
      <c r="B4684" s="1145"/>
      <c r="C4684" s="1144"/>
      <c r="D4684" s="1147"/>
      <c r="E4684" s="1149"/>
      <c r="F4684" s="1213"/>
      <c r="G4684" s="1149"/>
      <c r="H4684" s="1238"/>
      <c r="I4684" s="782"/>
      <c r="J4684" s="1398"/>
      <c r="L4684" s="1399"/>
      <c r="R4684" s="1213"/>
      <c r="S4684" s="1213"/>
    </row>
    <row r="4685" spans="1:19" ht="9.75" hidden="1" customHeight="1">
      <c r="A4685" s="1145"/>
      <c r="B4685" s="1145"/>
      <c r="C4685" s="1144"/>
      <c r="D4685" s="1147"/>
      <c r="E4685" s="1149"/>
      <c r="F4685" s="1213"/>
      <c r="G4685" s="1149"/>
      <c r="H4685" s="1238"/>
      <c r="I4685" s="782"/>
      <c r="J4685" s="1398"/>
      <c r="L4685" s="1399"/>
      <c r="R4685" s="1213"/>
      <c r="S4685" s="1213"/>
    </row>
    <row r="4686" spans="1:19" ht="9.75" hidden="1" customHeight="1">
      <c r="A4686" s="1145"/>
      <c r="B4686" s="1145"/>
      <c r="C4686" s="1144"/>
      <c r="D4686" s="1147"/>
      <c r="E4686" s="1149"/>
      <c r="F4686" s="1213"/>
      <c r="G4686" s="1149"/>
      <c r="H4686" s="1238"/>
      <c r="I4686" s="782"/>
      <c r="J4686" s="1398"/>
      <c r="L4686" s="1399"/>
      <c r="R4686" s="1213"/>
      <c r="S4686" s="1213"/>
    </row>
    <row r="4687" spans="1:19" ht="9.75" hidden="1" customHeight="1">
      <c r="A4687" s="1145"/>
      <c r="B4687" s="1145"/>
      <c r="C4687" s="1144"/>
      <c r="D4687" s="1147"/>
      <c r="E4687" s="1149"/>
      <c r="F4687" s="1214"/>
      <c r="G4687" s="1149"/>
      <c r="H4687" s="1238"/>
      <c r="I4687" s="782"/>
      <c r="J4687" s="1398"/>
      <c r="L4687" s="1399"/>
      <c r="R4687" s="1214"/>
      <c r="S4687" s="1214"/>
    </row>
    <row r="4688" spans="1:19" ht="9.75" hidden="1" customHeight="1">
      <c r="A4688" s="1145"/>
      <c r="B4688" s="1145"/>
      <c r="C4688" s="1144"/>
      <c r="D4688" s="1147"/>
      <c r="E4688" s="1149"/>
      <c r="F4688" s="1212"/>
      <c r="G4688" s="1149">
        <f>+L4688</f>
        <v>0</v>
      </c>
      <c r="H4688" s="1238">
        <f>E4688*G4688</f>
        <v>0</v>
      </c>
      <c r="I4688" s="782"/>
      <c r="J4688" s="1397">
        <f>+F4688</f>
        <v>0</v>
      </c>
      <c r="L4688" s="1399">
        <f>J4688*$L$3</f>
        <v>0</v>
      </c>
      <c r="R4688" s="1212"/>
      <c r="S4688" s="1212"/>
    </row>
    <row r="4689" spans="1:19" ht="9.75" hidden="1" customHeight="1">
      <c r="A4689" s="1145"/>
      <c r="B4689" s="1145"/>
      <c r="C4689" s="1144"/>
      <c r="D4689" s="1147"/>
      <c r="E4689" s="1149"/>
      <c r="F4689" s="1213"/>
      <c r="G4689" s="1149"/>
      <c r="H4689" s="1238"/>
      <c r="I4689" s="782"/>
      <c r="J4689" s="1398"/>
      <c r="L4689" s="1399"/>
      <c r="R4689" s="1213"/>
      <c r="S4689" s="1213"/>
    </row>
    <row r="4690" spans="1:19" ht="9.75" hidden="1" customHeight="1">
      <c r="A4690" s="1145"/>
      <c r="B4690" s="1145"/>
      <c r="C4690" s="1144"/>
      <c r="D4690" s="1147"/>
      <c r="E4690" s="1149"/>
      <c r="F4690" s="1213"/>
      <c r="G4690" s="1149"/>
      <c r="H4690" s="1238"/>
      <c r="I4690" s="782"/>
      <c r="J4690" s="1398"/>
      <c r="L4690" s="1399"/>
      <c r="R4690" s="1213"/>
      <c r="S4690" s="1213"/>
    </row>
    <row r="4691" spans="1:19" ht="9.75" hidden="1" customHeight="1">
      <c r="A4691" s="1145"/>
      <c r="B4691" s="1145"/>
      <c r="C4691" s="1144"/>
      <c r="D4691" s="1147"/>
      <c r="E4691" s="1149"/>
      <c r="F4691" s="1213"/>
      <c r="G4691" s="1149"/>
      <c r="H4691" s="1238"/>
      <c r="I4691" s="782"/>
      <c r="J4691" s="1398"/>
      <c r="L4691" s="1399"/>
      <c r="R4691" s="1213"/>
      <c r="S4691" s="1213"/>
    </row>
    <row r="4692" spans="1:19" ht="9.75" hidden="1" customHeight="1">
      <c r="A4692" s="1145"/>
      <c r="B4692" s="1145"/>
      <c r="C4692" s="1144"/>
      <c r="D4692" s="1147"/>
      <c r="E4692" s="1149"/>
      <c r="F4692" s="1214"/>
      <c r="G4692" s="1149"/>
      <c r="H4692" s="1238"/>
      <c r="I4692" s="782"/>
      <c r="J4692" s="1398"/>
      <c r="L4692" s="1399"/>
      <c r="R4692" s="1214"/>
      <c r="S4692" s="1214"/>
    </row>
    <row r="4693" spans="1:19" ht="9.75" hidden="1" customHeight="1">
      <c r="A4693" s="1145"/>
      <c r="B4693" s="1145"/>
      <c r="C4693" s="1144"/>
      <c r="D4693" s="1147"/>
      <c r="E4693" s="1146"/>
      <c r="F4693" s="1154"/>
      <c r="G4693" s="1149">
        <f>+L4693</f>
        <v>0</v>
      </c>
      <c r="H4693" s="1238">
        <f>E4693*G4693</f>
        <v>0</v>
      </c>
      <c r="I4693" s="782"/>
      <c r="J4693" s="1397">
        <f>+F4693</f>
        <v>0</v>
      </c>
      <c r="L4693" s="1399">
        <f>J4693*$L$3</f>
        <v>0</v>
      </c>
      <c r="R4693" s="1154"/>
      <c r="S4693" s="1154"/>
    </row>
    <row r="4694" spans="1:19" ht="9.75" hidden="1" customHeight="1">
      <c r="A4694" s="1145"/>
      <c r="B4694" s="1145"/>
      <c r="C4694" s="1144"/>
      <c r="D4694" s="1147"/>
      <c r="E4694" s="1146"/>
      <c r="F4694" s="1155"/>
      <c r="G4694" s="1149"/>
      <c r="H4694" s="1238"/>
      <c r="I4694" s="782"/>
      <c r="J4694" s="1398"/>
      <c r="L4694" s="1399"/>
      <c r="R4694" s="1155"/>
      <c r="S4694" s="1155"/>
    </row>
    <row r="4695" spans="1:19" ht="9.75" hidden="1" customHeight="1">
      <c r="A4695" s="1145"/>
      <c r="B4695" s="1145"/>
      <c r="C4695" s="1144"/>
      <c r="D4695" s="1147"/>
      <c r="E4695" s="1146"/>
      <c r="F4695" s="1155"/>
      <c r="G4695" s="1149"/>
      <c r="H4695" s="1238"/>
      <c r="I4695" s="782"/>
      <c r="J4695" s="1398"/>
      <c r="L4695" s="1399"/>
      <c r="R4695" s="1155"/>
      <c r="S4695" s="1155"/>
    </row>
    <row r="4696" spans="1:19" ht="9.75" hidden="1" customHeight="1">
      <c r="A4696" s="1145"/>
      <c r="B4696" s="1145"/>
      <c r="C4696" s="1144"/>
      <c r="D4696" s="1147"/>
      <c r="E4696" s="1146"/>
      <c r="F4696" s="1155"/>
      <c r="G4696" s="1149"/>
      <c r="H4696" s="1238"/>
      <c r="I4696" s="782"/>
      <c r="J4696" s="1398"/>
      <c r="L4696" s="1399"/>
      <c r="R4696" s="1155"/>
      <c r="S4696" s="1155"/>
    </row>
    <row r="4697" spans="1:19" ht="9.75" hidden="1" customHeight="1">
      <c r="A4697" s="1145"/>
      <c r="B4697" s="1145"/>
      <c r="C4697" s="1144"/>
      <c r="D4697" s="1147"/>
      <c r="E4697" s="1146"/>
      <c r="F4697" s="1156"/>
      <c r="G4697" s="1149"/>
      <c r="H4697" s="1238"/>
      <c r="I4697" s="782"/>
      <c r="J4697" s="1398"/>
      <c r="L4697" s="1399"/>
      <c r="R4697" s="1156"/>
      <c r="S4697" s="1156"/>
    </row>
    <row r="4698" spans="1:19" ht="9.75" hidden="1" customHeight="1">
      <c r="A4698" s="1145"/>
      <c r="B4698" s="1145"/>
      <c r="C4698" s="1144"/>
      <c r="D4698" s="1147"/>
      <c r="E4698" s="1149"/>
      <c r="F4698" s="1212"/>
      <c r="G4698" s="1149">
        <f>+L4698</f>
        <v>0</v>
      </c>
      <c r="H4698" s="1238">
        <f>E4698*G4698</f>
        <v>0</v>
      </c>
      <c r="I4698" s="782"/>
      <c r="J4698" s="1397">
        <f>+F4698</f>
        <v>0</v>
      </c>
      <c r="L4698" s="1399">
        <f>J4698*$L$3</f>
        <v>0</v>
      </c>
      <c r="R4698" s="1212"/>
      <c r="S4698" s="1212"/>
    </row>
    <row r="4699" spans="1:19" ht="9.75" hidden="1" customHeight="1">
      <c r="A4699" s="1145"/>
      <c r="B4699" s="1145"/>
      <c r="C4699" s="1144"/>
      <c r="D4699" s="1147"/>
      <c r="E4699" s="1149"/>
      <c r="F4699" s="1213"/>
      <c r="G4699" s="1149"/>
      <c r="H4699" s="1238"/>
      <c r="I4699" s="782"/>
      <c r="J4699" s="1398"/>
      <c r="L4699" s="1399"/>
      <c r="R4699" s="1213"/>
      <c r="S4699" s="1213"/>
    </row>
    <row r="4700" spans="1:19" ht="9.75" hidden="1" customHeight="1">
      <c r="A4700" s="1145"/>
      <c r="B4700" s="1145"/>
      <c r="C4700" s="1144"/>
      <c r="D4700" s="1147"/>
      <c r="E4700" s="1149"/>
      <c r="F4700" s="1213"/>
      <c r="G4700" s="1149"/>
      <c r="H4700" s="1238"/>
      <c r="I4700" s="782"/>
      <c r="J4700" s="1398"/>
      <c r="L4700" s="1399"/>
      <c r="R4700" s="1213"/>
      <c r="S4700" s="1213"/>
    </row>
    <row r="4701" spans="1:19" ht="9.75" hidden="1" customHeight="1">
      <c r="A4701" s="1145"/>
      <c r="B4701" s="1145"/>
      <c r="C4701" s="1144"/>
      <c r="D4701" s="1147"/>
      <c r="E4701" s="1149"/>
      <c r="F4701" s="1213"/>
      <c r="G4701" s="1149"/>
      <c r="H4701" s="1238"/>
      <c r="I4701" s="782"/>
      <c r="J4701" s="1398"/>
      <c r="L4701" s="1399"/>
      <c r="R4701" s="1213"/>
      <c r="S4701" s="1213"/>
    </row>
    <row r="4702" spans="1:19" ht="9.75" hidden="1" customHeight="1">
      <c r="A4702" s="1145"/>
      <c r="B4702" s="1145"/>
      <c r="C4702" s="1144"/>
      <c r="D4702" s="1147"/>
      <c r="E4702" s="1149"/>
      <c r="F4702" s="1214"/>
      <c r="G4702" s="1149"/>
      <c r="H4702" s="1238"/>
      <c r="I4702" s="782"/>
      <c r="J4702" s="1398"/>
      <c r="L4702" s="1399"/>
      <c r="R4702" s="1214"/>
      <c r="S4702" s="1214"/>
    </row>
    <row r="4703" spans="1:19" ht="9.75" hidden="1" customHeight="1">
      <c r="A4703" s="1145"/>
      <c r="B4703" s="1145"/>
      <c r="C4703" s="1144"/>
      <c r="D4703" s="1147"/>
      <c r="E4703" s="1149"/>
      <c r="F4703" s="1212"/>
      <c r="G4703" s="1149">
        <f>+L4703</f>
        <v>0</v>
      </c>
      <c r="H4703" s="1238">
        <f>E4703*G4703</f>
        <v>0</v>
      </c>
      <c r="I4703" s="782"/>
      <c r="J4703" s="1397">
        <f>+F4703</f>
        <v>0</v>
      </c>
      <c r="L4703" s="1399">
        <f>J4703*$L$3</f>
        <v>0</v>
      </c>
      <c r="R4703" s="1212"/>
      <c r="S4703" s="1212"/>
    </row>
    <row r="4704" spans="1:19" ht="9.75" hidden="1" customHeight="1">
      <c r="A4704" s="1145"/>
      <c r="B4704" s="1145"/>
      <c r="C4704" s="1144"/>
      <c r="D4704" s="1147"/>
      <c r="E4704" s="1149"/>
      <c r="F4704" s="1213"/>
      <c r="G4704" s="1149"/>
      <c r="H4704" s="1238"/>
      <c r="I4704" s="782"/>
      <c r="J4704" s="1398"/>
      <c r="L4704" s="1399"/>
      <c r="R4704" s="1213"/>
      <c r="S4704" s="1213"/>
    </row>
    <row r="4705" spans="1:19" ht="9.75" hidden="1" customHeight="1">
      <c r="A4705" s="1145"/>
      <c r="B4705" s="1145"/>
      <c r="C4705" s="1144"/>
      <c r="D4705" s="1147"/>
      <c r="E4705" s="1149"/>
      <c r="F4705" s="1213"/>
      <c r="G4705" s="1149"/>
      <c r="H4705" s="1238"/>
      <c r="I4705" s="782"/>
      <c r="J4705" s="1398"/>
      <c r="L4705" s="1399"/>
      <c r="R4705" s="1213"/>
      <c r="S4705" s="1213"/>
    </row>
    <row r="4706" spans="1:19" ht="9.75" hidden="1" customHeight="1">
      <c r="A4706" s="1145"/>
      <c r="B4706" s="1145"/>
      <c r="C4706" s="1144"/>
      <c r="D4706" s="1147"/>
      <c r="E4706" s="1149"/>
      <c r="F4706" s="1213"/>
      <c r="G4706" s="1149"/>
      <c r="H4706" s="1238"/>
      <c r="I4706" s="782"/>
      <c r="J4706" s="1398"/>
      <c r="L4706" s="1399"/>
      <c r="R4706" s="1213"/>
      <c r="S4706" s="1213"/>
    </row>
    <row r="4707" spans="1:19" ht="9.75" hidden="1" customHeight="1">
      <c r="A4707" s="1145"/>
      <c r="B4707" s="1145"/>
      <c r="C4707" s="1144"/>
      <c r="D4707" s="1147"/>
      <c r="E4707" s="1149"/>
      <c r="F4707" s="1214"/>
      <c r="G4707" s="1149"/>
      <c r="H4707" s="1238"/>
      <c r="I4707" s="782"/>
      <c r="J4707" s="1398"/>
      <c r="L4707" s="1399"/>
      <c r="R4707" s="1214"/>
      <c r="S4707" s="1214"/>
    </row>
    <row r="4708" spans="1:19" ht="9.75" hidden="1" customHeight="1">
      <c r="A4708" s="1145"/>
      <c r="B4708" s="1145"/>
      <c r="C4708" s="1144"/>
      <c r="D4708" s="1147"/>
      <c r="E4708" s="1149"/>
      <c r="F4708" s="1212"/>
      <c r="G4708" s="1149">
        <f>+L4708</f>
        <v>0</v>
      </c>
      <c r="H4708" s="1238">
        <f>E4708*G4708</f>
        <v>0</v>
      </c>
      <c r="I4708" s="782"/>
      <c r="J4708" s="1397">
        <f>+F4708</f>
        <v>0</v>
      </c>
      <c r="L4708" s="1399">
        <f>J4708*$L$3</f>
        <v>0</v>
      </c>
      <c r="R4708" s="1212"/>
      <c r="S4708" s="1212"/>
    </row>
    <row r="4709" spans="1:19" ht="9.75" hidden="1" customHeight="1">
      <c r="A4709" s="1145"/>
      <c r="B4709" s="1145"/>
      <c r="C4709" s="1144"/>
      <c r="D4709" s="1147"/>
      <c r="E4709" s="1149"/>
      <c r="F4709" s="1213"/>
      <c r="G4709" s="1149"/>
      <c r="H4709" s="1238"/>
      <c r="I4709" s="782"/>
      <c r="J4709" s="1398"/>
      <c r="L4709" s="1399"/>
      <c r="R4709" s="1213"/>
      <c r="S4709" s="1213"/>
    </row>
    <row r="4710" spans="1:19" ht="9.75" hidden="1" customHeight="1">
      <c r="A4710" s="1145"/>
      <c r="B4710" s="1145"/>
      <c r="C4710" s="1144"/>
      <c r="D4710" s="1147"/>
      <c r="E4710" s="1149"/>
      <c r="F4710" s="1213"/>
      <c r="G4710" s="1149"/>
      <c r="H4710" s="1238"/>
      <c r="I4710" s="782"/>
      <c r="J4710" s="1398"/>
      <c r="L4710" s="1399"/>
      <c r="R4710" s="1213"/>
      <c r="S4710" s="1213"/>
    </row>
    <row r="4711" spans="1:19" ht="9.75" hidden="1" customHeight="1">
      <c r="A4711" s="1145"/>
      <c r="B4711" s="1145"/>
      <c r="C4711" s="1144"/>
      <c r="D4711" s="1147"/>
      <c r="E4711" s="1149"/>
      <c r="F4711" s="1213"/>
      <c r="G4711" s="1149"/>
      <c r="H4711" s="1238"/>
      <c r="I4711" s="782"/>
      <c r="J4711" s="1398"/>
      <c r="L4711" s="1399"/>
      <c r="R4711" s="1213"/>
      <c r="S4711" s="1213"/>
    </row>
    <row r="4712" spans="1:19" ht="9.75" hidden="1" customHeight="1">
      <c r="A4712" s="1145"/>
      <c r="B4712" s="1145"/>
      <c r="C4712" s="1144"/>
      <c r="D4712" s="1147"/>
      <c r="E4712" s="1149"/>
      <c r="F4712" s="1214"/>
      <c r="G4712" s="1149"/>
      <c r="H4712" s="1238"/>
      <c r="I4712" s="782"/>
      <c r="J4712" s="1398"/>
      <c r="L4712" s="1399"/>
      <c r="R4712" s="1214"/>
      <c r="S4712" s="1214"/>
    </row>
    <row r="4713" spans="1:19" ht="9.75" hidden="1" customHeight="1">
      <c r="A4713" s="1145"/>
      <c r="B4713" s="1145"/>
      <c r="C4713" s="1144"/>
      <c r="D4713" s="1147"/>
      <c r="E4713" s="1149"/>
      <c r="F4713" s="1212"/>
      <c r="G4713" s="1149">
        <f>+L4713</f>
        <v>0</v>
      </c>
      <c r="H4713" s="1238">
        <f>E4713*G4713</f>
        <v>0</v>
      </c>
      <c r="I4713" s="782"/>
      <c r="J4713" s="1397">
        <f>+F4713</f>
        <v>0</v>
      </c>
      <c r="L4713" s="1399">
        <f>J4713*$L$3</f>
        <v>0</v>
      </c>
      <c r="R4713" s="1212"/>
      <c r="S4713" s="1212"/>
    </row>
    <row r="4714" spans="1:19" ht="9.75" hidden="1" customHeight="1">
      <c r="A4714" s="1145"/>
      <c r="B4714" s="1145"/>
      <c r="C4714" s="1144"/>
      <c r="D4714" s="1147"/>
      <c r="E4714" s="1149"/>
      <c r="F4714" s="1213"/>
      <c r="G4714" s="1149"/>
      <c r="H4714" s="1238"/>
      <c r="I4714" s="782"/>
      <c r="J4714" s="1398"/>
      <c r="L4714" s="1399"/>
      <c r="R4714" s="1213"/>
      <c r="S4714" s="1213"/>
    </row>
    <row r="4715" spans="1:19" ht="9.75" hidden="1" customHeight="1">
      <c r="A4715" s="1145"/>
      <c r="B4715" s="1145"/>
      <c r="C4715" s="1144"/>
      <c r="D4715" s="1147"/>
      <c r="E4715" s="1149"/>
      <c r="F4715" s="1213"/>
      <c r="G4715" s="1149"/>
      <c r="H4715" s="1238"/>
      <c r="I4715" s="782"/>
      <c r="J4715" s="1398"/>
      <c r="L4715" s="1399"/>
      <c r="R4715" s="1213"/>
      <c r="S4715" s="1213"/>
    </row>
    <row r="4716" spans="1:19" ht="9.75" hidden="1" customHeight="1">
      <c r="A4716" s="1145"/>
      <c r="B4716" s="1145"/>
      <c r="C4716" s="1144"/>
      <c r="D4716" s="1147"/>
      <c r="E4716" s="1149"/>
      <c r="F4716" s="1213"/>
      <c r="G4716" s="1149"/>
      <c r="H4716" s="1238"/>
      <c r="I4716" s="782"/>
      <c r="J4716" s="1398"/>
      <c r="L4716" s="1399"/>
      <c r="R4716" s="1213"/>
      <c r="S4716" s="1213"/>
    </row>
    <row r="4717" spans="1:19" ht="9.75" hidden="1" customHeight="1">
      <c r="A4717" s="1145"/>
      <c r="B4717" s="1145"/>
      <c r="C4717" s="1144"/>
      <c r="D4717" s="1147"/>
      <c r="E4717" s="1149"/>
      <c r="F4717" s="1214"/>
      <c r="G4717" s="1149"/>
      <c r="H4717" s="1238"/>
      <c r="I4717" s="782"/>
      <c r="J4717" s="1398"/>
      <c r="L4717" s="1399"/>
      <c r="R4717" s="1214"/>
      <c r="S4717" s="1214"/>
    </row>
    <row r="4718" spans="1:19" ht="9.75" hidden="1" customHeight="1">
      <c r="A4718" s="1145"/>
      <c r="B4718" s="1145"/>
      <c r="C4718" s="1144"/>
      <c r="D4718" s="1147"/>
      <c r="E4718" s="1149"/>
      <c r="F4718" s="1212"/>
      <c r="G4718" s="1149">
        <f>+L4718</f>
        <v>0</v>
      </c>
      <c r="H4718" s="1238">
        <f>E4718*G4718</f>
        <v>0</v>
      </c>
      <c r="I4718" s="782"/>
      <c r="J4718" s="1397">
        <f>+F4718</f>
        <v>0</v>
      </c>
      <c r="L4718" s="1399">
        <f>J4718*$L$3</f>
        <v>0</v>
      </c>
      <c r="R4718" s="1212"/>
      <c r="S4718" s="1212"/>
    </row>
    <row r="4719" spans="1:19" ht="9.75" hidden="1" customHeight="1">
      <c r="A4719" s="1145"/>
      <c r="B4719" s="1145"/>
      <c r="C4719" s="1144"/>
      <c r="D4719" s="1147"/>
      <c r="E4719" s="1149"/>
      <c r="F4719" s="1213"/>
      <c r="G4719" s="1149"/>
      <c r="H4719" s="1238"/>
      <c r="I4719" s="782"/>
      <c r="J4719" s="1398"/>
      <c r="L4719" s="1399"/>
      <c r="R4719" s="1213"/>
      <c r="S4719" s="1213"/>
    </row>
    <row r="4720" spans="1:19" ht="9.75" hidden="1" customHeight="1">
      <c r="A4720" s="1145"/>
      <c r="B4720" s="1145"/>
      <c r="C4720" s="1144"/>
      <c r="D4720" s="1147"/>
      <c r="E4720" s="1149"/>
      <c r="F4720" s="1213"/>
      <c r="G4720" s="1149"/>
      <c r="H4720" s="1238"/>
      <c r="I4720" s="782"/>
      <c r="J4720" s="1398"/>
      <c r="L4720" s="1399"/>
      <c r="R4720" s="1213"/>
      <c r="S4720" s="1213"/>
    </row>
    <row r="4721" spans="1:19" ht="9.75" hidden="1" customHeight="1">
      <c r="A4721" s="1145"/>
      <c r="B4721" s="1145"/>
      <c r="C4721" s="1144"/>
      <c r="D4721" s="1147"/>
      <c r="E4721" s="1149"/>
      <c r="F4721" s="1213"/>
      <c r="G4721" s="1149"/>
      <c r="H4721" s="1238"/>
      <c r="I4721" s="782"/>
      <c r="J4721" s="1398"/>
      <c r="L4721" s="1399"/>
      <c r="R4721" s="1213"/>
      <c r="S4721" s="1213"/>
    </row>
    <row r="4722" spans="1:19" ht="9.75" hidden="1" customHeight="1">
      <c r="A4722" s="1145"/>
      <c r="B4722" s="1145"/>
      <c r="C4722" s="1144"/>
      <c r="D4722" s="1147"/>
      <c r="E4722" s="1149"/>
      <c r="F4722" s="1214"/>
      <c r="G4722" s="1149"/>
      <c r="H4722" s="1238"/>
      <c r="I4722" s="782"/>
      <c r="J4722" s="1398"/>
      <c r="L4722" s="1399"/>
      <c r="R4722" s="1214"/>
      <c r="S4722" s="1214"/>
    </row>
    <row r="4723" spans="1:19" ht="9.75" hidden="1" customHeight="1">
      <c r="A4723" s="1145"/>
      <c r="B4723" s="1145"/>
      <c r="C4723" s="1144"/>
      <c r="D4723" s="1147"/>
      <c r="E4723" s="1149"/>
      <c r="F4723" s="1212"/>
      <c r="G4723" s="1149">
        <f>+L4723</f>
        <v>0</v>
      </c>
      <c r="H4723" s="1238">
        <f>E4723*G4723</f>
        <v>0</v>
      </c>
      <c r="I4723" s="782"/>
      <c r="J4723" s="1397">
        <f>+F4723</f>
        <v>0</v>
      </c>
      <c r="L4723" s="1399">
        <f>J4723*$L$3</f>
        <v>0</v>
      </c>
      <c r="R4723" s="1212"/>
      <c r="S4723" s="1212"/>
    </row>
    <row r="4724" spans="1:19" ht="9.75" hidden="1" customHeight="1">
      <c r="A4724" s="1145"/>
      <c r="B4724" s="1145"/>
      <c r="C4724" s="1144"/>
      <c r="D4724" s="1147"/>
      <c r="E4724" s="1149"/>
      <c r="F4724" s="1213"/>
      <c r="G4724" s="1149"/>
      <c r="H4724" s="1238"/>
      <c r="I4724" s="782"/>
      <c r="J4724" s="1398"/>
      <c r="L4724" s="1399"/>
      <c r="R4724" s="1213"/>
      <c r="S4724" s="1213"/>
    </row>
    <row r="4725" spans="1:19" ht="9.75" hidden="1" customHeight="1">
      <c r="A4725" s="1145"/>
      <c r="B4725" s="1145"/>
      <c r="C4725" s="1144"/>
      <c r="D4725" s="1147"/>
      <c r="E4725" s="1149"/>
      <c r="F4725" s="1213"/>
      <c r="G4725" s="1149"/>
      <c r="H4725" s="1238"/>
      <c r="I4725" s="782"/>
      <c r="J4725" s="1398"/>
      <c r="L4725" s="1399"/>
      <c r="R4725" s="1213"/>
      <c r="S4725" s="1213"/>
    </row>
    <row r="4726" spans="1:19" ht="9.75" hidden="1" customHeight="1">
      <c r="A4726" s="1145"/>
      <c r="B4726" s="1145"/>
      <c r="C4726" s="1144"/>
      <c r="D4726" s="1147"/>
      <c r="E4726" s="1149"/>
      <c r="F4726" s="1213"/>
      <c r="G4726" s="1149"/>
      <c r="H4726" s="1238"/>
      <c r="I4726" s="782"/>
      <c r="J4726" s="1398"/>
      <c r="L4726" s="1399"/>
      <c r="R4726" s="1213"/>
      <c r="S4726" s="1213"/>
    </row>
    <row r="4727" spans="1:19" ht="9.75" hidden="1" customHeight="1">
      <c r="A4727" s="1145"/>
      <c r="B4727" s="1145"/>
      <c r="C4727" s="1144"/>
      <c r="D4727" s="1147"/>
      <c r="E4727" s="1149"/>
      <c r="F4727" s="1214"/>
      <c r="G4727" s="1149"/>
      <c r="H4727" s="1238"/>
      <c r="I4727" s="782"/>
      <c r="J4727" s="1398"/>
      <c r="L4727" s="1399"/>
      <c r="R4727" s="1214"/>
      <c r="S4727" s="1214"/>
    </row>
    <row r="4728" spans="1:19" ht="9.75" hidden="1" customHeight="1">
      <c r="A4728" s="1145"/>
      <c r="B4728" s="1145"/>
      <c r="C4728" s="1144"/>
      <c r="D4728" s="1147"/>
      <c r="E4728" s="1149"/>
      <c r="F4728" s="1212"/>
      <c r="G4728" s="1149">
        <f>+L4728</f>
        <v>0</v>
      </c>
      <c r="H4728" s="1238">
        <f>E4728*G4728</f>
        <v>0</v>
      </c>
      <c r="I4728" s="782"/>
      <c r="J4728" s="1397">
        <f>+F4728</f>
        <v>0</v>
      </c>
      <c r="L4728" s="1399">
        <f>J4728*$L$3</f>
        <v>0</v>
      </c>
      <c r="R4728" s="1212"/>
      <c r="S4728" s="1212"/>
    </row>
    <row r="4729" spans="1:19" ht="9.75" hidden="1" customHeight="1">
      <c r="A4729" s="1145"/>
      <c r="B4729" s="1145"/>
      <c r="C4729" s="1144"/>
      <c r="D4729" s="1147"/>
      <c r="E4729" s="1149"/>
      <c r="F4729" s="1213"/>
      <c r="G4729" s="1149"/>
      <c r="H4729" s="1238"/>
      <c r="I4729" s="782"/>
      <c r="J4729" s="1398"/>
      <c r="L4729" s="1399"/>
      <c r="R4729" s="1213"/>
      <c r="S4729" s="1213"/>
    </row>
    <row r="4730" spans="1:19" ht="9.75" hidden="1" customHeight="1">
      <c r="A4730" s="1145"/>
      <c r="B4730" s="1145"/>
      <c r="C4730" s="1144"/>
      <c r="D4730" s="1147"/>
      <c r="E4730" s="1149"/>
      <c r="F4730" s="1213"/>
      <c r="G4730" s="1149"/>
      <c r="H4730" s="1238"/>
      <c r="I4730" s="782"/>
      <c r="J4730" s="1398"/>
      <c r="L4730" s="1399"/>
      <c r="R4730" s="1213"/>
      <c r="S4730" s="1213"/>
    </row>
    <row r="4731" spans="1:19" ht="9.75" hidden="1" customHeight="1">
      <c r="A4731" s="1145"/>
      <c r="B4731" s="1145"/>
      <c r="C4731" s="1144"/>
      <c r="D4731" s="1147"/>
      <c r="E4731" s="1149"/>
      <c r="F4731" s="1213"/>
      <c r="G4731" s="1149"/>
      <c r="H4731" s="1238"/>
      <c r="I4731" s="782"/>
      <c r="J4731" s="1398"/>
      <c r="L4731" s="1399"/>
      <c r="R4731" s="1213"/>
      <c r="S4731" s="1213"/>
    </row>
    <row r="4732" spans="1:19" ht="9.75" hidden="1" customHeight="1">
      <c r="A4732" s="1145"/>
      <c r="B4732" s="1145"/>
      <c r="C4732" s="1144"/>
      <c r="D4732" s="1147"/>
      <c r="E4732" s="1149"/>
      <c r="F4732" s="1214"/>
      <c r="G4732" s="1149"/>
      <c r="H4732" s="1238"/>
      <c r="I4732" s="782"/>
      <c r="J4732" s="1398"/>
      <c r="L4732" s="1399"/>
      <c r="R4732" s="1214"/>
      <c r="S4732" s="1214"/>
    </row>
    <row r="4733" spans="1:19" ht="9.75" hidden="1" customHeight="1">
      <c r="A4733" s="1145"/>
      <c r="B4733" s="1145"/>
      <c r="C4733" s="1415"/>
      <c r="D4733" s="1147"/>
      <c r="E4733" s="1149"/>
      <c r="F4733" s="1212"/>
      <c r="G4733" s="1149">
        <f>+L4733</f>
        <v>0</v>
      </c>
      <c r="H4733" s="1238">
        <f>E4733*G4733</f>
        <v>0</v>
      </c>
      <c r="I4733" s="782"/>
      <c r="J4733" s="1397">
        <f>+F4733</f>
        <v>0</v>
      </c>
      <c r="L4733" s="1399">
        <f>J4733*$L$3</f>
        <v>0</v>
      </c>
      <c r="R4733" s="1212"/>
      <c r="S4733" s="1212"/>
    </row>
    <row r="4734" spans="1:19" ht="9.75" hidden="1" customHeight="1">
      <c r="A4734" s="1145"/>
      <c r="B4734" s="1145"/>
      <c r="C4734" s="1415"/>
      <c r="D4734" s="1147"/>
      <c r="E4734" s="1149"/>
      <c r="F4734" s="1213"/>
      <c r="G4734" s="1149"/>
      <c r="H4734" s="1238"/>
      <c r="I4734" s="782"/>
      <c r="J4734" s="1398"/>
      <c r="L4734" s="1399"/>
      <c r="R4734" s="1213"/>
      <c r="S4734" s="1213"/>
    </row>
    <row r="4735" spans="1:19" ht="9.75" hidden="1" customHeight="1">
      <c r="A4735" s="1145"/>
      <c r="B4735" s="1145"/>
      <c r="C4735" s="1415"/>
      <c r="D4735" s="1147"/>
      <c r="E4735" s="1149"/>
      <c r="F4735" s="1213"/>
      <c r="G4735" s="1149"/>
      <c r="H4735" s="1238"/>
      <c r="I4735" s="782"/>
      <c r="J4735" s="1398"/>
      <c r="L4735" s="1399"/>
      <c r="R4735" s="1213"/>
      <c r="S4735" s="1213"/>
    </row>
    <row r="4736" spans="1:19" ht="9.75" hidden="1" customHeight="1">
      <c r="A4736" s="1145"/>
      <c r="B4736" s="1145"/>
      <c r="C4736" s="1415"/>
      <c r="D4736" s="1147"/>
      <c r="E4736" s="1149"/>
      <c r="F4736" s="1213"/>
      <c r="G4736" s="1149"/>
      <c r="H4736" s="1238"/>
      <c r="I4736" s="782"/>
      <c r="J4736" s="1398"/>
      <c r="L4736" s="1399"/>
      <c r="R4736" s="1213"/>
      <c r="S4736" s="1213"/>
    </row>
    <row r="4737" spans="1:19" ht="9.75" hidden="1" customHeight="1">
      <c r="A4737" s="1145"/>
      <c r="B4737" s="1145"/>
      <c r="C4737" s="1415"/>
      <c r="D4737" s="1147"/>
      <c r="E4737" s="1149"/>
      <c r="F4737" s="1214"/>
      <c r="G4737" s="1149"/>
      <c r="H4737" s="1238"/>
      <c r="I4737" s="782"/>
      <c r="J4737" s="1398"/>
      <c r="L4737" s="1399"/>
      <c r="R4737" s="1214"/>
      <c r="S4737" s="1214"/>
    </row>
    <row r="4738" spans="1:19" ht="9.75" hidden="1" customHeight="1">
      <c r="A4738" s="1145"/>
      <c r="B4738" s="1145"/>
      <c r="C4738" s="1415"/>
      <c r="D4738" s="1147"/>
      <c r="E4738" s="1149"/>
      <c r="F4738" s="1212"/>
      <c r="G4738" s="1149">
        <f>+L4738</f>
        <v>0</v>
      </c>
      <c r="H4738" s="1238">
        <f>E4738*G4738</f>
        <v>0</v>
      </c>
      <c r="I4738" s="782"/>
      <c r="J4738" s="1397">
        <f>+F4738</f>
        <v>0</v>
      </c>
      <c r="L4738" s="1399">
        <f>J4738*$L$3</f>
        <v>0</v>
      </c>
      <c r="R4738" s="1212"/>
      <c r="S4738" s="1212"/>
    </row>
    <row r="4739" spans="1:19" ht="9.75" hidden="1" customHeight="1">
      <c r="A4739" s="1145"/>
      <c r="B4739" s="1145"/>
      <c r="C4739" s="1415"/>
      <c r="D4739" s="1147"/>
      <c r="E4739" s="1149"/>
      <c r="F4739" s="1213"/>
      <c r="G4739" s="1149"/>
      <c r="H4739" s="1238"/>
      <c r="I4739" s="782"/>
      <c r="J4739" s="1398"/>
      <c r="L4739" s="1399"/>
      <c r="R4739" s="1213"/>
      <c r="S4739" s="1213"/>
    </row>
    <row r="4740" spans="1:19" ht="9.75" hidden="1" customHeight="1">
      <c r="A4740" s="1145"/>
      <c r="B4740" s="1145"/>
      <c r="C4740" s="1415"/>
      <c r="D4740" s="1147"/>
      <c r="E4740" s="1149"/>
      <c r="F4740" s="1213"/>
      <c r="G4740" s="1149"/>
      <c r="H4740" s="1238"/>
      <c r="I4740" s="782"/>
      <c r="J4740" s="1398"/>
      <c r="L4740" s="1399"/>
      <c r="R4740" s="1213"/>
      <c r="S4740" s="1213"/>
    </row>
    <row r="4741" spans="1:19" ht="9.75" hidden="1" customHeight="1">
      <c r="A4741" s="1145"/>
      <c r="B4741" s="1145"/>
      <c r="C4741" s="1415"/>
      <c r="D4741" s="1147"/>
      <c r="E4741" s="1149"/>
      <c r="F4741" s="1213"/>
      <c r="G4741" s="1149"/>
      <c r="H4741" s="1238"/>
      <c r="I4741" s="782"/>
      <c r="J4741" s="1398"/>
      <c r="L4741" s="1399"/>
      <c r="R4741" s="1213"/>
      <c r="S4741" s="1213"/>
    </row>
    <row r="4742" spans="1:19" ht="9.75" hidden="1" customHeight="1">
      <c r="A4742" s="1145"/>
      <c r="B4742" s="1145"/>
      <c r="C4742" s="1415"/>
      <c r="D4742" s="1147"/>
      <c r="E4742" s="1149"/>
      <c r="F4742" s="1214"/>
      <c r="G4742" s="1149"/>
      <c r="H4742" s="1238"/>
      <c r="I4742" s="782"/>
      <c r="J4742" s="1398"/>
      <c r="L4742" s="1399"/>
      <c r="R4742" s="1214"/>
      <c r="S4742" s="1214"/>
    </row>
    <row r="4743" spans="1:19" ht="9.75" hidden="1" customHeight="1">
      <c r="A4743" s="1145"/>
      <c r="B4743" s="1145"/>
      <c r="C4743" s="1144"/>
      <c r="D4743" s="1147"/>
      <c r="E4743" s="1149"/>
      <c r="F4743" s="1212"/>
      <c r="G4743" s="1149">
        <f>+L4743</f>
        <v>0</v>
      </c>
      <c r="H4743" s="1238">
        <f>E4743*G4743</f>
        <v>0</v>
      </c>
      <c r="I4743" s="782"/>
      <c r="J4743" s="1397">
        <f>+F4743</f>
        <v>0</v>
      </c>
      <c r="L4743" s="1399">
        <f>J4743*$L$3</f>
        <v>0</v>
      </c>
      <c r="R4743" s="1212"/>
      <c r="S4743" s="1212"/>
    </row>
    <row r="4744" spans="1:19" ht="9.75" hidden="1" customHeight="1">
      <c r="A4744" s="1145"/>
      <c r="B4744" s="1145"/>
      <c r="C4744" s="1144"/>
      <c r="D4744" s="1147"/>
      <c r="E4744" s="1149"/>
      <c r="F4744" s="1213"/>
      <c r="G4744" s="1149"/>
      <c r="H4744" s="1238"/>
      <c r="I4744" s="782"/>
      <c r="J4744" s="1398"/>
      <c r="L4744" s="1399"/>
      <c r="R4744" s="1213"/>
      <c r="S4744" s="1213"/>
    </row>
    <row r="4745" spans="1:19" ht="9.75" hidden="1" customHeight="1">
      <c r="A4745" s="1145"/>
      <c r="B4745" s="1145"/>
      <c r="C4745" s="1144"/>
      <c r="D4745" s="1147"/>
      <c r="E4745" s="1149"/>
      <c r="F4745" s="1213"/>
      <c r="G4745" s="1149"/>
      <c r="H4745" s="1238"/>
      <c r="I4745" s="782"/>
      <c r="J4745" s="1398"/>
      <c r="L4745" s="1399"/>
      <c r="R4745" s="1213"/>
      <c r="S4745" s="1213"/>
    </row>
    <row r="4746" spans="1:19" ht="9.75" hidden="1" customHeight="1">
      <c r="A4746" s="1145"/>
      <c r="B4746" s="1145"/>
      <c r="C4746" s="1144"/>
      <c r="D4746" s="1147"/>
      <c r="E4746" s="1149"/>
      <c r="F4746" s="1213"/>
      <c r="G4746" s="1149"/>
      <c r="H4746" s="1238"/>
      <c r="I4746" s="782"/>
      <c r="J4746" s="1398"/>
      <c r="L4746" s="1399"/>
      <c r="R4746" s="1213"/>
      <c r="S4746" s="1213"/>
    </row>
    <row r="4747" spans="1:19" ht="7.5" hidden="1" customHeight="1">
      <c r="A4747" s="1145"/>
      <c r="B4747" s="1145"/>
      <c r="C4747" s="1144"/>
      <c r="D4747" s="1147"/>
      <c r="E4747" s="1149"/>
      <c r="F4747" s="1214"/>
      <c r="G4747" s="1149"/>
      <c r="H4747" s="1238"/>
      <c r="I4747" s="782"/>
      <c r="J4747" s="1398"/>
      <c r="L4747" s="1399"/>
      <c r="R4747" s="1214"/>
      <c r="S4747" s="1214"/>
    </row>
    <row r="4748" spans="1:19" ht="9.75" hidden="1" customHeight="1">
      <c r="A4748" s="1145"/>
      <c r="B4748" s="1145"/>
      <c r="C4748" s="1144"/>
      <c r="D4748" s="1147"/>
      <c r="E4748" s="1149"/>
      <c r="F4748" s="1212"/>
      <c r="G4748" s="1149">
        <f>+L4748</f>
        <v>0</v>
      </c>
      <c r="H4748" s="1238">
        <f>E4748*G4748</f>
        <v>0</v>
      </c>
      <c r="I4748" s="782"/>
      <c r="J4748" s="1397">
        <f>+F4748</f>
        <v>0</v>
      </c>
      <c r="L4748" s="1399">
        <f>J4748*$L$3</f>
        <v>0</v>
      </c>
      <c r="R4748" s="1212"/>
      <c r="S4748" s="1212"/>
    </row>
    <row r="4749" spans="1:19" ht="9.75" hidden="1" customHeight="1">
      <c r="A4749" s="1145"/>
      <c r="B4749" s="1145"/>
      <c r="C4749" s="1144"/>
      <c r="D4749" s="1147"/>
      <c r="E4749" s="1149"/>
      <c r="F4749" s="1213"/>
      <c r="G4749" s="1149"/>
      <c r="H4749" s="1238"/>
      <c r="I4749" s="782"/>
      <c r="J4749" s="1398"/>
      <c r="L4749" s="1399"/>
      <c r="R4749" s="1213"/>
      <c r="S4749" s="1213"/>
    </row>
    <row r="4750" spans="1:19" ht="9.75" hidden="1" customHeight="1">
      <c r="A4750" s="1145"/>
      <c r="B4750" s="1145"/>
      <c r="C4750" s="1144"/>
      <c r="D4750" s="1147"/>
      <c r="E4750" s="1149"/>
      <c r="F4750" s="1213"/>
      <c r="G4750" s="1149"/>
      <c r="H4750" s="1238"/>
      <c r="I4750" s="782"/>
      <c r="J4750" s="1398"/>
      <c r="L4750" s="1399"/>
      <c r="R4750" s="1213"/>
      <c r="S4750" s="1213"/>
    </row>
    <row r="4751" spans="1:19" ht="9.75" hidden="1" customHeight="1">
      <c r="A4751" s="1145"/>
      <c r="B4751" s="1145"/>
      <c r="C4751" s="1144"/>
      <c r="D4751" s="1147"/>
      <c r="E4751" s="1149"/>
      <c r="F4751" s="1213"/>
      <c r="G4751" s="1149"/>
      <c r="H4751" s="1238"/>
      <c r="I4751" s="782"/>
      <c r="J4751" s="1398"/>
      <c r="L4751" s="1399"/>
      <c r="R4751" s="1213"/>
      <c r="S4751" s="1213"/>
    </row>
    <row r="4752" spans="1:19" ht="9.75" hidden="1" customHeight="1">
      <c r="A4752" s="1145"/>
      <c r="B4752" s="1145"/>
      <c r="C4752" s="1144"/>
      <c r="D4752" s="1147"/>
      <c r="E4752" s="1149"/>
      <c r="F4752" s="1214"/>
      <c r="G4752" s="1149"/>
      <c r="H4752" s="1238"/>
      <c r="I4752" s="782"/>
      <c r="J4752" s="1398"/>
      <c r="L4752" s="1399"/>
      <c r="R4752" s="1214"/>
      <c r="S4752" s="1214"/>
    </row>
    <row r="4753" spans="1:19" ht="9.75" hidden="1" customHeight="1">
      <c r="A4753" s="1145"/>
      <c r="B4753" s="1145"/>
      <c r="C4753" s="1144"/>
      <c r="D4753" s="1147"/>
      <c r="E4753" s="1149"/>
      <c r="F4753" s="1212"/>
      <c r="G4753" s="1149">
        <f>+L4753</f>
        <v>0</v>
      </c>
      <c r="H4753" s="1238">
        <f>E4753*G4753</f>
        <v>0</v>
      </c>
      <c r="I4753" s="782"/>
      <c r="J4753" s="1397">
        <f>+F4753</f>
        <v>0</v>
      </c>
      <c r="L4753" s="1399">
        <f>J4753*$L$3</f>
        <v>0</v>
      </c>
      <c r="R4753" s="1212"/>
      <c r="S4753" s="1212"/>
    </row>
    <row r="4754" spans="1:19" ht="9.75" hidden="1" customHeight="1">
      <c r="A4754" s="1145"/>
      <c r="B4754" s="1145"/>
      <c r="C4754" s="1144"/>
      <c r="D4754" s="1147"/>
      <c r="E4754" s="1149"/>
      <c r="F4754" s="1213"/>
      <c r="G4754" s="1149"/>
      <c r="H4754" s="1238"/>
      <c r="I4754" s="782"/>
      <c r="J4754" s="1398"/>
      <c r="L4754" s="1399"/>
      <c r="R4754" s="1213"/>
      <c r="S4754" s="1213"/>
    </row>
    <row r="4755" spans="1:19" ht="9.75" hidden="1" customHeight="1">
      <c r="A4755" s="1145"/>
      <c r="B4755" s="1145"/>
      <c r="C4755" s="1144"/>
      <c r="D4755" s="1147"/>
      <c r="E4755" s="1149"/>
      <c r="F4755" s="1213"/>
      <c r="G4755" s="1149"/>
      <c r="H4755" s="1238"/>
      <c r="I4755" s="782"/>
      <c r="J4755" s="1398"/>
      <c r="L4755" s="1399"/>
      <c r="R4755" s="1213"/>
      <c r="S4755" s="1213"/>
    </row>
    <row r="4756" spans="1:19" ht="9.75" hidden="1" customHeight="1">
      <c r="A4756" s="1145"/>
      <c r="B4756" s="1145"/>
      <c r="C4756" s="1144"/>
      <c r="D4756" s="1147"/>
      <c r="E4756" s="1149"/>
      <c r="F4756" s="1213"/>
      <c r="G4756" s="1149"/>
      <c r="H4756" s="1238"/>
      <c r="I4756" s="782"/>
      <c r="J4756" s="1398"/>
      <c r="L4756" s="1399"/>
      <c r="R4756" s="1213"/>
      <c r="S4756" s="1213"/>
    </row>
    <row r="4757" spans="1:19" ht="9.75" hidden="1" customHeight="1">
      <c r="A4757" s="1145"/>
      <c r="B4757" s="1145"/>
      <c r="C4757" s="1144"/>
      <c r="D4757" s="1147"/>
      <c r="E4757" s="1149"/>
      <c r="F4757" s="1214"/>
      <c r="G4757" s="1149"/>
      <c r="H4757" s="1238"/>
      <c r="I4757" s="782"/>
      <c r="J4757" s="1398"/>
      <c r="L4757" s="1399"/>
      <c r="R4757" s="1214"/>
      <c r="S4757" s="1214"/>
    </row>
    <row r="4758" spans="1:19" ht="9.75" hidden="1" customHeight="1">
      <c r="A4758" s="1145"/>
      <c r="B4758" s="1145"/>
      <c r="C4758" s="1144"/>
      <c r="D4758" s="1147"/>
      <c r="E4758" s="1149"/>
      <c r="F4758" s="1212"/>
      <c r="G4758" s="1149">
        <f>+L4758</f>
        <v>0</v>
      </c>
      <c r="H4758" s="1238">
        <f>E4758*G4758</f>
        <v>0</v>
      </c>
      <c r="I4758" s="782"/>
      <c r="J4758" s="1397">
        <f>+F4758</f>
        <v>0</v>
      </c>
      <c r="L4758" s="1399">
        <f>J4758*$L$3</f>
        <v>0</v>
      </c>
      <c r="R4758" s="1212"/>
      <c r="S4758" s="1212"/>
    </row>
    <row r="4759" spans="1:19" ht="9.75" hidden="1" customHeight="1">
      <c r="A4759" s="1145"/>
      <c r="B4759" s="1145"/>
      <c r="C4759" s="1144"/>
      <c r="D4759" s="1147"/>
      <c r="E4759" s="1149"/>
      <c r="F4759" s="1213"/>
      <c r="G4759" s="1149"/>
      <c r="H4759" s="1238"/>
      <c r="I4759" s="782"/>
      <c r="J4759" s="1398"/>
      <c r="L4759" s="1399"/>
      <c r="R4759" s="1213"/>
      <c r="S4759" s="1213"/>
    </row>
    <row r="4760" spans="1:19" ht="9.75" hidden="1" customHeight="1">
      <c r="A4760" s="1145"/>
      <c r="B4760" s="1145"/>
      <c r="C4760" s="1144"/>
      <c r="D4760" s="1147"/>
      <c r="E4760" s="1149"/>
      <c r="F4760" s="1213"/>
      <c r="G4760" s="1149"/>
      <c r="H4760" s="1238"/>
      <c r="I4760" s="782"/>
      <c r="J4760" s="1398"/>
      <c r="L4760" s="1399"/>
      <c r="R4760" s="1213"/>
      <c r="S4760" s="1213"/>
    </row>
    <row r="4761" spans="1:19" ht="9.75" hidden="1" customHeight="1">
      <c r="A4761" s="1145"/>
      <c r="B4761" s="1145"/>
      <c r="C4761" s="1144"/>
      <c r="D4761" s="1147"/>
      <c r="E4761" s="1149"/>
      <c r="F4761" s="1213"/>
      <c r="G4761" s="1149"/>
      <c r="H4761" s="1238"/>
      <c r="I4761" s="782"/>
      <c r="J4761" s="1398"/>
      <c r="L4761" s="1399"/>
      <c r="R4761" s="1213"/>
      <c r="S4761" s="1213"/>
    </row>
    <row r="4762" spans="1:19" ht="9.75" hidden="1" customHeight="1">
      <c r="A4762" s="1145"/>
      <c r="B4762" s="1145"/>
      <c r="C4762" s="1144"/>
      <c r="D4762" s="1147"/>
      <c r="E4762" s="1149"/>
      <c r="F4762" s="1214"/>
      <c r="G4762" s="1149"/>
      <c r="H4762" s="1238"/>
      <c r="I4762" s="782"/>
      <c r="J4762" s="1398"/>
      <c r="L4762" s="1399"/>
      <c r="R4762" s="1214"/>
      <c r="S4762" s="1214"/>
    </row>
    <row r="4763" spans="1:19" ht="9.75" hidden="1" customHeight="1">
      <c r="A4763" s="1145"/>
      <c r="B4763" s="1145"/>
      <c r="C4763" s="1144"/>
      <c r="D4763" s="1147"/>
      <c r="E4763" s="1149"/>
      <c r="F4763" s="1212"/>
      <c r="G4763" s="1149">
        <f>+L4763</f>
        <v>0</v>
      </c>
      <c r="H4763" s="1238">
        <f>E4763*G4763</f>
        <v>0</v>
      </c>
      <c r="I4763" s="782"/>
      <c r="J4763" s="1397">
        <f>+F4763</f>
        <v>0</v>
      </c>
      <c r="L4763" s="1399">
        <f>J4763*$L$3</f>
        <v>0</v>
      </c>
      <c r="R4763" s="1212"/>
      <c r="S4763" s="1212"/>
    </row>
    <row r="4764" spans="1:19" ht="9.75" hidden="1" customHeight="1">
      <c r="A4764" s="1145"/>
      <c r="B4764" s="1145"/>
      <c r="C4764" s="1144"/>
      <c r="D4764" s="1147"/>
      <c r="E4764" s="1149"/>
      <c r="F4764" s="1213"/>
      <c r="G4764" s="1149"/>
      <c r="H4764" s="1238"/>
      <c r="I4764" s="782"/>
      <c r="J4764" s="1398"/>
      <c r="L4764" s="1399"/>
      <c r="R4764" s="1213"/>
      <c r="S4764" s="1213"/>
    </row>
    <row r="4765" spans="1:19" ht="9.75" hidden="1" customHeight="1">
      <c r="A4765" s="1145"/>
      <c r="B4765" s="1145"/>
      <c r="C4765" s="1144"/>
      <c r="D4765" s="1147"/>
      <c r="E4765" s="1149"/>
      <c r="F4765" s="1213"/>
      <c r="G4765" s="1149"/>
      <c r="H4765" s="1238"/>
      <c r="I4765" s="782"/>
      <c r="J4765" s="1398"/>
      <c r="L4765" s="1399"/>
      <c r="R4765" s="1213"/>
      <c r="S4765" s="1213"/>
    </row>
    <row r="4766" spans="1:19" ht="9.75" hidden="1" customHeight="1">
      <c r="A4766" s="1145"/>
      <c r="B4766" s="1145"/>
      <c r="C4766" s="1144"/>
      <c r="D4766" s="1147"/>
      <c r="E4766" s="1149"/>
      <c r="F4766" s="1213"/>
      <c r="G4766" s="1149"/>
      <c r="H4766" s="1238"/>
      <c r="I4766" s="782"/>
      <c r="J4766" s="1398"/>
      <c r="L4766" s="1399"/>
      <c r="R4766" s="1213"/>
      <c r="S4766" s="1213"/>
    </row>
    <row r="4767" spans="1:19" ht="9.75" hidden="1" customHeight="1">
      <c r="A4767" s="1145"/>
      <c r="B4767" s="1145"/>
      <c r="C4767" s="1144"/>
      <c r="D4767" s="1147"/>
      <c r="E4767" s="1149"/>
      <c r="F4767" s="1214"/>
      <c r="G4767" s="1149"/>
      <c r="H4767" s="1238"/>
      <c r="I4767" s="782"/>
      <c r="J4767" s="1398"/>
      <c r="L4767" s="1399"/>
      <c r="R4767" s="1214"/>
      <c r="S4767" s="1214"/>
    </row>
    <row r="4768" spans="1:19" ht="9.75" hidden="1" customHeight="1">
      <c r="A4768" s="1145"/>
      <c r="B4768" s="1145"/>
      <c r="C4768" s="1415"/>
      <c r="D4768" s="1147"/>
      <c r="E4768" s="1149"/>
      <c r="F4768" s="1212"/>
      <c r="G4768" s="1149">
        <f>+L4768</f>
        <v>0</v>
      </c>
      <c r="H4768" s="1238">
        <f>E4768*G4768</f>
        <v>0</v>
      </c>
      <c r="I4768" s="782"/>
      <c r="J4768" s="1397">
        <f>+F4768</f>
        <v>0</v>
      </c>
      <c r="L4768" s="1399">
        <f>J4768*$L$3</f>
        <v>0</v>
      </c>
      <c r="R4768" s="1212"/>
      <c r="S4768" s="1212"/>
    </row>
    <row r="4769" spans="1:19" ht="9.75" hidden="1" customHeight="1">
      <c r="A4769" s="1145"/>
      <c r="B4769" s="1145"/>
      <c r="C4769" s="1415"/>
      <c r="D4769" s="1147"/>
      <c r="E4769" s="1149"/>
      <c r="F4769" s="1213"/>
      <c r="G4769" s="1149"/>
      <c r="H4769" s="1238"/>
      <c r="I4769" s="782"/>
      <c r="J4769" s="1398"/>
      <c r="L4769" s="1399"/>
      <c r="R4769" s="1213"/>
      <c r="S4769" s="1213"/>
    </row>
    <row r="4770" spans="1:19" ht="9.75" hidden="1" customHeight="1">
      <c r="A4770" s="1145"/>
      <c r="B4770" s="1145"/>
      <c r="C4770" s="1415"/>
      <c r="D4770" s="1147"/>
      <c r="E4770" s="1149"/>
      <c r="F4770" s="1213"/>
      <c r="G4770" s="1149"/>
      <c r="H4770" s="1238"/>
      <c r="I4770" s="782"/>
      <c r="J4770" s="1398"/>
      <c r="L4770" s="1399"/>
      <c r="R4770" s="1213"/>
      <c r="S4770" s="1213"/>
    </row>
    <row r="4771" spans="1:19" ht="9.75" hidden="1" customHeight="1">
      <c r="A4771" s="1145"/>
      <c r="B4771" s="1145"/>
      <c r="C4771" s="1415"/>
      <c r="D4771" s="1147"/>
      <c r="E4771" s="1149"/>
      <c r="F4771" s="1213"/>
      <c r="G4771" s="1149"/>
      <c r="H4771" s="1238"/>
      <c r="I4771" s="782"/>
      <c r="J4771" s="1398"/>
      <c r="L4771" s="1399"/>
      <c r="R4771" s="1213"/>
      <c r="S4771" s="1213"/>
    </row>
    <row r="4772" spans="1:19" ht="9.75" hidden="1" customHeight="1">
      <c r="A4772" s="1145"/>
      <c r="B4772" s="1145"/>
      <c r="C4772" s="1415"/>
      <c r="D4772" s="1147"/>
      <c r="E4772" s="1149"/>
      <c r="F4772" s="1214"/>
      <c r="G4772" s="1149"/>
      <c r="H4772" s="1238"/>
      <c r="I4772" s="782"/>
      <c r="J4772" s="1398"/>
      <c r="L4772" s="1399"/>
      <c r="R4772" s="1214"/>
      <c r="S4772" s="1214"/>
    </row>
    <row r="4773" spans="1:19" ht="9.75" hidden="1" customHeight="1">
      <c r="A4773" s="1145"/>
      <c r="B4773" s="1145"/>
      <c r="C4773" s="1415"/>
      <c r="D4773" s="1147"/>
      <c r="E4773" s="1149"/>
      <c r="F4773" s="1212"/>
      <c r="G4773" s="1149">
        <f>+L4773</f>
        <v>0</v>
      </c>
      <c r="H4773" s="1238">
        <f>E4773*G4773</f>
        <v>0</v>
      </c>
      <c r="I4773" s="782"/>
      <c r="J4773" s="1397">
        <f>+F4773</f>
        <v>0</v>
      </c>
      <c r="L4773" s="1399">
        <f>J4773*$L$3</f>
        <v>0</v>
      </c>
      <c r="R4773" s="1212"/>
      <c r="S4773" s="1212"/>
    </row>
    <row r="4774" spans="1:19" ht="9.75" hidden="1" customHeight="1">
      <c r="A4774" s="1145"/>
      <c r="B4774" s="1145"/>
      <c r="C4774" s="1415"/>
      <c r="D4774" s="1147"/>
      <c r="E4774" s="1149"/>
      <c r="F4774" s="1213"/>
      <c r="G4774" s="1149"/>
      <c r="H4774" s="1238"/>
      <c r="I4774" s="782"/>
      <c r="J4774" s="1398"/>
      <c r="L4774" s="1399"/>
      <c r="R4774" s="1213"/>
      <c r="S4774" s="1213"/>
    </row>
    <row r="4775" spans="1:19" ht="9.75" hidden="1" customHeight="1">
      <c r="A4775" s="1145"/>
      <c r="B4775" s="1145"/>
      <c r="C4775" s="1415"/>
      <c r="D4775" s="1147"/>
      <c r="E4775" s="1149"/>
      <c r="F4775" s="1213"/>
      <c r="G4775" s="1149"/>
      <c r="H4775" s="1238"/>
      <c r="I4775" s="782"/>
      <c r="J4775" s="1398"/>
      <c r="L4775" s="1399"/>
      <c r="R4775" s="1213"/>
      <c r="S4775" s="1213"/>
    </row>
    <row r="4776" spans="1:19" ht="9.75" hidden="1" customHeight="1">
      <c r="A4776" s="1145"/>
      <c r="B4776" s="1145"/>
      <c r="C4776" s="1415"/>
      <c r="D4776" s="1147"/>
      <c r="E4776" s="1149"/>
      <c r="F4776" s="1213"/>
      <c r="G4776" s="1149"/>
      <c r="H4776" s="1238"/>
      <c r="I4776" s="782"/>
      <c r="J4776" s="1398"/>
      <c r="L4776" s="1399"/>
      <c r="R4776" s="1213"/>
      <c r="S4776" s="1213"/>
    </row>
    <row r="4777" spans="1:19" ht="9.75" hidden="1" customHeight="1">
      <c r="A4777" s="1145"/>
      <c r="B4777" s="1145"/>
      <c r="C4777" s="1415"/>
      <c r="D4777" s="1147"/>
      <c r="E4777" s="1149"/>
      <c r="F4777" s="1214"/>
      <c r="G4777" s="1149"/>
      <c r="H4777" s="1238"/>
      <c r="I4777" s="782"/>
      <c r="J4777" s="1398"/>
      <c r="L4777" s="1399"/>
      <c r="R4777" s="1214"/>
      <c r="S4777" s="1214"/>
    </row>
    <row r="4778" spans="1:19" ht="9.75" hidden="1" customHeight="1">
      <c r="A4778" s="1145"/>
      <c r="B4778" s="1145"/>
      <c r="C4778" s="1144"/>
      <c r="D4778" s="1147"/>
      <c r="E4778" s="1149"/>
      <c r="F4778" s="1212"/>
      <c r="G4778" s="1149">
        <f>+L4778</f>
        <v>0</v>
      </c>
      <c r="H4778" s="1238">
        <f>E4778*G4778</f>
        <v>0</v>
      </c>
      <c r="I4778" s="782"/>
      <c r="J4778" s="1397">
        <f>+F4778</f>
        <v>0</v>
      </c>
      <c r="L4778" s="1399">
        <f>J4778*$L$3</f>
        <v>0</v>
      </c>
      <c r="R4778" s="1212"/>
      <c r="S4778" s="1212"/>
    </row>
    <row r="4779" spans="1:19" ht="9.75" hidden="1" customHeight="1">
      <c r="A4779" s="1145"/>
      <c r="B4779" s="1145"/>
      <c r="C4779" s="1144"/>
      <c r="D4779" s="1147"/>
      <c r="E4779" s="1149"/>
      <c r="F4779" s="1213"/>
      <c r="G4779" s="1149"/>
      <c r="H4779" s="1238"/>
      <c r="I4779" s="782"/>
      <c r="J4779" s="1398"/>
      <c r="L4779" s="1399"/>
      <c r="R4779" s="1213"/>
      <c r="S4779" s="1213"/>
    </row>
    <row r="4780" spans="1:19" ht="9.75" hidden="1" customHeight="1">
      <c r="A4780" s="1145"/>
      <c r="B4780" s="1145"/>
      <c r="C4780" s="1144"/>
      <c r="D4780" s="1147"/>
      <c r="E4780" s="1149"/>
      <c r="F4780" s="1213"/>
      <c r="G4780" s="1149"/>
      <c r="H4780" s="1238"/>
      <c r="I4780" s="782"/>
      <c r="J4780" s="1398"/>
      <c r="L4780" s="1399"/>
      <c r="R4780" s="1213"/>
      <c r="S4780" s="1213"/>
    </row>
    <row r="4781" spans="1:19" ht="9.75" hidden="1" customHeight="1">
      <c r="A4781" s="1145"/>
      <c r="B4781" s="1145"/>
      <c r="C4781" s="1144"/>
      <c r="D4781" s="1147"/>
      <c r="E4781" s="1149"/>
      <c r="F4781" s="1213"/>
      <c r="G4781" s="1149"/>
      <c r="H4781" s="1238"/>
      <c r="I4781" s="782"/>
      <c r="J4781" s="1398"/>
      <c r="L4781" s="1399"/>
      <c r="R4781" s="1213"/>
      <c r="S4781" s="1213"/>
    </row>
    <row r="4782" spans="1:19" ht="9.75" hidden="1" customHeight="1">
      <c r="A4782" s="1145"/>
      <c r="B4782" s="1145"/>
      <c r="C4782" s="1144"/>
      <c r="D4782" s="1147"/>
      <c r="E4782" s="1149"/>
      <c r="F4782" s="1214"/>
      <c r="G4782" s="1149"/>
      <c r="H4782" s="1238"/>
      <c r="I4782" s="782"/>
      <c r="J4782" s="1398"/>
      <c r="L4782" s="1399"/>
      <c r="R4782" s="1214"/>
      <c r="S4782" s="1214"/>
    </row>
    <row r="4783" spans="1:19" ht="9.75" hidden="1" customHeight="1">
      <c r="A4783" s="1145"/>
      <c r="B4783" s="1145"/>
      <c r="C4783" s="1144"/>
      <c r="D4783" s="1147"/>
      <c r="E4783" s="1149"/>
      <c r="F4783" s="1212"/>
      <c r="G4783" s="1149">
        <f>+L4783</f>
        <v>0</v>
      </c>
      <c r="H4783" s="1238">
        <f>E4783*G4783</f>
        <v>0</v>
      </c>
      <c r="I4783" s="782"/>
      <c r="J4783" s="1397">
        <f>+F4783</f>
        <v>0</v>
      </c>
      <c r="L4783" s="1399">
        <f>J4783*$L$3</f>
        <v>0</v>
      </c>
      <c r="R4783" s="1212"/>
      <c r="S4783" s="1212"/>
    </row>
    <row r="4784" spans="1:19" ht="9.75" hidden="1" customHeight="1">
      <c r="A4784" s="1145"/>
      <c r="B4784" s="1145"/>
      <c r="C4784" s="1144"/>
      <c r="D4784" s="1147"/>
      <c r="E4784" s="1149"/>
      <c r="F4784" s="1213"/>
      <c r="G4784" s="1149"/>
      <c r="H4784" s="1238"/>
      <c r="I4784" s="782"/>
      <c r="J4784" s="1398"/>
      <c r="L4784" s="1399"/>
      <c r="R4784" s="1213"/>
      <c r="S4784" s="1213"/>
    </row>
    <row r="4785" spans="1:19" ht="9.75" hidden="1" customHeight="1">
      <c r="A4785" s="1145"/>
      <c r="B4785" s="1145"/>
      <c r="C4785" s="1144"/>
      <c r="D4785" s="1147"/>
      <c r="E4785" s="1149"/>
      <c r="F4785" s="1213"/>
      <c r="G4785" s="1149"/>
      <c r="H4785" s="1238"/>
      <c r="I4785" s="782"/>
      <c r="J4785" s="1398"/>
      <c r="L4785" s="1399"/>
      <c r="R4785" s="1213"/>
      <c r="S4785" s="1213"/>
    </row>
    <row r="4786" spans="1:19" ht="9.75" hidden="1" customHeight="1">
      <c r="A4786" s="1145"/>
      <c r="B4786" s="1145"/>
      <c r="C4786" s="1144"/>
      <c r="D4786" s="1147"/>
      <c r="E4786" s="1149"/>
      <c r="F4786" s="1213"/>
      <c r="G4786" s="1149"/>
      <c r="H4786" s="1238"/>
      <c r="I4786" s="782"/>
      <c r="J4786" s="1398"/>
      <c r="L4786" s="1399"/>
      <c r="R4786" s="1213"/>
      <c r="S4786" s="1213"/>
    </row>
    <row r="4787" spans="1:19" ht="9.75" hidden="1" customHeight="1">
      <c r="A4787" s="1145"/>
      <c r="B4787" s="1145"/>
      <c r="C4787" s="1144"/>
      <c r="D4787" s="1147"/>
      <c r="E4787" s="1149"/>
      <c r="F4787" s="1214"/>
      <c r="G4787" s="1149"/>
      <c r="H4787" s="1238"/>
      <c r="I4787" s="782"/>
      <c r="J4787" s="1398"/>
      <c r="L4787" s="1399"/>
      <c r="R4787" s="1214"/>
      <c r="S4787" s="1214"/>
    </row>
    <row r="4788" spans="1:19" ht="9.75" hidden="1" customHeight="1">
      <c r="A4788" s="1145"/>
      <c r="B4788" s="1145"/>
      <c r="C4788" s="1144"/>
      <c r="D4788" s="1147"/>
      <c r="E4788" s="1149"/>
      <c r="F4788" s="1212"/>
      <c r="G4788" s="1149">
        <f>+L4788</f>
        <v>0</v>
      </c>
      <c r="H4788" s="1238">
        <f>E4788*G4788</f>
        <v>0</v>
      </c>
      <c r="I4788" s="782"/>
      <c r="J4788" s="1397">
        <f>+F4788</f>
        <v>0</v>
      </c>
      <c r="L4788" s="1399">
        <f>J4788*$L$3</f>
        <v>0</v>
      </c>
      <c r="R4788" s="1212"/>
      <c r="S4788" s="1212"/>
    </row>
    <row r="4789" spans="1:19" ht="9.75" hidden="1" customHeight="1">
      <c r="A4789" s="1145"/>
      <c r="B4789" s="1145"/>
      <c r="C4789" s="1144"/>
      <c r="D4789" s="1147"/>
      <c r="E4789" s="1149"/>
      <c r="F4789" s="1213"/>
      <c r="G4789" s="1149"/>
      <c r="H4789" s="1238"/>
      <c r="I4789" s="782"/>
      <c r="J4789" s="1398"/>
      <c r="L4789" s="1399"/>
      <c r="R4789" s="1213"/>
      <c r="S4789" s="1213"/>
    </row>
    <row r="4790" spans="1:19" ht="9.75" hidden="1" customHeight="1">
      <c r="A4790" s="1145"/>
      <c r="B4790" s="1145"/>
      <c r="C4790" s="1144"/>
      <c r="D4790" s="1147"/>
      <c r="E4790" s="1149"/>
      <c r="F4790" s="1213"/>
      <c r="G4790" s="1149"/>
      <c r="H4790" s="1238"/>
      <c r="I4790" s="782"/>
      <c r="J4790" s="1398"/>
      <c r="L4790" s="1399"/>
      <c r="R4790" s="1213"/>
      <c r="S4790" s="1213"/>
    </row>
    <row r="4791" spans="1:19" ht="9.75" hidden="1" customHeight="1">
      <c r="A4791" s="1145"/>
      <c r="B4791" s="1145"/>
      <c r="C4791" s="1144"/>
      <c r="D4791" s="1147"/>
      <c r="E4791" s="1149"/>
      <c r="F4791" s="1213"/>
      <c r="G4791" s="1149"/>
      <c r="H4791" s="1238"/>
      <c r="I4791" s="782"/>
      <c r="J4791" s="1398"/>
      <c r="L4791" s="1399"/>
      <c r="R4791" s="1213"/>
      <c r="S4791" s="1213"/>
    </row>
    <row r="4792" spans="1:19" ht="9.75" hidden="1" customHeight="1">
      <c r="A4792" s="1145"/>
      <c r="B4792" s="1145"/>
      <c r="C4792" s="1144"/>
      <c r="D4792" s="1147"/>
      <c r="E4792" s="1149"/>
      <c r="F4792" s="1214"/>
      <c r="G4792" s="1149"/>
      <c r="H4792" s="1238"/>
      <c r="I4792" s="782"/>
      <c r="J4792" s="1398"/>
      <c r="L4792" s="1399"/>
      <c r="R4792" s="1214"/>
      <c r="S4792" s="1214"/>
    </row>
    <row r="4793" spans="1:19" ht="9.75" hidden="1" customHeight="1">
      <c r="A4793" s="1145"/>
      <c r="B4793" s="1145"/>
      <c r="C4793" s="1144"/>
      <c r="D4793" s="1147"/>
      <c r="E4793" s="1149"/>
      <c r="F4793" s="1212"/>
      <c r="G4793" s="1149">
        <f>+L4793</f>
        <v>0</v>
      </c>
      <c r="H4793" s="1238">
        <f>E4793*G4793</f>
        <v>0</v>
      </c>
      <c r="I4793" s="782"/>
      <c r="J4793" s="1397">
        <f>+F4793</f>
        <v>0</v>
      </c>
      <c r="L4793" s="1399">
        <f>J4793*$L$3</f>
        <v>0</v>
      </c>
      <c r="R4793" s="1212"/>
      <c r="S4793" s="1212"/>
    </row>
    <row r="4794" spans="1:19" ht="9.75" hidden="1" customHeight="1">
      <c r="A4794" s="1145"/>
      <c r="B4794" s="1145"/>
      <c r="C4794" s="1144"/>
      <c r="D4794" s="1147"/>
      <c r="E4794" s="1149"/>
      <c r="F4794" s="1213"/>
      <c r="G4794" s="1149"/>
      <c r="H4794" s="1238"/>
      <c r="I4794" s="782"/>
      <c r="J4794" s="1398"/>
      <c r="L4794" s="1399"/>
      <c r="R4794" s="1213"/>
      <c r="S4794" s="1213"/>
    </row>
    <row r="4795" spans="1:19" ht="9.75" hidden="1" customHeight="1">
      <c r="A4795" s="1145"/>
      <c r="B4795" s="1145"/>
      <c r="C4795" s="1144"/>
      <c r="D4795" s="1147"/>
      <c r="E4795" s="1149"/>
      <c r="F4795" s="1213"/>
      <c r="G4795" s="1149"/>
      <c r="H4795" s="1238"/>
      <c r="I4795" s="782"/>
      <c r="J4795" s="1398"/>
      <c r="L4795" s="1399"/>
      <c r="R4795" s="1213"/>
      <c r="S4795" s="1213"/>
    </row>
    <row r="4796" spans="1:19" ht="9.75" hidden="1" customHeight="1">
      <c r="A4796" s="1145"/>
      <c r="B4796" s="1145"/>
      <c r="C4796" s="1144"/>
      <c r="D4796" s="1147"/>
      <c r="E4796" s="1149"/>
      <c r="F4796" s="1213"/>
      <c r="G4796" s="1149"/>
      <c r="H4796" s="1238"/>
      <c r="I4796" s="782"/>
      <c r="J4796" s="1398"/>
      <c r="L4796" s="1399"/>
      <c r="R4796" s="1213"/>
      <c r="S4796" s="1213"/>
    </row>
    <row r="4797" spans="1:19" ht="9.75" hidden="1" customHeight="1">
      <c r="A4797" s="1145"/>
      <c r="B4797" s="1145"/>
      <c r="C4797" s="1144"/>
      <c r="D4797" s="1147"/>
      <c r="E4797" s="1149"/>
      <c r="F4797" s="1214"/>
      <c r="G4797" s="1149"/>
      <c r="H4797" s="1238"/>
      <c r="I4797" s="782"/>
      <c r="J4797" s="1398"/>
      <c r="L4797" s="1399"/>
      <c r="R4797" s="1214"/>
      <c r="S4797" s="1214"/>
    </row>
    <row r="4798" spans="1:19" ht="9.75" hidden="1" customHeight="1">
      <c r="A4798" s="1145"/>
      <c r="B4798" s="1145"/>
      <c r="C4798" s="1144"/>
      <c r="D4798" s="1147"/>
      <c r="E4798" s="1149"/>
      <c r="F4798" s="1212"/>
      <c r="G4798" s="1149">
        <f>+L4798</f>
        <v>0</v>
      </c>
      <c r="H4798" s="1238">
        <f>E4798*G4798</f>
        <v>0</v>
      </c>
      <c r="I4798" s="782"/>
      <c r="J4798" s="1397">
        <f>+F4798</f>
        <v>0</v>
      </c>
      <c r="L4798" s="1399">
        <f>J4798*$L$3</f>
        <v>0</v>
      </c>
      <c r="R4798" s="1212"/>
      <c r="S4798" s="1212"/>
    </row>
    <row r="4799" spans="1:19" ht="9.75" hidden="1" customHeight="1">
      <c r="A4799" s="1145"/>
      <c r="B4799" s="1145"/>
      <c r="C4799" s="1144"/>
      <c r="D4799" s="1147"/>
      <c r="E4799" s="1149"/>
      <c r="F4799" s="1213"/>
      <c r="G4799" s="1149"/>
      <c r="H4799" s="1238"/>
      <c r="I4799" s="782"/>
      <c r="J4799" s="1398"/>
      <c r="L4799" s="1399"/>
      <c r="R4799" s="1213"/>
      <c r="S4799" s="1213"/>
    </row>
    <row r="4800" spans="1:19" ht="9.75" hidden="1" customHeight="1">
      <c r="A4800" s="1145"/>
      <c r="B4800" s="1145"/>
      <c r="C4800" s="1144"/>
      <c r="D4800" s="1147"/>
      <c r="E4800" s="1149"/>
      <c r="F4800" s="1213"/>
      <c r="G4800" s="1149"/>
      <c r="H4800" s="1238"/>
      <c r="I4800" s="782"/>
      <c r="J4800" s="1398"/>
      <c r="L4800" s="1399"/>
      <c r="R4800" s="1213"/>
      <c r="S4800" s="1213"/>
    </row>
    <row r="4801" spans="1:19" ht="9.75" hidden="1" customHeight="1">
      <c r="A4801" s="1145"/>
      <c r="B4801" s="1145"/>
      <c r="C4801" s="1144"/>
      <c r="D4801" s="1147"/>
      <c r="E4801" s="1149"/>
      <c r="F4801" s="1213"/>
      <c r="G4801" s="1149"/>
      <c r="H4801" s="1238"/>
      <c r="I4801" s="782"/>
      <c r="J4801" s="1398"/>
      <c r="L4801" s="1399"/>
      <c r="R4801" s="1213"/>
      <c r="S4801" s="1213"/>
    </row>
    <row r="4802" spans="1:19" ht="9.75" hidden="1" customHeight="1">
      <c r="A4802" s="1145"/>
      <c r="B4802" s="1145"/>
      <c r="C4802" s="1144"/>
      <c r="D4802" s="1147"/>
      <c r="E4802" s="1149"/>
      <c r="F4802" s="1214"/>
      <c r="G4802" s="1149"/>
      <c r="H4802" s="1238"/>
      <c r="I4802" s="782"/>
      <c r="J4802" s="1398"/>
      <c r="L4802" s="1399"/>
      <c r="R4802" s="1214"/>
      <c r="S4802" s="1214"/>
    </row>
    <row r="4803" spans="1:19" ht="9.75" hidden="1" customHeight="1">
      <c r="A4803" s="1145"/>
      <c r="B4803" s="1145"/>
      <c r="C4803" s="1144"/>
      <c r="D4803" s="1147"/>
      <c r="E4803" s="1149"/>
      <c r="F4803" s="1212"/>
      <c r="G4803" s="1149">
        <f>+L4803</f>
        <v>0</v>
      </c>
      <c r="H4803" s="1238">
        <f>E4803*G4803</f>
        <v>0</v>
      </c>
      <c r="I4803" s="782"/>
      <c r="J4803" s="1397">
        <f>+F4803</f>
        <v>0</v>
      </c>
      <c r="L4803" s="1399">
        <f>J4803*$L$3</f>
        <v>0</v>
      </c>
      <c r="R4803" s="1212"/>
      <c r="S4803" s="1212"/>
    </row>
    <row r="4804" spans="1:19" ht="9.75" hidden="1" customHeight="1">
      <c r="A4804" s="1145"/>
      <c r="B4804" s="1145"/>
      <c r="C4804" s="1144"/>
      <c r="D4804" s="1147"/>
      <c r="E4804" s="1149"/>
      <c r="F4804" s="1213"/>
      <c r="G4804" s="1149"/>
      <c r="H4804" s="1238"/>
      <c r="I4804" s="782"/>
      <c r="J4804" s="1398"/>
      <c r="L4804" s="1399"/>
      <c r="R4804" s="1213"/>
      <c r="S4804" s="1213"/>
    </row>
    <row r="4805" spans="1:19" ht="9.75" hidden="1" customHeight="1">
      <c r="A4805" s="1145"/>
      <c r="B4805" s="1145"/>
      <c r="C4805" s="1144"/>
      <c r="D4805" s="1147"/>
      <c r="E4805" s="1149"/>
      <c r="F4805" s="1213"/>
      <c r="G4805" s="1149"/>
      <c r="H4805" s="1238"/>
      <c r="I4805" s="782"/>
      <c r="J4805" s="1398"/>
      <c r="L4805" s="1399"/>
      <c r="R4805" s="1213"/>
      <c r="S4805" s="1213"/>
    </row>
    <row r="4806" spans="1:19" ht="9.75" hidden="1" customHeight="1">
      <c r="A4806" s="1145"/>
      <c r="B4806" s="1145"/>
      <c r="C4806" s="1144"/>
      <c r="D4806" s="1147"/>
      <c r="E4806" s="1149"/>
      <c r="F4806" s="1213"/>
      <c r="G4806" s="1149"/>
      <c r="H4806" s="1238"/>
      <c r="I4806" s="782"/>
      <c r="J4806" s="1398"/>
      <c r="L4806" s="1399"/>
      <c r="R4806" s="1213"/>
      <c r="S4806" s="1213"/>
    </row>
    <row r="4807" spans="1:19" ht="9.75" hidden="1" customHeight="1">
      <c r="A4807" s="1145"/>
      <c r="B4807" s="1145"/>
      <c r="C4807" s="1144"/>
      <c r="D4807" s="1147"/>
      <c r="E4807" s="1149"/>
      <c r="F4807" s="1214"/>
      <c r="G4807" s="1149"/>
      <c r="H4807" s="1238"/>
      <c r="I4807" s="782"/>
      <c r="J4807" s="1398"/>
      <c r="L4807" s="1399"/>
      <c r="R4807" s="1214"/>
      <c r="S4807" s="1214"/>
    </row>
    <row r="4808" spans="1:19" ht="9.75" hidden="1" customHeight="1">
      <c r="A4808" s="1145"/>
      <c r="B4808" s="1145"/>
      <c r="C4808" s="1144"/>
      <c r="D4808" s="1147"/>
      <c r="E4808" s="1149"/>
      <c r="F4808" s="1212"/>
      <c r="G4808" s="1149">
        <f>+L4808</f>
        <v>0</v>
      </c>
      <c r="H4808" s="1238">
        <f>E4808*G4808</f>
        <v>0</v>
      </c>
      <c r="I4808" s="782"/>
      <c r="J4808" s="1397">
        <f>+F4808</f>
        <v>0</v>
      </c>
      <c r="L4808" s="1399">
        <f>J4808*$L$3</f>
        <v>0</v>
      </c>
      <c r="R4808" s="1212"/>
      <c r="S4808" s="1212"/>
    </row>
    <row r="4809" spans="1:19" ht="9.75" hidden="1" customHeight="1">
      <c r="A4809" s="1145"/>
      <c r="B4809" s="1145"/>
      <c r="C4809" s="1144"/>
      <c r="D4809" s="1147"/>
      <c r="E4809" s="1149"/>
      <c r="F4809" s="1213"/>
      <c r="G4809" s="1149"/>
      <c r="H4809" s="1238"/>
      <c r="I4809" s="782"/>
      <c r="J4809" s="1398"/>
      <c r="L4809" s="1399"/>
      <c r="R4809" s="1213"/>
      <c r="S4809" s="1213"/>
    </row>
    <row r="4810" spans="1:19" ht="9.75" hidden="1" customHeight="1">
      <c r="A4810" s="1145"/>
      <c r="B4810" s="1145"/>
      <c r="C4810" s="1144"/>
      <c r="D4810" s="1147"/>
      <c r="E4810" s="1149"/>
      <c r="F4810" s="1213"/>
      <c r="G4810" s="1149"/>
      <c r="H4810" s="1238"/>
      <c r="I4810" s="782"/>
      <c r="J4810" s="1398"/>
      <c r="L4810" s="1399"/>
      <c r="R4810" s="1213"/>
      <c r="S4810" s="1213"/>
    </row>
    <row r="4811" spans="1:19" ht="9.75" hidden="1" customHeight="1">
      <c r="A4811" s="1145"/>
      <c r="B4811" s="1145"/>
      <c r="C4811" s="1144"/>
      <c r="D4811" s="1147"/>
      <c r="E4811" s="1149"/>
      <c r="F4811" s="1213"/>
      <c r="G4811" s="1149"/>
      <c r="H4811" s="1238"/>
      <c r="I4811" s="782"/>
      <c r="J4811" s="1398"/>
      <c r="L4811" s="1399"/>
      <c r="R4811" s="1213"/>
      <c r="S4811" s="1213"/>
    </row>
    <row r="4812" spans="1:19" ht="9.75" hidden="1" customHeight="1">
      <c r="A4812" s="1145"/>
      <c r="B4812" s="1145"/>
      <c r="C4812" s="1144"/>
      <c r="D4812" s="1147"/>
      <c r="E4812" s="1149"/>
      <c r="F4812" s="1214"/>
      <c r="G4812" s="1149"/>
      <c r="H4812" s="1238"/>
      <c r="I4812" s="782"/>
      <c r="J4812" s="1398"/>
      <c r="L4812" s="1399"/>
      <c r="R4812" s="1214"/>
      <c r="S4812" s="1214"/>
    </row>
    <row r="4813" spans="1:19" ht="9.75" hidden="1" customHeight="1">
      <c r="A4813" s="1145"/>
      <c r="B4813" s="1145"/>
      <c r="C4813" s="1144"/>
      <c r="D4813" s="1147"/>
      <c r="E4813" s="1149"/>
      <c r="F4813" s="1212"/>
      <c r="G4813" s="1149">
        <f>+L4813</f>
        <v>0</v>
      </c>
      <c r="H4813" s="1238">
        <f>E4813*G4813</f>
        <v>0</v>
      </c>
      <c r="I4813" s="782"/>
      <c r="J4813" s="1397">
        <f>+F4813</f>
        <v>0</v>
      </c>
      <c r="L4813" s="1399">
        <f>J4813*$L$3</f>
        <v>0</v>
      </c>
      <c r="R4813" s="1212"/>
      <c r="S4813" s="1212"/>
    </row>
    <row r="4814" spans="1:19" ht="9.75" hidden="1" customHeight="1">
      <c r="A4814" s="1145"/>
      <c r="B4814" s="1145"/>
      <c r="C4814" s="1144"/>
      <c r="D4814" s="1147"/>
      <c r="E4814" s="1149"/>
      <c r="F4814" s="1213"/>
      <c r="G4814" s="1149"/>
      <c r="H4814" s="1238"/>
      <c r="I4814" s="782"/>
      <c r="J4814" s="1398"/>
      <c r="L4814" s="1399"/>
      <c r="R4814" s="1213"/>
      <c r="S4814" s="1213"/>
    </row>
    <row r="4815" spans="1:19" ht="9.75" hidden="1" customHeight="1">
      <c r="A4815" s="1145"/>
      <c r="B4815" s="1145"/>
      <c r="C4815" s="1144"/>
      <c r="D4815" s="1147"/>
      <c r="E4815" s="1149"/>
      <c r="F4815" s="1213"/>
      <c r="G4815" s="1149"/>
      <c r="H4815" s="1238"/>
      <c r="I4815" s="782"/>
      <c r="J4815" s="1398"/>
      <c r="L4815" s="1399"/>
      <c r="R4815" s="1213"/>
      <c r="S4815" s="1213"/>
    </row>
    <row r="4816" spans="1:19" ht="9.75" hidden="1" customHeight="1">
      <c r="A4816" s="1145"/>
      <c r="B4816" s="1145"/>
      <c r="C4816" s="1144"/>
      <c r="D4816" s="1147"/>
      <c r="E4816" s="1149"/>
      <c r="F4816" s="1213"/>
      <c r="G4816" s="1149"/>
      <c r="H4816" s="1238"/>
      <c r="I4816" s="782"/>
      <c r="J4816" s="1398"/>
      <c r="L4816" s="1399"/>
      <c r="R4816" s="1213"/>
      <c r="S4816" s="1213"/>
    </row>
    <row r="4817" spans="1:19" ht="9.75" hidden="1" customHeight="1">
      <c r="A4817" s="1145"/>
      <c r="B4817" s="1145"/>
      <c r="C4817" s="1144"/>
      <c r="D4817" s="1147"/>
      <c r="E4817" s="1149"/>
      <c r="F4817" s="1214"/>
      <c r="G4817" s="1149"/>
      <c r="H4817" s="1238"/>
      <c r="I4817" s="782"/>
      <c r="J4817" s="1398"/>
      <c r="L4817" s="1399"/>
      <c r="R4817" s="1214"/>
      <c r="S4817" s="1214"/>
    </row>
    <row r="4818" spans="1:19" ht="9.75" hidden="1" customHeight="1">
      <c r="A4818" s="1145"/>
      <c r="B4818" s="1145"/>
      <c r="C4818" s="1144"/>
      <c r="D4818" s="1147"/>
      <c r="E4818" s="1149"/>
      <c r="F4818" s="1212"/>
      <c r="G4818" s="1149">
        <f>+L4818</f>
        <v>0</v>
      </c>
      <c r="H4818" s="1238">
        <f>E4818*G4818</f>
        <v>0</v>
      </c>
      <c r="I4818" s="782"/>
      <c r="J4818" s="1397">
        <f>+F4818</f>
        <v>0</v>
      </c>
      <c r="L4818" s="1399">
        <f>J4818*$L$3</f>
        <v>0</v>
      </c>
      <c r="R4818" s="1212"/>
      <c r="S4818" s="1212"/>
    </row>
    <row r="4819" spans="1:19" ht="9.75" hidden="1" customHeight="1">
      <c r="A4819" s="1145"/>
      <c r="B4819" s="1145"/>
      <c r="C4819" s="1144"/>
      <c r="D4819" s="1147"/>
      <c r="E4819" s="1149"/>
      <c r="F4819" s="1213"/>
      <c r="G4819" s="1149"/>
      <c r="H4819" s="1238"/>
      <c r="I4819" s="782"/>
      <c r="J4819" s="1398"/>
      <c r="L4819" s="1399"/>
      <c r="R4819" s="1213"/>
      <c r="S4819" s="1213"/>
    </row>
    <row r="4820" spans="1:19" ht="9.75" hidden="1" customHeight="1">
      <c r="A4820" s="1145"/>
      <c r="B4820" s="1145"/>
      <c r="C4820" s="1144"/>
      <c r="D4820" s="1147"/>
      <c r="E4820" s="1149"/>
      <c r="F4820" s="1213"/>
      <c r="G4820" s="1149"/>
      <c r="H4820" s="1238"/>
      <c r="I4820" s="782"/>
      <c r="J4820" s="1398"/>
      <c r="L4820" s="1399"/>
      <c r="R4820" s="1213"/>
      <c r="S4820" s="1213"/>
    </row>
    <row r="4821" spans="1:19" ht="9.75" hidden="1" customHeight="1">
      <c r="A4821" s="1145"/>
      <c r="B4821" s="1145"/>
      <c r="C4821" s="1144"/>
      <c r="D4821" s="1147"/>
      <c r="E4821" s="1149"/>
      <c r="F4821" s="1213"/>
      <c r="G4821" s="1149"/>
      <c r="H4821" s="1238"/>
      <c r="I4821" s="782"/>
      <c r="J4821" s="1398"/>
      <c r="L4821" s="1399"/>
      <c r="R4821" s="1213"/>
      <c r="S4821" s="1213"/>
    </row>
    <row r="4822" spans="1:19" ht="9.75" hidden="1" customHeight="1">
      <c r="A4822" s="1145"/>
      <c r="B4822" s="1145"/>
      <c r="C4822" s="1144"/>
      <c r="D4822" s="1147"/>
      <c r="E4822" s="1149"/>
      <c r="F4822" s="1214"/>
      <c r="G4822" s="1149"/>
      <c r="H4822" s="1238"/>
      <c r="I4822" s="782"/>
      <c r="J4822" s="1398"/>
      <c r="L4822" s="1399"/>
      <c r="R4822" s="1214"/>
      <c r="S4822" s="1214"/>
    </row>
    <row r="4823" spans="1:19" ht="9.75" hidden="1" customHeight="1">
      <c r="A4823" s="1145"/>
      <c r="B4823" s="1145"/>
      <c r="C4823" s="1144"/>
      <c r="D4823" s="1147"/>
      <c r="E4823" s="1149"/>
      <c r="F4823" s="1212"/>
      <c r="G4823" s="1149">
        <f>+L4823</f>
        <v>0</v>
      </c>
      <c r="H4823" s="1238">
        <f>E4823*G4823</f>
        <v>0</v>
      </c>
      <c r="I4823" s="782"/>
      <c r="J4823" s="1397">
        <f>+F4823</f>
        <v>0</v>
      </c>
      <c r="L4823" s="1399">
        <f>J4823*$L$3</f>
        <v>0</v>
      </c>
      <c r="R4823" s="1212"/>
      <c r="S4823" s="1212"/>
    </row>
    <row r="4824" spans="1:19" ht="9.75" hidden="1" customHeight="1">
      <c r="A4824" s="1145"/>
      <c r="B4824" s="1145"/>
      <c r="C4824" s="1144"/>
      <c r="D4824" s="1147"/>
      <c r="E4824" s="1149"/>
      <c r="F4824" s="1213"/>
      <c r="G4824" s="1149"/>
      <c r="H4824" s="1238"/>
      <c r="I4824" s="782"/>
      <c r="J4824" s="1398"/>
      <c r="L4824" s="1399"/>
      <c r="R4824" s="1213"/>
      <c r="S4824" s="1213"/>
    </row>
    <row r="4825" spans="1:19" ht="9.75" hidden="1" customHeight="1">
      <c r="A4825" s="1145"/>
      <c r="B4825" s="1145"/>
      <c r="C4825" s="1144"/>
      <c r="D4825" s="1147"/>
      <c r="E4825" s="1149"/>
      <c r="F4825" s="1213"/>
      <c r="G4825" s="1149"/>
      <c r="H4825" s="1238"/>
      <c r="I4825" s="782"/>
      <c r="J4825" s="1398"/>
      <c r="L4825" s="1399"/>
      <c r="R4825" s="1213"/>
      <c r="S4825" s="1213"/>
    </row>
    <row r="4826" spans="1:19" ht="9.75" hidden="1" customHeight="1">
      <c r="A4826" s="1145"/>
      <c r="B4826" s="1145"/>
      <c r="C4826" s="1144"/>
      <c r="D4826" s="1147"/>
      <c r="E4826" s="1149"/>
      <c r="F4826" s="1213"/>
      <c r="G4826" s="1149"/>
      <c r="H4826" s="1238"/>
      <c r="I4826" s="782"/>
      <c r="J4826" s="1398"/>
      <c r="L4826" s="1399"/>
      <c r="R4826" s="1213"/>
      <c r="S4826" s="1213"/>
    </row>
    <row r="4827" spans="1:19" ht="8.25" hidden="1" customHeight="1">
      <c r="A4827" s="1145"/>
      <c r="B4827" s="1145"/>
      <c r="C4827" s="1144"/>
      <c r="D4827" s="1147"/>
      <c r="E4827" s="1149"/>
      <c r="F4827" s="1214"/>
      <c r="G4827" s="1149"/>
      <c r="H4827" s="1238"/>
      <c r="I4827" s="782"/>
      <c r="J4827" s="1398"/>
      <c r="L4827" s="1399"/>
      <c r="R4827" s="1214"/>
      <c r="S4827" s="1214"/>
    </row>
    <row r="4828" spans="1:19" ht="9.75" hidden="1" customHeight="1">
      <c r="A4828" s="1145"/>
      <c r="B4828" s="1145"/>
      <c r="C4828" s="1144"/>
      <c r="D4828" s="1147"/>
      <c r="E4828" s="1149"/>
      <c r="F4828" s="1212"/>
      <c r="G4828" s="1149">
        <f>+L4828</f>
        <v>0</v>
      </c>
      <c r="H4828" s="1238">
        <f>E4828*G4828</f>
        <v>0</v>
      </c>
      <c r="I4828" s="782"/>
      <c r="J4828" s="1397">
        <f>+F4828</f>
        <v>0</v>
      </c>
      <c r="L4828" s="1399">
        <f>J4828*$L$3</f>
        <v>0</v>
      </c>
      <c r="R4828" s="1212"/>
      <c r="S4828" s="1212"/>
    </row>
    <row r="4829" spans="1:19" ht="9.75" hidden="1" customHeight="1">
      <c r="A4829" s="1145"/>
      <c r="B4829" s="1145"/>
      <c r="C4829" s="1144"/>
      <c r="D4829" s="1147"/>
      <c r="E4829" s="1149"/>
      <c r="F4829" s="1213"/>
      <c r="G4829" s="1149"/>
      <c r="H4829" s="1238"/>
      <c r="I4829" s="782"/>
      <c r="J4829" s="1398"/>
      <c r="L4829" s="1399"/>
      <c r="R4829" s="1213"/>
      <c r="S4829" s="1213"/>
    </row>
    <row r="4830" spans="1:19" ht="9.75" hidden="1" customHeight="1">
      <c r="A4830" s="1145"/>
      <c r="B4830" s="1145"/>
      <c r="C4830" s="1144"/>
      <c r="D4830" s="1147"/>
      <c r="E4830" s="1149"/>
      <c r="F4830" s="1213"/>
      <c r="G4830" s="1149"/>
      <c r="H4830" s="1238"/>
      <c r="I4830" s="782"/>
      <c r="J4830" s="1398"/>
      <c r="L4830" s="1399"/>
      <c r="R4830" s="1213"/>
      <c r="S4830" s="1213"/>
    </row>
    <row r="4831" spans="1:19" ht="9.75" hidden="1" customHeight="1">
      <c r="A4831" s="1145"/>
      <c r="B4831" s="1145"/>
      <c r="C4831" s="1144"/>
      <c r="D4831" s="1147"/>
      <c r="E4831" s="1149"/>
      <c r="F4831" s="1213"/>
      <c r="G4831" s="1149"/>
      <c r="H4831" s="1238"/>
      <c r="I4831" s="782"/>
      <c r="J4831" s="1398"/>
      <c r="L4831" s="1399"/>
      <c r="R4831" s="1213"/>
      <c r="S4831" s="1213"/>
    </row>
    <row r="4832" spans="1:19" ht="9.75" hidden="1" customHeight="1">
      <c r="A4832" s="1145"/>
      <c r="B4832" s="1145"/>
      <c r="C4832" s="1144"/>
      <c r="D4832" s="1147"/>
      <c r="E4832" s="1149"/>
      <c r="F4832" s="1214"/>
      <c r="G4832" s="1149"/>
      <c r="H4832" s="1238"/>
      <c r="I4832" s="782"/>
      <c r="J4832" s="1398"/>
      <c r="L4832" s="1399"/>
      <c r="R4832" s="1214"/>
      <c r="S4832" s="1214"/>
    </row>
    <row r="4833" spans="1:19" ht="9.75" hidden="1" customHeight="1">
      <c r="A4833" s="1145"/>
      <c r="B4833" s="1145"/>
      <c r="C4833" s="1144"/>
      <c r="D4833" s="1147"/>
      <c r="E4833" s="1149"/>
      <c r="F4833" s="1212"/>
      <c r="G4833" s="1149">
        <f>+L4833</f>
        <v>0</v>
      </c>
      <c r="H4833" s="1238">
        <f>E4833*G4833</f>
        <v>0</v>
      </c>
      <c r="I4833" s="782"/>
      <c r="J4833" s="1397">
        <f>+F4833</f>
        <v>0</v>
      </c>
      <c r="L4833" s="1399">
        <f>J4833*$L$3</f>
        <v>0</v>
      </c>
      <c r="R4833" s="1212"/>
      <c r="S4833" s="1212"/>
    </row>
    <row r="4834" spans="1:19" ht="9.75" hidden="1" customHeight="1">
      <c r="A4834" s="1145"/>
      <c r="B4834" s="1145"/>
      <c r="C4834" s="1144"/>
      <c r="D4834" s="1147"/>
      <c r="E4834" s="1149"/>
      <c r="F4834" s="1213"/>
      <c r="G4834" s="1149"/>
      <c r="H4834" s="1238"/>
      <c r="I4834" s="782"/>
      <c r="J4834" s="1398"/>
      <c r="L4834" s="1399"/>
      <c r="R4834" s="1213"/>
      <c r="S4834" s="1213"/>
    </row>
    <row r="4835" spans="1:19" ht="9.75" hidden="1" customHeight="1">
      <c r="A4835" s="1145"/>
      <c r="B4835" s="1145"/>
      <c r="C4835" s="1144"/>
      <c r="D4835" s="1147"/>
      <c r="E4835" s="1149"/>
      <c r="F4835" s="1213"/>
      <c r="G4835" s="1149"/>
      <c r="H4835" s="1238"/>
      <c r="I4835" s="782"/>
      <c r="J4835" s="1398"/>
      <c r="L4835" s="1399"/>
      <c r="R4835" s="1213"/>
      <c r="S4835" s="1213"/>
    </row>
    <row r="4836" spans="1:19" ht="9.75" hidden="1" customHeight="1">
      <c r="A4836" s="1145"/>
      <c r="B4836" s="1145"/>
      <c r="C4836" s="1144"/>
      <c r="D4836" s="1147"/>
      <c r="E4836" s="1149"/>
      <c r="F4836" s="1213"/>
      <c r="G4836" s="1149"/>
      <c r="H4836" s="1238"/>
      <c r="I4836" s="782"/>
      <c r="J4836" s="1398"/>
      <c r="L4836" s="1399"/>
      <c r="R4836" s="1213"/>
      <c r="S4836" s="1213"/>
    </row>
    <row r="4837" spans="1:19" ht="9.75" hidden="1" customHeight="1">
      <c r="A4837" s="1145"/>
      <c r="B4837" s="1145"/>
      <c r="C4837" s="1144"/>
      <c r="D4837" s="1147"/>
      <c r="E4837" s="1149"/>
      <c r="F4837" s="1214"/>
      <c r="G4837" s="1149"/>
      <c r="H4837" s="1238"/>
      <c r="I4837" s="782"/>
      <c r="J4837" s="1398"/>
      <c r="L4837" s="1399"/>
      <c r="R4837" s="1214"/>
      <c r="S4837" s="1214"/>
    </row>
    <row r="4838" spans="1:19" ht="9.75" hidden="1" customHeight="1">
      <c r="A4838" s="1145"/>
      <c r="B4838" s="1145"/>
      <c r="C4838" s="1144"/>
      <c r="D4838" s="1147"/>
      <c r="E4838" s="1149"/>
      <c r="F4838" s="1212"/>
      <c r="G4838" s="1149">
        <f>+L4838</f>
        <v>0</v>
      </c>
      <c r="H4838" s="1238">
        <f>E4838*G4838</f>
        <v>0</v>
      </c>
      <c r="I4838" s="782"/>
      <c r="J4838" s="1397">
        <f>+F4838</f>
        <v>0</v>
      </c>
      <c r="L4838" s="1399">
        <f>J4838*$L$3</f>
        <v>0</v>
      </c>
      <c r="R4838" s="1212"/>
      <c r="S4838" s="1212"/>
    </row>
    <row r="4839" spans="1:19" ht="9.75" hidden="1" customHeight="1">
      <c r="A4839" s="1145"/>
      <c r="B4839" s="1145"/>
      <c r="C4839" s="1144"/>
      <c r="D4839" s="1147"/>
      <c r="E4839" s="1149"/>
      <c r="F4839" s="1213"/>
      <c r="G4839" s="1149"/>
      <c r="H4839" s="1238"/>
      <c r="I4839" s="782"/>
      <c r="J4839" s="1398"/>
      <c r="L4839" s="1399"/>
      <c r="R4839" s="1213"/>
      <c r="S4839" s="1213"/>
    </row>
    <row r="4840" spans="1:19" ht="9.75" hidden="1" customHeight="1">
      <c r="A4840" s="1145"/>
      <c r="B4840" s="1145"/>
      <c r="C4840" s="1144"/>
      <c r="D4840" s="1147"/>
      <c r="E4840" s="1149"/>
      <c r="F4840" s="1213"/>
      <c r="G4840" s="1149"/>
      <c r="H4840" s="1238"/>
      <c r="I4840" s="782"/>
      <c r="J4840" s="1398"/>
      <c r="L4840" s="1399"/>
      <c r="R4840" s="1213"/>
      <c r="S4840" s="1213"/>
    </row>
    <row r="4841" spans="1:19" ht="9.75" hidden="1" customHeight="1">
      <c r="A4841" s="1145"/>
      <c r="B4841" s="1145"/>
      <c r="C4841" s="1144"/>
      <c r="D4841" s="1147"/>
      <c r="E4841" s="1149"/>
      <c r="F4841" s="1213"/>
      <c r="G4841" s="1149"/>
      <c r="H4841" s="1238"/>
      <c r="I4841" s="782"/>
      <c r="J4841" s="1398"/>
      <c r="L4841" s="1399"/>
      <c r="R4841" s="1213"/>
      <c r="S4841" s="1213"/>
    </row>
    <row r="4842" spans="1:19" ht="9.75" hidden="1" customHeight="1">
      <c r="A4842" s="1145"/>
      <c r="B4842" s="1145"/>
      <c r="C4842" s="1144"/>
      <c r="D4842" s="1147"/>
      <c r="E4842" s="1149"/>
      <c r="F4842" s="1214"/>
      <c r="G4842" s="1149"/>
      <c r="H4842" s="1238"/>
      <c r="I4842" s="782"/>
      <c r="J4842" s="1398"/>
      <c r="L4842" s="1399"/>
      <c r="R4842" s="1214"/>
      <c r="S4842" s="1214"/>
    </row>
    <row r="4843" spans="1:19" ht="9.75" hidden="1" customHeight="1">
      <c r="A4843" s="1145"/>
      <c r="B4843" s="1145"/>
      <c r="C4843" s="1144"/>
      <c r="D4843" s="1147"/>
      <c r="E4843" s="1149"/>
      <c r="F4843" s="1212"/>
      <c r="G4843" s="1149">
        <f>+L4843</f>
        <v>0</v>
      </c>
      <c r="H4843" s="1238">
        <f>E4843*G4843</f>
        <v>0</v>
      </c>
      <c r="I4843" s="782"/>
      <c r="J4843" s="1397">
        <f>+F4843</f>
        <v>0</v>
      </c>
      <c r="L4843" s="1399">
        <f>J4843*$L$3</f>
        <v>0</v>
      </c>
      <c r="R4843" s="1212"/>
      <c r="S4843" s="1212"/>
    </row>
    <row r="4844" spans="1:19" ht="9.75" hidden="1" customHeight="1">
      <c r="A4844" s="1145"/>
      <c r="B4844" s="1145"/>
      <c r="C4844" s="1144"/>
      <c r="D4844" s="1147"/>
      <c r="E4844" s="1149"/>
      <c r="F4844" s="1213"/>
      <c r="G4844" s="1149"/>
      <c r="H4844" s="1238"/>
      <c r="I4844" s="782"/>
      <c r="J4844" s="1398"/>
      <c r="L4844" s="1399"/>
      <c r="R4844" s="1213"/>
      <c r="S4844" s="1213"/>
    </row>
    <row r="4845" spans="1:19" ht="9.75" hidden="1" customHeight="1">
      <c r="A4845" s="1145"/>
      <c r="B4845" s="1145"/>
      <c r="C4845" s="1144"/>
      <c r="D4845" s="1147"/>
      <c r="E4845" s="1149"/>
      <c r="F4845" s="1213"/>
      <c r="G4845" s="1149"/>
      <c r="H4845" s="1238"/>
      <c r="I4845" s="782"/>
      <c r="J4845" s="1398"/>
      <c r="L4845" s="1399"/>
      <c r="R4845" s="1213"/>
      <c r="S4845" s="1213"/>
    </row>
    <row r="4846" spans="1:19" ht="9.75" hidden="1" customHeight="1">
      <c r="A4846" s="1145"/>
      <c r="B4846" s="1145"/>
      <c r="C4846" s="1144"/>
      <c r="D4846" s="1147"/>
      <c r="E4846" s="1149"/>
      <c r="F4846" s="1213"/>
      <c r="G4846" s="1149"/>
      <c r="H4846" s="1238"/>
      <c r="I4846" s="782"/>
      <c r="J4846" s="1398"/>
      <c r="L4846" s="1399"/>
      <c r="R4846" s="1213"/>
      <c r="S4846" s="1213"/>
    </row>
    <row r="4847" spans="1:19" ht="9.75" hidden="1" customHeight="1">
      <c r="A4847" s="1145"/>
      <c r="B4847" s="1145"/>
      <c r="C4847" s="1144"/>
      <c r="D4847" s="1147"/>
      <c r="E4847" s="1149"/>
      <c r="F4847" s="1214"/>
      <c r="G4847" s="1149"/>
      <c r="H4847" s="1238"/>
      <c r="I4847" s="782"/>
      <c r="J4847" s="1398"/>
      <c r="L4847" s="1399"/>
      <c r="R4847" s="1214"/>
      <c r="S4847" s="1214"/>
    </row>
    <row r="4848" spans="1:19" ht="9.75" hidden="1" customHeight="1">
      <c r="A4848" s="1145"/>
      <c r="B4848" s="1145"/>
      <c r="C4848" s="1144"/>
      <c r="D4848" s="1147"/>
      <c r="E4848" s="1149"/>
      <c r="F4848" s="1212"/>
      <c r="G4848" s="1149">
        <f>+L4848</f>
        <v>0</v>
      </c>
      <c r="H4848" s="1238">
        <f>E4848*G4848</f>
        <v>0</v>
      </c>
      <c r="I4848" s="782"/>
      <c r="J4848" s="1397">
        <f>+F4848</f>
        <v>0</v>
      </c>
      <c r="L4848" s="1399">
        <f>J4848*$L$3</f>
        <v>0</v>
      </c>
      <c r="R4848" s="1212"/>
      <c r="S4848" s="1212"/>
    </row>
    <row r="4849" spans="1:19" ht="9.75" hidden="1" customHeight="1">
      <c r="A4849" s="1145"/>
      <c r="B4849" s="1145"/>
      <c r="C4849" s="1144"/>
      <c r="D4849" s="1147"/>
      <c r="E4849" s="1149"/>
      <c r="F4849" s="1213"/>
      <c r="G4849" s="1149"/>
      <c r="H4849" s="1238"/>
      <c r="I4849" s="782"/>
      <c r="J4849" s="1398"/>
      <c r="L4849" s="1399"/>
      <c r="R4849" s="1213"/>
      <c r="S4849" s="1213"/>
    </row>
    <row r="4850" spans="1:19" ht="9.75" hidden="1" customHeight="1">
      <c r="A4850" s="1145"/>
      <c r="B4850" s="1145"/>
      <c r="C4850" s="1144"/>
      <c r="D4850" s="1147"/>
      <c r="E4850" s="1149"/>
      <c r="F4850" s="1213"/>
      <c r="G4850" s="1149"/>
      <c r="H4850" s="1238"/>
      <c r="I4850" s="782"/>
      <c r="J4850" s="1398"/>
      <c r="L4850" s="1399"/>
      <c r="R4850" s="1213"/>
      <c r="S4850" s="1213"/>
    </row>
    <row r="4851" spans="1:19" ht="9.75" hidden="1" customHeight="1">
      <c r="A4851" s="1145"/>
      <c r="B4851" s="1145"/>
      <c r="C4851" s="1144"/>
      <c r="D4851" s="1147"/>
      <c r="E4851" s="1149"/>
      <c r="F4851" s="1213"/>
      <c r="G4851" s="1149"/>
      <c r="H4851" s="1238"/>
      <c r="I4851" s="782"/>
      <c r="J4851" s="1398"/>
      <c r="L4851" s="1399"/>
      <c r="R4851" s="1213"/>
      <c r="S4851" s="1213"/>
    </row>
    <row r="4852" spans="1:19" ht="9.75" hidden="1" customHeight="1">
      <c r="A4852" s="1145"/>
      <c r="B4852" s="1145"/>
      <c r="C4852" s="1144"/>
      <c r="D4852" s="1147"/>
      <c r="E4852" s="1149"/>
      <c r="F4852" s="1214"/>
      <c r="G4852" s="1149"/>
      <c r="H4852" s="1238"/>
      <c r="I4852" s="782"/>
      <c r="J4852" s="1398"/>
      <c r="L4852" s="1399"/>
      <c r="R4852" s="1214"/>
      <c r="S4852" s="1214"/>
    </row>
    <row r="4853" spans="1:19" ht="9.75" hidden="1" customHeight="1">
      <c r="A4853" s="1145"/>
      <c r="B4853" s="1145"/>
      <c r="C4853" s="1415"/>
      <c r="D4853" s="1147"/>
      <c r="E4853" s="1149"/>
      <c r="F4853" s="1212"/>
      <c r="G4853" s="1149">
        <f>+L4853</f>
        <v>0</v>
      </c>
      <c r="H4853" s="1238">
        <f>E4853*G4853</f>
        <v>0</v>
      </c>
      <c r="I4853" s="782"/>
      <c r="J4853" s="1397">
        <f>+F4853</f>
        <v>0</v>
      </c>
      <c r="L4853" s="1399">
        <f>J4853*$L$3</f>
        <v>0</v>
      </c>
      <c r="R4853" s="1212"/>
      <c r="S4853" s="1212"/>
    </row>
    <row r="4854" spans="1:19" ht="9.75" hidden="1" customHeight="1">
      <c r="A4854" s="1145"/>
      <c r="B4854" s="1145"/>
      <c r="C4854" s="1415"/>
      <c r="D4854" s="1147"/>
      <c r="E4854" s="1149"/>
      <c r="F4854" s="1213"/>
      <c r="G4854" s="1149"/>
      <c r="H4854" s="1238"/>
      <c r="I4854" s="782"/>
      <c r="J4854" s="1398"/>
      <c r="L4854" s="1399"/>
      <c r="R4854" s="1213"/>
      <c r="S4854" s="1213"/>
    </row>
    <row r="4855" spans="1:19" ht="9.75" hidden="1" customHeight="1">
      <c r="A4855" s="1145"/>
      <c r="B4855" s="1145"/>
      <c r="C4855" s="1415"/>
      <c r="D4855" s="1147"/>
      <c r="E4855" s="1149"/>
      <c r="F4855" s="1213"/>
      <c r="G4855" s="1149"/>
      <c r="H4855" s="1238"/>
      <c r="I4855" s="782"/>
      <c r="J4855" s="1398"/>
      <c r="L4855" s="1399"/>
      <c r="R4855" s="1213"/>
      <c r="S4855" s="1213"/>
    </row>
    <row r="4856" spans="1:19" ht="9.75" hidden="1" customHeight="1">
      <c r="A4856" s="1145"/>
      <c r="B4856" s="1145"/>
      <c r="C4856" s="1415"/>
      <c r="D4856" s="1147"/>
      <c r="E4856" s="1149"/>
      <c r="F4856" s="1213"/>
      <c r="G4856" s="1149"/>
      <c r="H4856" s="1238"/>
      <c r="I4856" s="782"/>
      <c r="J4856" s="1398"/>
      <c r="L4856" s="1399"/>
      <c r="R4856" s="1213"/>
      <c r="S4856" s="1213"/>
    </row>
    <row r="4857" spans="1:19" ht="9.75" hidden="1" customHeight="1">
      <c r="A4857" s="1145"/>
      <c r="B4857" s="1145"/>
      <c r="C4857" s="1415"/>
      <c r="D4857" s="1147"/>
      <c r="E4857" s="1149"/>
      <c r="F4857" s="1214"/>
      <c r="G4857" s="1149"/>
      <c r="H4857" s="1238"/>
      <c r="I4857" s="782"/>
      <c r="J4857" s="1398"/>
      <c r="L4857" s="1399"/>
      <c r="R4857" s="1214"/>
      <c r="S4857" s="1214"/>
    </row>
    <row r="4858" spans="1:19" ht="9.75" hidden="1" customHeight="1">
      <c r="A4858" s="1145"/>
      <c r="B4858" s="1145"/>
      <c r="C4858" s="1415"/>
      <c r="D4858" s="1147"/>
      <c r="E4858" s="1149"/>
      <c r="F4858" s="1212"/>
      <c r="G4858" s="1149">
        <f>+L4858</f>
        <v>0</v>
      </c>
      <c r="H4858" s="1238">
        <f>E4858*G4858</f>
        <v>0</v>
      </c>
      <c r="I4858" s="782"/>
      <c r="J4858" s="1397">
        <f>+F4858</f>
        <v>0</v>
      </c>
      <c r="L4858" s="1399">
        <f>J4858*$L$3</f>
        <v>0</v>
      </c>
      <c r="R4858" s="1212"/>
      <c r="S4858" s="1212"/>
    </row>
    <row r="4859" spans="1:19" ht="9.75" hidden="1" customHeight="1">
      <c r="A4859" s="1145"/>
      <c r="B4859" s="1145"/>
      <c r="C4859" s="1415"/>
      <c r="D4859" s="1147"/>
      <c r="E4859" s="1149"/>
      <c r="F4859" s="1213"/>
      <c r="G4859" s="1149"/>
      <c r="H4859" s="1238"/>
      <c r="I4859" s="782"/>
      <c r="J4859" s="1398"/>
      <c r="L4859" s="1399"/>
      <c r="R4859" s="1213"/>
      <c r="S4859" s="1213"/>
    </row>
    <row r="4860" spans="1:19" ht="9.75" hidden="1" customHeight="1">
      <c r="A4860" s="1145"/>
      <c r="B4860" s="1145"/>
      <c r="C4860" s="1415"/>
      <c r="D4860" s="1147"/>
      <c r="E4860" s="1149"/>
      <c r="F4860" s="1213"/>
      <c r="G4860" s="1149"/>
      <c r="H4860" s="1238"/>
      <c r="I4860" s="782"/>
      <c r="J4860" s="1398"/>
      <c r="L4860" s="1399"/>
      <c r="R4860" s="1213"/>
      <c r="S4860" s="1213"/>
    </row>
    <row r="4861" spans="1:19" ht="9.75" hidden="1" customHeight="1">
      <c r="A4861" s="1145"/>
      <c r="B4861" s="1145"/>
      <c r="C4861" s="1415"/>
      <c r="D4861" s="1147"/>
      <c r="E4861" s="1149"/>
      <c r="F4861" s="1213"/>
      <c r="G4861" s="1149"/>
      <c r="H4861" s="1238"/>
      <c r="I4861" s="782"/>
      <c r="J4861" s="1398"/>
      <c r="L4861" s="1399"/>
      <c r="R4861" s="1213"/>
      <c r="S4861" s="1213"/>
    </row>
    <row r="4862" spans="1:19" ht="9.75" hidden="1" customHeight="1">
      <c r="A4862" s="1145"/>
      <c r="B4862" s="1145"/>
      <c r="C4862" s="1415"/>
      <c r="D4862" s="1147"/>
      <c r="E4862" s="1149"/>
      <c r="F4862" s="1214"/>
      <c r="G4862" s="1149"/>
      <c r="H4862" s="1238"/>
      <c r="I4862" s="782"/>
      <c r="J4862" s="1398"/>
      <c r="L4862" s="1399"/>
      <c r="R4862" s="1214"/>
      <c r="S4862" s="1214"/>
    </row>
    <row r="4863" spans="1:19" ht="9.75" hidden="1" customHeight="1">
      <c r="A4863" s="1145"/>
      <c r="B4863" s="1145"/>
      <c r="C4863" s="1144"/>
      <c r="D4863" s="1147"/>
      <c r="E4863" s="1149"/>
      <c r="F4863" s="1212"/>
      <c r="G4863" s="1149">
        <f>+L4863</f>
        <v>0</v>
      </c>
      <c r="H4863" s="1238">
        <f>E4863*G4863</f>
        <v>0</v>
      </c>
      <c r="I4863" s="782"/>
      <c r="J4863" s="1397">
        <f>+F4863</f>
        <v>0</v>
      </c>
      <c r="L4863" s="1399">
        <f>J4863*$L$3</f>
        <v>0</v>
      </c>
      <c r="R4863" s="1212"/>
      <c r="S4863" s="1212"/>
    </row>
    <row r="4864" spans="1:19" ht="9.75" hidden="1" customHeight="1">
      <c r="A4864" s="1145"/>
      <c r="B4864" s="1145"/>
      <c r="C4864" s="1144"/>
      <c r="D4864" s="1147"/>
      <c r="E4864" s="1149"/>
      <c r="F4864" s="1213"/>
      <c r="G4864" s="1149"/>
      <c r="H4864" s="1238"/>
      <c r="I4864" s="782"/>
      <c r="J4864" s="1398"/>
      <c r="L4864" s="1399"/>
      <c r="R4864" s="1213"/>
      <c r="S4864" s="1213"/>
    </row>
    <row r="4865" spans="1:19" ht="9.75" hidden="1" customHeight="1">
      <c r="A4865" s="1145"/>
      <c r="B4865" s="1145"/>
      <c r="C4865" s="1144"/>
      <c r="D4865" s="1147"/>
      <c r="E4865" s="1149"/>
      <c r="F4865" s="1213"/>
      <c r="G4865" s="1149"/>
      <c r="H4865" s="1238"/>
      <c r="I4865" s="782"/>
      <c r="J4865" s="1398"/>
      <c r="L4865" s="1399"/>
      <c r="R4865" s="1213"/>
      <c r="S4865" s="1213"/>
    </row>
    <row r="4866" spans="1:19" ht="9.75" hidden="1" customHeight="1">
      <c r="A4866" s="1145"/>
      <c r="B4866" s="1145"/>
      <c r="C4866" s="1144"/>
      <c r="D4866" s="1147"/>
      <c r="E4866" s="1149"/>
      <c r="F4866" s="1213"/>
      <c r="G4866" s="1149"/>
      <c r="H4866" s="1238"/>
      <c r="I4866" s="782"/>
      <c r="J4866" s="1398"/>
      <c r="L4866" s="1399"/>
      <c r="R4866" s="1213"/>
      <c r="S4866" s="1213"/>
    </row>
    <row r="4867" spans="1:19" ht="9.75" hidden="1" customHeight="1">
      <c r="A4867" s="1145"/>
      <c r="B4867" s="1145"/>
      <c r="C4867" s="1144"/>
      <c r="D4867" s="1147"/>
      <c r="E4867" s="1149"/>
      <c r="F4867" s="1214"/>
      <c r="G4867" s="1149"/>
      <c r="H4867" s="1238"/>
      <c r="I4867" s="782"/>
      <c r="J4867" s="1398"/>
      <c r="L4867" s="1399"/>
      <c r="R4867" s="1214"/>
      <c r="S4867" s="1214"/>
    </row>
    <row r="4868" spans="1:19" ht="9.75" hidden="1" customHeight="1">
      <c r="A4868" s="1145"/>
      <c r="B4868" s="1145"/>
      <c r="C4868" s="1144"/>
      <c r="D4868" s="1147"/>
      <c r="E4868" s="1149"/>
      <c r="F4868" s="1212"/>
      <c r="G4868" s="1149">
        <f>+L4868</f>
        <v>0</v>
      </c>
      <c r="H4868" s="1238">
        <f>E4868*G4868</f>
        <v>0</v>
      </c>
      <c r="I4868" s="782"/>
      <c r="J4868" s="1397">
        <f>+F4868</f>
        <v>0</v>
      </c>
      <c r="L4868" s="1399">
        <f>J4868*$L$3</f>
        <v>0</v>
      </c>
      <c r="R4868" s="1212"/>
      <c r="S4868" s="1212"/>
    </row>
    <row r="4869" spans="1:19" ht="9.75" hidden="1" customHeight="1">
      <c r="A4869" s="1145"/>
      <c r="B4869" s="1145"/>
      <c r="C4869" s="1144"/>
      <c r="D4869" s="1147"/>
      <c r="E4869" s="1149"/>
      <c r="F4869" s="1213"/>
      <c r="G4869" s="1149"/>
      <c r="H4869" s="1238"/>
      <c r="I4869" s="782"/>
      <c r="J4869" s="1398"/>
      <c r="L4869" s="1399"/>
      <c r="R4869" s="1213"/>
      <c r="S4869" s="1213"/>
    </row>
    <row r="4870" spans="1:19" ht="9.75" hidden="1" customHeight="1">
      <c r="A4870" s="1145"/>
      <c r="B4870" s="1145"/>
      <c r="C4870" s="1144"/>
      <c r="D4870" s="1147"/>
      <c r="E4870" s="1149"/>
      <c r="F4870" s="1213"/>
      <c r="G4870" s="1149"/>
      <c r="H4870" s="1238"/>
      <c r="I4870" s="782"/>
      <c r="J4870" s="1398"/>
      <c r="L4870" s="1399"/>
      <c r="R4870" s="1213"/>
      <c r="S4870" s="1213"/>
    </row>
    <row r="4871" spans="1:19" ht="9.75" hidden="1" customHeight="1">
      <c r="A4871" s="1145"/>
      <c r="B4871" s="1145"/>
      <c r="C4871" s="1144"/>
      <c r="D4871" s="1147"/>
      <c r="E4871" s="1149"/>
      <c r="F4871" s="1213"/>
      <c r="G4871" s="1149"/>
      <c r="H4871" s="1238"/>
      <c r="I4871" s="782"/>
      <c r="J4871" s="1398"/>
      <c r="L4871" s="1399"/>
      <c r="R4871" s="1213"/>
      <c r="S4871" s="1213"/>
    </row>
    <row r="4872" spans="1:19" ht="9.75" hidden="1" customHeight="1">
      <c r="A4872" s="1145"/>
      <c r="B4872" s="1145"/>
      <c r="C4872" s="1144"/>
      <c r="D4872" s="1147"/>
      <c r="E4872" s="1149"/>
      <c r="F4872" s="1214"/>
      <c r="G4872" s="1149"/>
      <c r="H4872" s="1238"/>
      <c r="I4872" s="782"/>
      <c r="J4872" s="1398"/>
      <c r="L4872" s="1399"/>
      <c r="R4872" s="1214"/>
      <c r="S4872" s="1214"/>
    </row>
    <row r="4873" spans="1:19" ht="9.75" hidden="1" customHeight="1">
      <c r="A4873" s="1145"/>
      <c r="B4873" s="1145"/>
      <c r="C4873" s="1144"/>
      <c r="D4873" s="1147"/>
      <c r="E4873" s="1149"/>
      <c r="F4873" s="1212"/>
      <c r="G4873" s="1149">
        <f>+L4873</f>
        <v>0</v>
      </c>
      <c r="H4873" s="1238">
        <f>E4873*G4873</f>
        <v>0</v>
      </c>
      <c r="I4873" s="782"/>
      <c r="J4873" s="1397">
        <f>+F4873</f>
        <v>0</v>
      </c>
      <c r="L4873" s="1399">
        <f>J4873*$L$3</f>
        <v>0</v>
      </c>
      <c r="R4873" s="1212"/>
      <c r="S4873" s="1212"/>
    </row>
    <row r="4874" spans="1:19" ht="9.75" hidden="1" customHeight="1">
      <c r="A4874" s="1145"/>
      <c r="B4874" s="1145"/>
      <c r="C4874" s="1144"/>
      <c r="D4874" s="1147"/>
      <c r="E4874" s="1149"/>
      <c r="F4874" s="1213"/>
      <c r="G4874" s="1149"/>
      <c r="H4874" s="1238"/>
      <c r="I4874" s="782"/>
      <c r="J4874" s="1398"/>
      <c r="L4874" s="1399"/>
      <c r="R4874" s="1213"/>
      <c r="S4874" s="1213"/>
    </row>
    <row r="4875" spans="1:19" ht="9.75" hidden="1" customHeight="1">
      <c r="A4875" s="1145"/>
      <c r="B4875" s="1145"/>
      <c r="C4875" s="1144"/>
      <c r="D4875" s="1147"/>
      <c r="E4875" s="1149"/>
      <c r="F4875" s="1213"/>
      <c r="G4875" s="1149"/>
      <c r="H4875" s="1238"/>
      <c r="I4875" s="782"/>
      <c r="J4875" s="1398"/>
      <c r="L4875" s="1399"/>
      <c r="R4875" s="1213"/>
      <c r="S4875" s="1213"/>
    </row>
    <row r="4876" spans="1:19" ht="9.75" hidden="1" customHeight="1">
      <c r="A4876" s="1145"/>
      <c r="B4876" s="1145"/>
      <c r="C4876" s="1144"/>
      <c r="D4876" s="1147"/>
      <c r="E4876" s="1149"/>
      <c r="F4876" s="1213"/>
      <c r="G4876" s="1149"/>
      <c r="H4876" s="1238"/>
      <c r="I4876" s="782"/>
      <c r="J4876" s="1398"/>
      <c r="L4876" s="1399"/>
      <c r="R4876" s="1213"/>
      <c r="S4876" s="1213"/>
    </row>
    <row r="4877" spans="1:19" ht="9.75" hidden="1" customHeight="1">
      <c r="A4877" s="1145"/>
      <c r="B4877" s="1145"/>
      <c r="C4877" s="1144"/>
      <c r="D4877" s="1147"/>
      <c r="E4877" s="1149"/>
      <c r="F4877" s="1214"/>
      <c r="G4877" s="1149"/>
      <c r="H4877" s="1238"/>
      <c r="I4877" s="782"/>
      <c r="J4877" s="1398"/>
      <c r="L4877" s="1399"/>
      <c r="R4877" s="1214"/>
      <c r="S4877" s="1214"/>
    </row>
    <row r="4878" spans="1:19" ht="9.75" hidden="1" customHeight="1">
      <c r="A4878" s="1145"/>
      <c r="B4878" s="1145"/>
      <c r="C4878" s="1144"/>
      <c r="D4878" s="1147"/>
      <c r="E4878" s="1149"/>
      <c r="F4878" s="1212"/>
      <c r="G4878" s="1149">
        <f>+L4878</f>
        <v>0</v>
      </c>
      <c r="H4878" s="1238">
        <f>E4878*G4878</f>
        <v>0</v>
      </c>
      <c r="I4878" s="782"/>
      <c r="J4878" s="1397">
        <f>+F4878</f>
        <v>0</v>
      </c>
      <c r="L4878" s="1399">
        <f>J4878*$L$3</f>
        <v>0</v>
      </c>
      <c r="R4878" s="1212"/>
      <c r="S4878" s="1212"/>
    </row>
    <row r="4879" spans="1:19" ht="9.75" hidden="1" customHeight="1">
      <c r="A4879" s="1145"/>
      <c r="B4879" s="1145"/>
      <c r="C4879" s="1144"/>
      <c r="D4879" s="1147"/>
      <c r="E4879" s="1149"/>
      <c r="F4879" s="1213"/>
      <c r="G4879" s="1149"/>
      <c r="H4879" s="1238"/>
      <c r="I4879" s="782"/>
      <c r="J4879" s="1398"/>
      <c r="L4879" s="1399"/>
      <c r="R4879" s="1213"/>
      <c r="S4879" s="1213"/>
    </row>
    <row r="4880" spans="1:19" ht="9.75" hidden="1" customHeight="1">
      <c r="A4880" s="1145"/>
      <c r="B4880" s="1145"/>
      <c r="C4880" s="1144"/>
      <c r="D4880" s="1147"/>
      <c r="E4880" s="1149"/>
      <c r="F4880" s="1213"/>
      <c r="G4880" s="1149"/>
      <c r="H4880" s="1238"/>
      <c r="I4880" s="782"/>
      <c r="J4880" s="1398"/>
      <c r="L4880" s="1399"/>
      <c r="R4880" s="1213"/>
      <c r="S4880" s="1213"/>
    </row>
    <row r="4881" spans="1:19" ht="9.75" hidden="1" customHeight="1">
      <c r="A4881" s="1145"/>
      <c r="B4881" s="1145"/>
      <c r="C4881" s="1144"/>
      <c r="D4881" s="1147"/>
      <c r="E4881" s="1149"/>
      <c r="F4881" s="1213"/>
      <c r="G4881" s="1149"/>
      <c r="H4881" s="1238"/>
      <c r="I4881" s="782"/>
      <c r="J4881" s="1398"/>
      <c r="L4881" s="1399"/>
      <c r="R4881" s="1213"/>
      <c r="S4881" s="1213"/>
    </row>
    <row r="4882" spans="1:19" ht="9.75" hidden="1" customHeight="1">
      <c r="A4882" s="1145"/>
      <c r="B4882" s="1145"/>
      <c r="C4882" s="1144"/>
      <c r="D4882" s="1147"/>
      <c r="E4882" s="1149"/>
      <c r="F4882" s="1214"/>
      <c r="G4882" s="1149"/>
      <c r="H4882" s="1238"/>
      <c r="I4882" s="782"/>
      <c r="J4882" s="1398"/>
      <c r="L4882" s="1399"/>
      <c r="R4882" s="1214"/>
      <c r="S4882" s="1214"/>
    </row>
    <row r="4883" spans="1:19" ht="9.75" hidden="1" customHeight="1">
      <c r="A4883" s="1145"/>
      <c r="B4883" s="1145"/>
      <c r="C4883" s="1144"/>
      <c r="D4883" s="1147"/>
      <c r="E4883" s="1149"/>
      <c r="F4883" s="1212"/>
      <c r="G4883" s="1149">
        <f>+L4883</f>
        <v>0</v>
      </c>
      <c r="H4883" s="1238">
        <f>E4883*G4883</f>
        <v>0</v>
      </c>
      <c r="I4883" s="782"/>
      <c r="J4883" s="1397">
        <f>+F4883</f>
        <v>0</v>
      </c>
      <c r="L4883" s="1399">
        <f>J4883*$L$3</f>
        <v>0</v>
      </c>
      <c r="R4883" s="1212"/>
      <c r="S4883" s="1212"/>
    </row>
    <row r="4884" spans="1:19" ht="9.75" hidden="1" customHeight="1">
      <c r="A4884" s="1145"/>
      <c r="B4884" s="1145"/>
      <c r="C4884" s="1144"/>
      <c r="D4884" s="1147"/>
      <c r="E4884" s="1149"/>
      <c r="F4884" s="1213"/>
      <c r="G4884" s="1149"/>
      <c r="H4884" s="1238"/>
      <c r="I4884" s="782"/>
      <c r="J4884" s="1398"/>
      <c r="L4884" s="1399"/>
      <c r="R4884" s="1213"/>
      <c r="S4884" s="1213"/>
    </row>
    <row r="4885" spans="1:19" ht="9.75" hidden="1" customHeight="1">
      <c r="A4885" s="1145"/>
      <c r="B4885" s="1145"/>
      <c r="C4885" s="1144"/>
      <c r="D4885" s="1147"/>
      <c r="E4885" s="1149"/>
      <c r="F4885" s="1213"/>
      <c r="G4885" s="1149"/>
      <c r="H4885" s="1238"/>
      <c r="I4885" s="782"/>
      <c r="J4885" s="1398"/>
      <c r="L4885" s="1399"/>
      <c r="R4885" s="1213"/>
      <c r="S4885" s="1213"/>
    </row>
    <row r="4886" spans="1:19" ht="9.75" hidden="1" customHeight="1">
      <c r="A4886" s="1145"/>
      <c r="B4886" s="1145"/>
      <c r="C4886" s="1144"/>
      <c r="D4886" s="1147"/>
      <c r="E4886" s="1149"/>
      <c r="F4886" s="1213"/>
      <c r="G4886" s="1149"/>
      <c r="H4886" s="1238"/>
      <c r="I4886" s="782"/>
      <c r="J4886" s="1398"/>
      <c r="L4886" s="1399"/>
      <c r="R4886" s="1213"/>
      <c r="S4886" s="1213"/>
    </row>
    <row r="4887" spans="1:19" ht="9.75" hidden="1" customHeight="1">
      <c r="A4887" s="1145"/>
      <c r="B4887" s="1145"/>
      <c r="C4887" s="1144"/>
      <c r="D4887" s="1147"/>
      <c r="E4887" s="1149"/>
      <c r="F4887" s="1214"/>
      <c r="G4887" s="1149"/>
      <c r="H4887" s="1238"/>
      <c r="I4887" s="782"/>
      <c r="J4887" s="1398"/>
      <c r="L4887" s="1399"/>
      <c r="R4887" s="1214"/>
      <c r="S4887" s="1214"/>
    </row>
    <row r="4888" spans="1:19" ht="9.75" hidden="1" customHeight="1">
      <c r="A4888" s="1145"/>
      <c r="B4888" s="1145"/>
      <c r="C4888" s="1144"/>
      <c r="D4888" s="1147"/>
      <c r="E4888" s="1149"/>
      <c r="F4888" s="1212"/>
      <c r="G4888" s="1149">
        <f>+L4888</f>
        <v>0</v>
      </c>
      <c r="H4888" s="1238">
        <f>E4888*G4888</f>
        <v>0</v>
      </c>
      <c r="I4888" s="782"/>
      <c r="J4888" s="1397">
        <f>+F4888</f>
        <v>0</v>
      </c>
      <c r="L4888" s="1399">
        <f>J4888*$L$3</f>
        <v>0</v>
      </c>
      <c r="R4888" s="1212"/>
      <c r="S4888" s="1212"/>
    </row>
    <row r="4889" spans="1:19" ht="9.75" hidden="1" customHeight="1">
      <c r="A4889" s="1145"/>
      <c r="B4889" s="1145"/>
      <c r="C4889" s="1144"/>
      <c r="D4889" s="1147"/>
      <c r="E4889" s="1149"/>
      <c r="F4889" s="1213"/>
      <c r="G4889" s="1149"/>
      <c r="H4889" s="1238"/>
      <c r="I4889" s="782"/>
      <c r="J4889" s="1398"/>
      <c r="L4889" s="1399"/>
      <c r="R4889" s="1213"/>
      <c r="S4889" s="1213"/>
    </row>
    <row r="4890" spans="1:19" ht="9.75" hidden="1" customHeight="1">
      <c r="A4890" s="1145"/>
      <c r="B4890" s="1145"/>
      <c r="C4890" s="1144"/>
      <c r="D4890" s="1147"/>
      <c r="E4890" s="1149"/>
      <c r="F4890" s="1213"/>
      <c r="G4890" s="1149"/>
      <c r="H4890" s="1238"/>
      <c r="I4890" s="782"/>
      <c r="J4890" s="1398"/>
      <c r="L4890" s="1399"/>
      <c r="R4890" s="1213"/>
      <c r="S4890" s="1213"/>
    </row>
    <row r="4891" spans="1:19" ht="9.75" hidden="1" customHeight="1">
      <c r="A4891" s="1145"/>
      <c r="B4891" s="1145"/>
      <c r="C4891" s="1144"/>
      <c r="D4891" s="1147"/>
      <c r="E4891" s="1149"/>
      <c r="F4891" s="1213"/>
      <c r="G4891" s="1149"/>
      <c r="H4891" s="1238"/>
      <c r="I4891" s="782"/>
      <c r="J4891" s="1398"/>
      <c r="L4891" s="1399"/>
      <c r="R4891" s="1213"/>
      <c r="S4891" s="1213"/>
    </row>
    <row r="4892" spans="1:19" ht="9.75" hidden="1" customHeight="1">
      <c r="A4892" s="1145"/>
      <c r="B4892" s="1145"/>
      <c r="C4892" s="1144"/>
      <c r="D4892" s="1147"/>
      <c r="E4892" s="1149"/>
      <c r="F4892" s="1214"/>
      <c r="G4892" s="1149"/>
      <c r="H4892" s="1238"/>
      <c r="I4892" s="782"/>
      <c r="J4892" s="1398"/>
      <c r="L4892" s="1399"/>
      <c r="R4892" s="1214"/>
      <c r="S4892" s="1214"/>
    </row>
    <row r="4893" spans="1:19" ht="9.75" hidden="1" customHeight="1">
      <c r="A4893" s="1145"/>
      <c r="B4893" s="1145"/>
      <c r="C4893" s="1144"/>
      <c r="D4893" s="1147"/>
      <c r="E4893" s="1149"/>
      <c r="F4893" s="1212"/>
      <c r="G4893" s="1149">
        <f>+L4893</f>
        <v>0</v>
      </c>
      <c r="H4893" s="1238">
        <f>E4893*G4893</f>
        <v>0</v>
      </c>
      <c r="I4893" s="782"/>
      <c r="J4893" s="1397">
        <f>+F4893</f>
        <v>0</v>
      </c>
      <c r="L4893" s="1399">
        <f>J4893*$L$3</f>
        <v>0</v>
      </c>
      <c r="R4893" s="1212"/>
      <c r="S4893" s="1212"/>
    </row>
    <row r="4894" spans="1:19" ht="9.75" hidden="1" customHeight="1">
      <c r="A4894" s="1145"/>
      <c r="B4894" s="1145"/>
      <c r="C4894" s="1144"/>
      <c r="D4894" s="1147"/>
      <c r="E4894" s="1149"/>
      <c r="F4894" s="1213"/>
      <c r="G4894" s="1149"/>
      <c r="H4894" s="1238"/>
      <c r="I4894" s="782"/>
      <c r="J4894" s="1398"/>
      <c r="L4894" s="1399"/>
      <c r="R4894" s="1213"/>
      <c r="S4894" s="1213"/>
    </row>
    <row r="4895" spans="1:19" ht="9.75" hidden="1" customHeight="1">
      <c r="A4895" s="1145"/>
      <c r="B4895" s="1145"/>
      <c r="C4895" s="1144"/>
      <c r="D4895" s="1147"/>
      <c r="E4895" s="1149"/>
      <c r="F4895" s="1213"/>
      <c r="G4895" s="1149"/>
      <c r="H4895" s="1238"/>
      <c r="I4895" s="782"/>
      <c r="J4895" s="1398"/>
      <c r="L4895" s="1399"/>
      <c r="R4895" s="1213"/>
      <c r="S4895" s="1213"/>
    </row>
    <row r="4896" spans="1:19" ht="9.75" hidden="1" customHeight="1">
      <c r="A4896" s="1145"/>
      <c r="B4896" s="1145"/>
      <c r="C4896" s="1144"/>
      <c r="D4896" s="1147"/>
      <c r="E4896" s="1149"/>
      <c r="F4896" s="1213"/>
      <c r="G4896" s="1149"/>
      <c r="H4896" s="1238"/>
      <c r="I4896" s="782"/>
      <c r="J4896" s="1398"/>
      <c r="L4896" s="1399"/>
      <c r="R4896" s="1213"/>
      <c r="S4896" s="1213"/>
    </row>
    <row r="4897" spans="1:19" ht="9.75" hidden="1" customHeight="1">
      <c r="A4897" s="1145"/>
      <c r="B4897" s="1145"/>
      <c r="C4897" s="1144"/>
      <c r="D4897" s="1147"/>
      <c r="E4897" s="1149"/>
      <c r="F4897" s="1214"/>
      <c r="G4897" s="1149"/>
      <c r="H4897" s="1238"/>
      <c r="I4897" s="782"/>
      <c r="J4897" s="1398"/>
      <c r="L4897" s="1399"/>
      <c r="R4897" s="1214"/>
      <c r="S4897" s="1214"/>
    </row>
    <row r="4898" spans="1:19" ht="9.75" hidden="1" customHeight="1">
      <c r="A4898" s="1145"/>
      <c r="B4898" s="1145"/>
      <c r="C4898" s="1144"/>
      <c r="D4898" s="1147"/>
      <c r="E4898" s="1149"/>
      <c r="F4898" s="1212"/>
      <c r="G4898" s="1149">
        <f>+L4898</f>
        <v>0</v>
      </c>
      <c r="H4898" s="1238">
        <f>E4898*G4898</f>
        <v>0</v>
      </c>
      <c r="I4898" s="782"/>
      <c r="J4898" s="1397">
        <f>+F4898</f>
        <v>0</v>
      </c>
      <c r="L4898" s="1399">
        <f>J4898*$L$3</f>
        <v>0</v>
      </c>
      <c r="R4898" s="1212"/>
      <c r="S4898" s="1212"/>
    </row>
    <row r="4899" spans="1:19" ht="9.75" hidden="1" customHeight="1">
      <c r="A4899" s="1145"/>
      <c r="B4899" s="1145"/>
      <c r="C4899" s="1144"/>
      <c r="D4899" s="1147"/>
      <c r="E4899" s="1149"/>
      <c r="F4899" s="1213"/>
      <c r="G4899" s="1149"/>
      <c r="H4899" s="1238"/>
      <c r="I4899" s="782"/>
      <c r="J4899" s="1398"/>
      <c r="L4899" s="1399"/>
      <c r="R4899" s="1213"/>
      <c r="S4899" s="1213"/>
    </row>
    <row r="4900" spans="1:19" ht="9.75" hidden="1" customHeight="1">
      <c r="A4900" s="1145"/>
      <c r="B4900" s="1145"/>
      <c r="C4900" s="1144"/>
      <c r="D4900" s="1147"/>
      <c r="E4900" s="1149"/>
      <c r="F4900" s="1213"/>
      <c r="G4900" s="1149"/>
      <c r="H4900" s="1238"/>
      <c r="I4900" s="782"/>
      <c r="J4900" s="1398"/>
      <c r="L4900" s="1399"/>
      <c r="R4900" s="1213"/>
      <c r="S4900" s="1213"/>
    </row>
    <row r="4901" spans="1:19" ht="9.75" hidden="1" customHeight="1">
      <c r="A4901" s="1145"/>
      <c r="B4901" s="1145"/>
      <c r="C4901" s="1144"/>
      <c r="D4901" s="1147"/>
      <c r="E4901" s="1149"/>
      <c r="F4901" s="1213"/>
      <c r="G4901" s="1149"/>
      <c r="H4901" s="1238"/>
      <c r="I4901" s="782"/>
      <c r="J4901" s="1398"/>
      <c r="L4901" s="1399"/>
      <c r="R4901" s="1213"/>
      <c r="S4901" s="1213"/>
    </row>
    <row r="4902" spans="1:19" ht="6.75" hidden="1" customHeight="1">
      <c r="A4902" s="1145"/>
      <c r="B4902" s="1145"/>
      <c r="C4902" s="1144"/>
      <c r="D4902" s="1147"/>
      <c r="E4902" s="1149"/>
      <c r="F4902" s="1214"/>
      <c r="G4902" s="1149"/>
      <c r="H4902" s="1238"/>
      <c r="I4902" s="782"/>
      <c r="J4902" s="1398"/>
      <c r="L4902" s="1399"/>
      <c r="R4902" s="1214"/>
      <c r="S4902" s="1214"/>
    </row>
    <row r="4903" spans="1:19" ht="9.75" hidden="1" customHeight="1">
      <c r="A4903" s="1145"/>
      <c r="B4903" s="1145"/>
      <c r="C4903" s="1144"/>
      <c r="D4903" s="1147"/>
      <c r="E4903" s="1146"/>
      <c r="F4903" s="1154"/>
      <c r="G4903" s="1149">
        <f>+L4903</f>
        <v>0</v>
      </c>
      <c r="H4903" s="1238">
        <f>E4903*G4903</f>
        <v>0</v>
      </c>
      <c r="I4903" s="782"/>
      <c r="J4903" s="1397">
        <f>+F4903</f>
        <v>0</v>
      </c>
      <c r="L4903" s="1399">
        <f>J4903*$L$3</f>
        <v>0</v>
      </c>
      <c r="R4903" s="1154"/>
      <c r="S4903" s="1154"/>
    </row>
    <row r="4904" spans="1:19" ht="9.75" hidden="1" customHeight="1">
      <c r="A4904" s="1145"/>
      <c r="B4904" s="1145"/>
      <c r="C4904" s="1144"/>
      <c r="D4904" s="1147"/>
      <c r="E4904" s="1146"/>
      <c r="F4904" s="1155"/>
      <c r="G4904" s="1149"/>
      <c r="H4904" s="1238"/>
      <c r="I4904" s="782"/>
      <c r="J4904" s="1398"/>
      <c r="L4904" s="1399"/>
      <c r="R4904" s="1155"/>
      <c r="S4904" s="1155"/>
    </row>
    <row r="4905" spans="1:19" ht="9.75" hidden="1" customHeight="1">
      <c r="A4905" s="1145"/>
      <c r="B4905" s="1145"/>
      <c r="C4905" s="1144"/>
      <c r="D4905" s="1147"/>
      <c r="E4905" s="1146"/>
      <c r="F4905" s="1155"/>
      <c r="G4905" s="1149"/>
      <c r="H4905" s="1238"/>
      <c r="I4905" s="782"/>
      <c r="J4905" s="1398"/>
      <c r="L4905" s="1399"/>
      <c r="R4905" s="1155"/>
      <c r="S4905" s="1155"/>
    </row>
    <row r="4906" spans="1:19" ht="9.75" hidden="1" customHeight="1">
      <c r="A4906" s="1145"/>
      <c r="B4906" s="1145"/>
      <c r="C4906" s="1144"/>
      <c r="D4906" s="1147"/>
      <c r="E4906" s="1146"/>
      <c r="F4906" s="1155"/>
      <c r="G4906" s="1149"/>
      <c r="H4906" s="1238"/>
      <c r="I4906" s="782"/>
      <c r="J4906" s="1398"/>
      <c r="L4906" s="1399"/>
      <c r="R4906" s="1155"/>
      <c r="S4906" s="1155"/>
    </row>
    <row r="4907" spans="1:19" ht="9.75" hidden="1" customHeight="1">
      <c r="A4907" s="1145"/>
      <c r="B4907" s="1145"/>
      <c r="C4907" s="1144"/>
      <c r="D4907" s="1147"/>
      <c r="E4907" s="1146"/>
      <c r="F4907" s="1156"/>
      <c r="G4907" s="1149"/>
      <c r="H4907" s="1238"/>
      <c r="I4907" s="782"/>
      <c r="J4907" s="1398"/>
      <c r="L4907" s="1399"/>
      <c r="R4907" s="1156"/>
      <c r="S4907" s="1156"/>
    </row>
    <row r="4908" spans="1:19" ht="9.75" hidden="1" customHeight="1">
      <c r="A4908" s="1145"/>
      <c r="B4908" s="1145"/>
      <c r="C4908" s="1144"/>
      <c r="D4908" s="1147"/>
      <c r="E4908" s="1149"/>
      <c r="F4908" s="1212"/>
      <c r="G4908" s="1149">
        <f>+L4908</f>
        <v>0</v>
      </c>
      <c r="H4908" s="1238">
        <f>E4908*G4908</f>
        <v>0</v>
      </c>
      <c r="I4908" s="782"/>
      <c r="J4908" s="1397">
        <f>+F4908</f>
        <v>0</v>
      </c>
      <c r="L4908" s="1399">
        <f>J4908*$L$3</f>
        <v>0</v>
      </c>
      <c r="R4908" s="1212"/>
      <c r="S4908" s="1212"/>
    </row>
    <row r="4909" spans="1:19" ht="9.75" hidden="1" customHeight="1">
      <c r="A4909" s="1145"/>
      <c r="B4909" s="1145"/>
      <c r="C4909" s="1144"/>
      <c r="D4909" s="1147"/>
      <c r="E4909" s="1149"/>
      <c r="F4909" s="1213"/>
      <c r="G4909" s="1149"/>
      <c r="H4909" s="1238"/>
      <c r="I4909" s="782"/>
      <c r="J4909" s="1398"/>
      <c r="L4909" s="1399"/>
      <c r="R4909" s="1213"/>
      <c r="S4909" s="1213"/>
    </row>
    <row r="4910" spans="1:19" ht="9.75" hidden="1" customHeight="1">
      <c r="A4910" s="1145"/>
      <c r="B4910" s="1145"/>
      <c r="C4910" s="1144"/>
      <c r="D4910" s="1147"/>
      <c r="E4910" s="1149"/>
      <c r="F4910" s="1213"/>
      <c r="G4910" s="1149"/>
      <c r="H4910" s="1238"/>
      <c r="I4910" s="782"/>
      <c r="J4910" s="1398"/>
      <c r="L4910" s="1399"/>
      <c r="R4910" s="1213"/>
      <c r="S4910" s="1213"/>
    </row>
    <row r="4911" spans="1:19" ht="9.75" hidden="1" customHeight="1">
      <c r="A4911" s="1145"/>
      <c r="B4911" s="1145"/>
      <c r="C4911" s="1144"/>
      <c r="D4911" s="1147"/>
      <c r="E4911" s="1149"/>
      <c r="F4911" s="1213"/>
      <c r="G4911" s="1149"/>
      <c r="H4911" s="1238"/>
      <c r="I4911" s="782"/>
      <c r="J4911" s="1398"/>
      <c r="L4911" s="1399"/>
      <c r="R4911" s="1213"/>
      <c r="S4911" s="1213"/>
    </row>
    <row r="4912" spans="1:19" ht="9.75" hidden="1" customHeight="1">
      <c r="A4912" s="1145"/>
      <c r="B4912" s="1145"/>
      <c r="C4912" s="1144"/>
      <c r="D4912" s="1147"/>
      <c r="E4912" s="1149"/>
      <c r="F4912" s="1214"/>
      <c r="G4912" s="1149"/>
      <c r="H4912" s="1238"/>
      <c r="I4912" s="782"/>
      <c r="J4912" s="1398"/>
      <c r="L4912" s="1399"/>
      <c r="R4912" s="1214"/>
      <c r="S4912" s="1214"/>
    </row>
    <row r="4913" spans="1:19" ht="9.75" hidden="1" customHeight="1">
      <c r="A4913" s="1145"/>
      <c r="B4913" s="1145"/>
      <c r="C4913" s="1415"/>
      <c r="D4913" s="1147"/>
      <c r="E4913" s="1149"/>
      <c r="F4913" s="1212"/>
      <c r="G4913" s="1149">
        <f>+L4913</f>
        <v>0</v>
      </c>
      <c r="H4913" s="1238">
        <f>E4913*G4913</f>
        <v>0</v>
      </c>
      <c r="I4913" s="782"/>
      <c r="J4913" s="1397">
        <f>+F4913</f>
        <v>0</v>
      </c>
      <c r="L4913" s="1399">
        <f>J4913*$L$3</f>
        <v>0</v>
      </c>
      <c r="R4913" s="1212"/>
      <c r="S4913" s="1212"/>
    </row>
    <row r="4914" spans="1:19" ht="9.75" hidden="1" customHeight="1">
      <c r="A4914" s="1145"/>
      <c r="B4914" s="1145"/>
      <c r="C4914" s="1415"/>
      <c r="D4914" s="1147"/>
      <c r="E4914" s="1149"/>
      <c r="F4914" s="1213"/>
      <c r="G4914" s="1149"/>
      <c r="H4914" s="1238"/>
      <c r="I4914" s="782"/>
      <c r="J4914" s="1398"/>
      <c r="L4914" s="1399"/>
      <c r="R4914" s="1213"/>
      <c r="S4914" s="1213"/>
    </row>
    <row r="4915" spans="1:19" ht="9.75" hidden="1" customHeight="1">
      <c r="A4915" s="1145"/>
      <c r="B4915" s="1145"/>
      <c r="C4915" s="1415"/>
      <c r="D4915" s="1147"/>
      <c r="E4915" s="1149"/>
      <c r="F4915" s="1213"/>
      <c r="G4915" s="1149"/>
      <c r="H4915" s="1238"/>
      <c r="I4915" s="782"/>
      <c r="J4915" s="1398"/>
      <c r="L4915" s="1399"/>
      <c r="R4915" s="1213"/>
      <c r="S4915" s="1213"/>
    </row>
    <row r="4916" spans="1:19" ht="9.75" hidden="1" customHeight="1">
      <c r="A4916" s="1145"/>
      <c r="B4916" s="1145"/>
      <c r="C4916" s="1415"/>
      <c r="D4916" s="1147"/>
      <c r="E4916" s="1149"/>
      <c r="F4916" s="1213"/>
      <c r="G4916" s="1149"/>
      <c r="H4916" s="1238"/>
      <c r="I4916" s="782"/>
      <c r="J4916" s="1398"/>
      <c r="L4916" s="1399"/>
      <c r="R4916" s="1213"/>
      <c r="S4916" s="1213"/>
    </row>
    <row r="4917" spans="1:19" ht="9.75" hidden="1" customHeight="1">
      <c r="A4917" s="1145"/>
      <c r="B4917" s="1145"/>
      <c r="C4917" s="1415"/>
      <c r="D4917" s="1147"/>
      <c r="E4917" s="1149"/>
      <c r="F4917" s="1214"/>
      <c r="G4917" s="1149"/>
      <c r="H4917" s="1238"/>
      <c r="I4917" s="782"/>
      <c r="J4917" s="1398"/>
      <c r="L4917" s="1399"/>
      <c r="R4917" s="1214"/>
      <c r="S4917" s="1214"/>
    </row>
    <row r="4918" spans="1:19" ht="9.75" hidden="1" customHeight="1">
      <c r="A4918" s="1145"/>
      <c r="B4918" s="1145"/>
      <c r="C4918" s="1144"/>
      <c r="D4918" s="1147"/>
      <c r="E4918" s="1149"/>
      <c r="F4918" s="1212"/>
      <c r="G4918" s="1149">
        <f>+L4918</f>
        <v>0</v>
      </c>
      <c r="H4918" s="1238">
        <f>E4918*G4918</f>
        <v>0</v>
      </c>
      <c r="I4918" s="782"/>
      <c r="J4918" s="1397">
        <f>+F4918</f>
        <v>0</v>
      </c>
      <c r="L4918" s="1399">
        <f>J4918*$L$3</f>
        <v>0</v>
      </c>
      <c r="R4918" s="1212"/>
      <c r="S4918" s="1212"/>
    </row>
    <row r="4919" spans="1:19" ht="9.75" hidden="1" customHeight="1">
      <c r="A4919" s="1145"/>
      <c r="B4919" s="1145"/>
      <c r="C4919" s="1144"/>
      <c r="D4919" s="1147"/>
      <c r="E4919" s="1149"/>
      <c r="F4919" s="1213"/>
      <c r="G4919" s="1149"/>
      <c r="H4919" s="1238"/>
      <c r="I4919" s="782"/>
      <c r="J4919" s="1398"/>
      <c r="L4919" s="1399"/>
      <c r="R4919" s="1213"/>
      <c r="S4919" s="1213"/>
    </row>
    <row r="4920" spans="1:19" ht="9.75" hidden="1" customHeight="1">
      <c r="A4920" s="1145"/>
      <c r="B4920" s="1145"/>
      <c r="C4920" s="1144"/>
      <c r="D4920" s="1147"/>
      <c r="E4920" s="1149"/>
      <c r="F4920" s="1213"/>
      <c r="G4920" s="1149"/>
      <c r="H4920" s="1238"/>
      <c r="I4920" s="782"/>
      <c r="J4920" s="1398"/>
      <c r="L4920" s="1399"/>
      <c r="R4920" s="1213"/>
      <c r="S4920" s="1213"/>
    </row>
    <row r="4921" spans="1:19" ht="9.75" hidden="1" customHeight="1">
      <c r="A4921" s="1145"/>
      <c r="B4921" s="1145"/>
      <c r="C4921" s="1144"/>
      <c r="D4921" s="1147"/>
      <c r="E4921" s="1149"/>
      <c r="F4921" s="1213"/>
      <c r="G4921" s="1149"/>
      <c r="H4921" s="1238"/>
      <c r="I4921" s="782"/>
      <c r="J4921" s="1398"/>
      <c r="L4921" s="1399"/>
      <c r="R4921" s="1213"/>
      <c r="S4921" s="1213"/>
    </row>
    <row r="4922" spans="1:19" ht="9.75" hidden="1" customHeight="1">
      <c r="A4922" s="1145"/>
      <c r="B4922" s="1145"/>
      <c r="C4922" s="1144"/>
      <c r="D4922" s="1147"/>
      <c r="E4922" s="1149"/>
      <c r="F4922" s="1214"/>
      <c r="G4922" s="1149"/>
      <c r="H4922" s="1238"/>
      <c r="I4922" s="782"/>
      <c r="J4922" s="1398"/>
      <c r="L4922" s="1399"/>
      <c r="R4922" s="1214"/>
      <c r="S4922" s="1214"/>
    </row>
    <row r="4923" spans="1:19" ht="9.75" hidden="1" customHeight="1">
      <c r="A4923" s="1145"/>
      <c r="B4923" s="1145"/>
      <c r="C4923" s="1144"/>
      <c r="D4923" s="1147"/>
      <c r="E4923" s="1149"/>
      <c r="F4923" s="1212"/>
      <c r="G4923" s="1149">
        <f>+L4923</f>
        <v>0</v>
      </c>
      <c r="H4923" s="1238">
        <f>E4923*G4923</f>
        <v>0</v>
      </c>
      <c r="I4923" s="782"/>
      <c r="J4923" s="1397">
        <f>+F4923</f>
        <v>0</v>
      </c>
      <c r="L4923" s="1399">
        <f>J4923*$L$3</f>
        <v>0</v>
      </c>
      <c r="R4923" s="1212"/>
      <c r="S4923" s="1212"/>
    </row>
    <row r="4924" spans="1:19" ht="9.75" hidden="1" customHeight="1">
      <c r="A4924" s="1145"/>
      <c r="B4924" s="1145"/>
      <c r="C4924" s="1144"/>
      <c r="D4924" s="1147"/>
      <c r="E4924" s="1149"/>
      <c r="F4924" s="1213"/>
      <c r="G4924" s="1149"/>
      <c r="H4924" s="1238"/>
      <c r="I4924" s="782"/>
      <c r="J4924" s="1398"/>
      <c r="L4924" s="1399"/>
      <c r="R4924" s="1213"/>
      <c r="S4924" s="1213"/>
    </row>
    <row r="4925" spans="1:19" ht="9.75" hidden="1" customHeight="1">
      <c r="A4925" s="1145"/>
      <c r="B4925" s="1145"/>
      <c r="C4925" s="1144"/>
      <c r="D4925" s="1147"/>
      <c r="E4925" s="1149"/>
      <c r="F4925" s="1213"/>
      <c r="G4925" s="1149"/>
      <c r="H4925" s="1238"/>
      <c r="I4925" s="782"/>
      <c r="J4925" s="1398"/>
      <c r="L4925" s="1399"/>
      <c r="R4925" s="1213"/>
      <c r="S4925" s="1213"/>
    </row>
    <row r="4926" spans="1:19" ht="9.75" hidden="1" customHeight="1">
      <c r="A4926" s="1145"/>
      <c r="B4926" s="1145"/>
      <c r="C4926" s="1144"/>
      <c r="D4926" s="1147"/>
      <c r="E4926" s="1149"/>
      <c r="F4926" s="1213"/>
      <c r="G4926" s="1149"/>
      <c r="H4926" s="1238"/>
      <c r="I4926" s="782"/>
      <c r="J4926" s="1398"/>
      <c r="L4926" s="1399"/>
      <c r="R4926" s="1213"/>
      <c r="S4926" s="1213"/>
    </row>
    <row r="4927" spans="1:19" ht="9.75" hidden="1" customHeight="1">
      <c r="A4927" s="1145"/>
      <c r="B4927" s="1145"/>
      <c r="C4927" s="1144"/>
      <c r="D4927" s="1147"/>
      <c r="E4927" s="1149"/>
      <c r="F4927" s="1214"/>
      <c r="G4927" s="1149"/>
      <c r="H4927" s="1238"/>
      <c r="I4927" s="782"/>
      <c r="J4927" s="1398"/>
      <c r="L4927" s="1399"/>
      <c r="R4927" s="1214"/>
      <c r="S4927" s="1214"/>
    </row>
    <row r="4928" spans="1:19" ht="9.75" hidden="1" customHeight="1">
      <c r="A4928" s="1145"/>
      <c r="B4928" s="1145"/>
      <c r="C4928" s="1144"/>
      <c r="D4928" s="1147"/>
      <c r="E4928" s="1149"/>
      <c r="F4928" s="1212"/>
      <c r="G4928" s="1149">
        <f>+L4928</f>
        <v>0</v>
      </c>
      <c r="H4928" s="1238">
        <f>E4928*G4928</f>
        <v>0</v>
      </c>
      <c r="I4928" s="782"/>
      <c r="J4928" s="1397">
        <f>+F4928</f>
        <v>0</v>
      </c>
      <c r="L4928" s="1399">
        <f>J4928*$L$3</f>
        <v>0</v>
      </c>
      <c r="R4928" s="1212"/>
      <c r="S4928" s="1212"/>
    </row>
    <row r="4929" spans="1:19" ht="9.75" hidden="1" customHeight="1">
      <c r="A4929" s="1145"/>
      <c r="B4929" s="1145"/>
      <c r="C4929" s="1144"/>
      <c r="D4929" s="1147"/>
      <c r="E4929" s="1149"/>
      <c r="F4929" s="1213"/>
      <c r="G4929" s="1149"/>
      <c r="H4929" s="1238"/>
      <c r="I4929" s="782"/>
      <c r="J4929" s="1398"/>
      <c r="L4929" s="1399"/>
      <c r="R4929" s="1213"/>
      <c r="S4929" s="1213"/>
    </row>
    <row r="4930" spans="1:19" ht="9.75" hidden="1" customHeight="1">
      <c r="A4930" s="1145"/>
      <c r="B4930" s="1145"/>
      <c r="C4930" s="1144"/>
      <c r="D4930" s="1147"/>
      <c r="E4930" s="1149"/>
      <c r="F4930" s="1213"/>
      <c r="G4930" s="1149"/>
      <c r="H4930" s="1238"/>
      <c r="I4930" s="782"/>
      <c r="J4930" s="1398"/>
      <c r="L4930" s="1399"/>
      <c r="R4930" s="1213"/>
      <c r="S4930" s="1213"/>
    </row>
    <row r="4931" spans="1:19" ht="9.75" hidden="1" customHeight="1">
      <c r="A4931" s="1145"/>
      <c r="B4931" s="1145"/>
      <c r="C4931" s="1144"/>
      <c r="D4931" s="1147"/>
      <c r="E4931" s="1149"/>
      <c r="F4931" s="1213"/>
      <c r="G4931" s="1149"/>
      <c r="H4931" s="1238"/>
      <c r="I4931" s="782"/>
      <c r="J4931" s="1398"/>
      <c r="L4931" s="1399"/>
      <c r="R4931" s="1213"/>
      <c r="S4931" s="1213"/>
    </row>
    <row r="4932" spans="1:19" ht="9.75" hidden="1" customHeight="1">
      <c r="A4932" s="1145"/>
      <c r="B4932" s="1145"/>
      <c r="C4932" s="1144"/>
      <c r="D4932" s="1147"/>
      <c r="E4932" s="1149"/>
      <c r="F4932" s="1214"/>
      <c r="G4932" s="1149"/>
      <c r="H4932" s="1238"/>
      <c r="I4932" s="782"/>
      <c r="J4932" s="1398"/>
      <c r="L4932" s="1399"/>
      <c r="R4932" s="1214"/>
      <c r="S4932" s="1214"/>
    </row>
    <row r="4933" spans="1:19" ht="9.75" hidden="1" customHeight="1">
      <c r="A4933" s="1145"/>
      <c r="B4933" s="1145"/>
      <c r="C4933" s="1144"/>
      <c r="D4933" s="1147"/>
      <c r="E4933" s="1149"/>
      <c r="F4933" s="1212"/>
      <c r="G4933" s="1149">
        <f>+L4933</f>
        <v>0</v>
      </c>
      <c r="H4933" s="1238">
        <f>E4933*G4933</f>
        <v>0</v>
      </c>
      <c r="I4933" s="782"/>
      <c r="J4933" s="1397">
        <f>+F4933</f>
        <v>0</v>
      </c>
      <c r="L4933" s="1399">
        <f>J4933*$L$3</f>
        <v>0</v>
      </c>
      <c r="R4933" s="1212"/>
      <c r="S4933" s="1212"/>
    </row>
    <row r="4934" spans="1:19" ht="9.75" hidden="1" customHeight="1">
      <c r="A4934" s="1145"/>
      <c r="B4934" s="1145"/>
      <c r="C4934" s="1144"/>
      <c r="D4934" s="1147"/>
      <c r="E4934" s="1149"/>
      <c r="F4934" s="1213"/>
      <c r="G4934" s="1149"/>
      <c r="H4934" s="1238"/>
      <c r="I4934" s="782"/>
      <c r="J4934" s="1398"/>
      <c r="L4934" s="1399"/>
      <c r="R4934" s="1213"/>
      <c r="S4934" s="1213"/>
    </row>
    <row r="4935" spans="1:19" ht="9.75" hidden="1" customHeight="1">
      <c r="A4935" s="1145"/>
      <c r="B4935" s="1145"/>
      <c r="C4935" s="1144"/>
      <c r="D4935" s="1147"/>
      <c r="E4935" s="1149"/>
      <c r="F4935" s="1213"/>
      <c r="G4935" s="1149"/>
      <c r="H4935" s="1238"/>
      <c r="I4935" s="782"/>
      <c r="J4935" s="1398"/>
      <c r="L4935" s="1399"/>
      <c r="R4935" s="1213"/>
      <c r="S4935" s="1213"/>
    </row>
    <row r="4936" spans="1:19" ht="9.75" hidden="1" customHeight="1">
      <c r="A4936" s="1145"/>
      <c r="B4936" s="1145"/>
      <c r="C4936" s="1144"/>
      <c r="D4936" s="1147"/>
      <c r="E4936" s="1149"/>
      <c r="F4936" s="1213"/>
      <c r="G4936" s="1149"/>
      <c r="H4936" s="1238"/>
      <c r="I4936" s="782"/>
      <c r="J4936" s="1398"/>
      <c r="L4936" s="1399"/>
      <c r="R4936" s="1213"/>
      <c r="S4936" s="1213"/>
    </row>
    <row r="4937" spans="1:19" ht="9.75" hidden="1" customHeight="1">
      <c r="A4937" s="1145"/>
      <c r="B4937" s="1145"/>
      <c r="C4937" s="1144"/>
      <c r="D4937" s="1147"/>
      <c r="E4937" s="1149"/>
      <c r="F4937" s="1214"/>
      <c r="G4937" s="1149"/>
      <c r="H4937" s="1238"/>
      <c r="I4937" s="782"/>
      <c r="J4937" s="1398"/>
      <c r="L4937" s="1399"/>
      <c r="R4937" s="1214"/>
      <c r="S4937" s="1214"/>
    </row>
    <row r="4938" spans="1:19" ht="9.75" hidden="1" customHeight="1">
      <c r="A4938" s="1145"/>
      <c r="B4938" s="1145"/>
      <c r="C4938" s="1144"/>
      <c r="D4938" s="1147"/>
      <c r="E4938" s="1149"/>
      <c r="F4938" s="1212"/>
      <c r="G4938" s="1149">
        <f>+L4938</f>
        <v>0</v>
      </c>
      <c r="H4938" s="1238">
        <f>E4938*G4938</f>
        <v>0</v>
      </c>
      <c r="I4938" s="782"/>
      <c r="J4938" s="1397">
        <f>+F4938</f>
        <v>0</v>
      </c>
      <c r="L4938" s="1399">
        <f>J4938*$L$3</f>
        <v>0</v>
      </c>
      <c r="R4938" s="1212"/>
      <c r="S4938" s="1212"/>
    </row>
    <row r="4939" spans="1:19" ht="9.75" hidden="1" customHeight="1">
      <c r="A4939" s="1145"/>
      <c r="B4939" s="1145"/>
      <c r="C4939" s="1144"/>
      <c r="D4939" s="1147"/>
      <c r="E4939" s="1149"/>
      <c r="F4939" s="1213"/>
      <c r="G4939" s="1149"/>
      <c r="H4939" s="1238"/>
      <c r="I4939" s="782"/>
      <c r="J4939" s="1398"/>
      <c r="L4939" s="1399"/>
      <c r="R4939" s="1213"/>
      <c r="S4939" s="1213"/>
    </row>
    <row r="4940" spans="1:19" ht="9.75" hidden="1" customHeight="1">
      <c r="A4940" s="1145"/>
      <c r="B4940" s="1145"/>
      <c r="C4940" s="1144"/>
      <c r="D4940" s="1147"/>
      <c r="E4940" s="1149"/>
      <c r="F4940" s="1213"/>
      <c r="G4940" s="1149"/>
      <c r="H4940" s="1238"/>
      <c r="I4940" s="782"/>
      <c r="J4940" s="1398"/>
      <c r="L4940" s="1399"/>
      <c r="R4940" s="1213"/>
      <c r="S4940" s="1213"/>
    </row>
    <row r="4941" spans="1:19" ht="9.75" hidden="1" customHeight="1">
      <c r="A4941" s="1145"/>
      <c r="B4941" s="1145"/>
      <c r="C4941" s="1144"/>
      <c r="D4941" s="1147"/>
      <c r="E4941" s="1149"/>
      <c r="F4941" s="1213"/>
      <c r="G4941" s="1149"/>
      <c r="H4941" s="1238"/>
      <c r="I4941" s="782"/>
      <c r="J4941" s="1398"/>
      <c r="L4941" s="1399"/>
      <c r="R4941" s="1213"/>
      <c r="S4941" s="1213"/>
    </row>
    <row r="4942" spans="1:19" ht="9.75" hidden="1" customHeight="1">
      <c r="A4942" s="1145"/>
      <c r="B4942" s="1145"/>
      <c r="C4942" s="1144"/>
      <c r="D4942" s="1147"/>
      <c r="E4942" s="1149"/>
      <c r="F4942" s="1214"/>
      <c r="G4942" s="1149"/>
      <c r="H4942" s="1238"/>
      <c r="I4942" s="782"/>
      <c r="J4942" s="1398"/>
      <c r="L4942" s="1399"/>
      <c r="R4942" s="1214"/>
      <c r="S4942" s="1214"/>
    </row>
    <row r="4943" spans="1:19" ht="9.75" hidden="1" customHeight="1">
      <c r="A4943" s="1145"/>
      <c r="B4943" s="1145"/>
      <c r="C4943" s="1144"/>
      <c r="D4943" s="1147"/>
      <c r="E4943" s="1149"/>
      <c r="F4943" s="1212"/>
      <c r="G4943" s="1149">
        <f>+L4943</f>
        <v>0</v>
      </c>
      <c r="H4943" s="1238">
        <f>E4943*G4943</f>
        <v>0</v>
      </c>
      <c r="I4943" s="782"/>
      <c r="J4943" s="1397">
        <f>+F4943</f>
        <v>0</v>
      </c>
      <c r="L4943" s="1399">
        <f>J4943*$L$3</f>
        <v>0</v>
      </c>
      <c r="R4943" s="1212"/>
      <c r="S4943" s="1212"/>
    </row>
    <row r="4944" spans="1:19" ht="9.75" hidden="1" customHeight="1">
      <c r="A4944" s="1145"/>
      <c r="B4944" s="1145"/>
      <c r="C4944" s="1144"/>
      <c r="D4944" s="1147"/>
      <c r="E4944" s="1149"/>
      <c r="F4944" s="1213"/>
      <c r="G4944" s="1149"/>
      <c r="H4944" s="1238"/>
      <c r="I4944" s="782"/>
      <c r="J4944" s="1398"/>
      <c r="L4944" s="1399"/>
      <c r="R4944" s="1213"/>
      <c r="S4944" s="1213"/>
    </row>
    <row r="4945" spans="1:19" ht="9.75" hidden="1" customHeight="1">
      <c r="A4945" s="1145"/>
      <c r="B4945" s="1145"/>
      <c r="C4945" s="1144"/>
      <c r="D4945" s="1147"/>
      <c r="E4945" s="1149"/>
      <c r="F4945" s="1213"/>
      <c r="G4945" s="1149"/>
      <c r="H4945" s="1238"/>
      <c r="I4945" s="782"/>
      <c r="J4945" s="1398"/>
      <c r="L4945" s="1399"/>
      <c r="R4945" s="1213"/>
      <c r="S4945" s="1213"/>
    </row>
    <row r="4946" spans="1:19" ht="9.75" hidden="1" customHeight="1">
      <c r="A4946" s="1145"/>
      <c r="B4946" s="1145"/>
      <c r="C4946" s="1144"/>
      <c r="D4946" s="1147"/>
      <c r="E4946" s="1149"/>
      <c r="F4946" s="1213"/>
      <c r="G4946" s="1149"/>
      <c r="H4946" s="1238"/>
      <c r="I4946" s="782"/>
      <c r="J4946" s="1398"/>
      <c r="L4946" s="1399"/>
      <c r="R4946" s="1213"/>
      <c r="S4946" s="1213"/>
    </row>
    <row r="4947" spans="1:19" ht="9.75" hidden="1" customHeight="1">
      <c r="A4947" s="1145"/>
      <c r="B4947" s="1145"/>
      <c r="C4947" s="1144"/>
      <c r="D4947" s="1147"/>
      <c r="E4947" s="1149"/>
      <c r="F4947" s="1214"/>
      <c r="G4947" s="1149"/>
      <c r="H4947" s="1238"/>
      <c r="I4947" s="782"/>
      <c r="J4947" s="1398"/>
      <c r="L4947" s="1399"/>
      <c r="R4947" s="1214"/>
      <c r="S4947" s="1214"/>
    </row>
    <row r="4948" spans="1:19" ht="9.75" hidden="1" customHeight="1">
      <c r="A4948" s="1145"/>
      <c r="B4948" s="1145"/>
      <c r="C4948" s="1144"/>
      <c r="D4948" s="1147"/>
      <c r="E4948" s="1149"/>
      <c r="F4948" s="1212"/>
      <c r="G4948" s="1149">
        <f>+L4948</f>
        <v>0</v>
      </c>
      <c r="H4948" s="1238">
        <f>E4948*G4948</f>
        <v>0</v>
      </c>
      <c r="I4948" s="782"/>
      <c r="J4948" s="1397">
        <f>+F4948</f>
        <v>0</v>
      </c>
      <c r="L4948" s="1399">
        <f>J4948*$L$3</f>
        <v>0</v>
      </c>
      <c r="R4948" s="1212"/>
      <c r="S4948" s="1212"/>
    </row>
    <row r="4949" spans="1:19" ht="9.75" hidden="1" customHeight="1">
      <c r="A4949" s="1145"/>
      <c r="B4949" s="1145"/>
      <c r="C4949" s="1144"/>
      <c r="D4949" s="1147"/>
      <c r="E4949" s="1149"/>
      <c r="F4949" s="1213"/>
      <c r="G4949" s="1149"/>
      <c r="H4949" s="1238"/>
      <c r="I4949" s="782"/>
      <c r="J4949" s="1398"/>
      <c r="L4949" s="1399"/>
      <c r="R4949" s="1213"/>
      <c r="S4949" s="1213"/>
    </row>
    <row r="4950" spans="1:19" ht="9.75" hidden="1" customHeight="1">
      <c r="A4950" s="1145"/>
      <c r="B4950" s="1145"/>
      <c r="C4950" s="1144"/>
      <c r="D4950" s="1147"/>
      <c r="E4950" s="1149"/>
      <c r="F4950" s="1213"/>
      <c r="G4950" s="1149"/>
      <c r="H4950" s="1238"/>
      <c r="I4950" s="782"/>
      <c r="J4950" s="1398"/>
      <c r="L4950" s="1399"/>
      <c r="R4950" s="1213"/>
      <c r="S4950" s="1213"/>
    </row>
    <row r="4951" spans="1:19" ht="9.75" hidden="1" customHeight="1">
      <c r="A4951" s="1145"/>
      <c r="B4951" s="1145"/>
      <c r="C4951" s="1144"/>
      <c r="D4951" s="1147"/>
      <c r="E4951" s="1149"/>
      <c r="F4951" s="1213"/>
      <c r="G4951" s="1149"/>
      <c r="H4951" s="1238"/>
      <c r="I4951" s="782"/>
      <c r="J4951" s="1398"/>
      <c r="L4951" s="1399"/>
      <c r="R4951" s="1213"/>
      <c r="S4951" s="1213"/>
    </row>
    <row r="4952" spans="1:19" ht="9.75" hidden="1" customHeight="1">
      <c r="A4952" s="1145"/>
      <c r="B4952" s="1145"/>
      <c r="C4952" s="1144"/>
      <c r="D4952" s="1147"/>
      <c r="E4952" s="1149"/>
      <c r="F4952" s="1214"/>
      <c r="G4952" s="1149"/>
      <c r="H4952" s="1238"/>
      <c r="I4952" s="782"/>
      <c r="J4952" s="1398"/>
      <c r="L4952" s="1399"/>
      <c r="R4952" s="1214"/>
      <c r="S4952" s="1214"/>
    </row>
    <row r="4953" spans="1:19" ht="9.75" hidden="1" customHeight="1">
      <c r="A4953" s="1145"/>
      <c r="B4953" s="1145"/>
      <c r="C4953" s="1144"/>
      <c r="D4953" s="1147"/>
      <c r="E4953" s="1149"/>
      <c r="F4953" s="1212"/>
      <c r="G4953" s="1149">
        <f>+L4953</f>
        <v>0</v>
      </c>
      <c r="H4953" s="1238">
        <f>E4953*G4953</f>
        <v>0</v>
      </c>
      <c r="I4953" s="782"/>
      <c r="J4953" s="1397">
        <f>+F4953</f>
        <v>0</v>
      </c>
      <c r="L4953" s="1399">
        <f>J4953*$L$3</f>
        <v>0</v>
      </c>
      <c r="R4953" s="1212"/>
      <c r="S4953" s="1212"/>
    </row>
    <row r="4954" spans="1:19" ht="9.75" hidden="1" customHeight="1">
      <c r="A4954" s="1145"/>
      <c r="B4954" s="1145"/>
      <c r="C4954" s="1144"/>
      <c r="D4954" s="1147"/>
      <c r="E4954" s="1149"/>
      <c r="F4954" s="1213"/>
      <c r="G4954" s="1149"/>
      <c r="H4954" s="1238"/>
      <c r="I4954" s="782"/>
      <c r="J4954" s="1398"/>
      <c r="L4954" s="1399"/>
      <c r="R4954" s="1213"/>
      <c r="S4954" s="1213"/>
    </row>
    <row r="4955" spans="1:19" ht="9.75" hidden="1" customHeight="1">
      <c r="A4955" s="1145"/>
      <c r="B4955" s="1145"/>
      <c r="C4955" s="1144"/>
      <c r="D4955" s="1147"/>
      <c r="E4955" s="1149"/>
      <c r="F4955" s="1213"/>
      <c r="G4955" s="1149"/>
      <c r="H4955" s="1238"/>
      <c r="I4955" s="782"/>
      <c r="J4955" s="1398"/>
      <c r="L4955" s="1399"/>
      <c r="R4955" s="1213"/>
      <c r="S4955" s="1213"/>
    </row>
    <row r="4956" spans="1:19" ht="9.75" hidden="1" customHeight="1">
      <c r="A4956" s="1145"/>
      <c r="B4956" s="1145"/>
      <c r="C4956" s="1144"/>
      <c r="D4956" s="1147"/>
      <c r="E4956" s="1149"/>
      <c r="F4956" s="1213"/>
      <c r="G4956" s="1149"/>
      <c r="H4956" s="1238"/>
      <c r="I4956" s="782"/>
      <c r="J4956" s="1398"/>
      <c r="L4956" s="1399"/>
      <c r="R4956" s="1213"/>
      <c r="S4956" s="1213"/>
    </row>
    <row r="4957" spans="1:19" ht="9.75" hidden="1" customHeight="1">
      <c r="A4957" s="1145"/>
      <c r="B4957" s="1145"/>
      <c r="C4957" s="1144"/>
      <c r="D4957" s="1147"/>
      <c r="E4957" s="1149"/>
      <c r="F4957" s="1214"/>
      <c r="G4957" s="1149"/>
      <c r="H4957" s="1238"/>
      <c r="I4957" s="782"/>
      <c r="J4957" s="1398"/>
      <c r="L4957" s="1399"/>
      <c r="R4957" s="1214"/>
      <c r="S4957" s="1214"/>
    </row>
    <row r="4958" spans="1:19" ht="9.75" hidden="1" customHeight="1">
      <c r="A4958" s="1145"/>
      <c r="B4958" s="1145"/>
      <c r="C4958" s="1144"/>
      <c r="D4958" s="1147"/>
      <c r="E4958" s="1149"/>
      <c r="F4958" s="1212"/>
      <c r="G4958" s="1149">
        <f>+L4958</f>
        <v>0</v>
      </c>
      <c r="H4958" s="1238">
        <f>E4958*G4958</f>
        <v>0</v>
      </c>
      <c r="I4958" s="782"/>
      <c r="J4958" s="1397">
        <f>+F4958</f>
        <v>0</v>
      </c>
      <c r="L4958" s="1399">
        <f>J4958*$L$3</f>
        <v>0</v>
      </c>
      <c r="R4958" s="1212"/>
      <c r="S4958" s="1212"/>
    </row>
    <row r="4959" spans="1:19" ht="9.75" hidden="1" customHeight="1">
      <c r="A4959" s="1145"/>
      <c r="B4959" s="1145"/>
      <c r="C4959" s="1144"/>
      <c r="D4959" s="1147"/>
      <c r="E4959" s="1149"/>
      <c r="F4959" s="1213"/>
      <c r="G4959" s="1149"/>
      <c r="H4959" s="1238"/>
      <c r="I4959" s="782"/>
      <c r="J4959" s="1398"/>
      <c r="L4959" s="1399"/>
      <c r="R4959" s="1213"/>
      <c r="S4959" s="1213"/>
    </row>
    <row r="4960" spans="1:19" ht="9.75" hidden="1" customHeight="1">
      <c r="A4960" s="1145"/>
      <c r="B4960" s="1145"/>
      <c r="C4960" s="1144"/>
      <c r="D4960" s="1147"/>
      <c r="E4960" s="1149"/>
      <c r="F4960" s="1213"/>
      <c r="G4960" s="1149"/>
      <c r="H4960" s="1238"/>
      <c r="I4960" s="782"/>
      <c r="J4960" s="1398"/>
      <c r="L4960" s="1399"/>
      <c r="R4960" s="1213"/>
      <c r="S4960" s="1213"/>
    </row>
    <row r="4961" spans="1:19" ht="9.75" hidden="1" customHeight="1">
      <c r="A4961" s="1145"/>
      <c r="B4961" s="1145"/>
      <c r="C4961" s="1144"/>
      <c r="D4961" s="1147"/>
      <c r="E4961" s="1149"/>
      <c r="F4961" s="1213"/>
      <c r="G4961" s="1149"/>
      <c r="H4961" s="1238"/>
      <c r="I4961" s="782"/>
      <c r="J4961" s="1398"/>
      <c r="L4961" s="1399"/>
      <c r="R4961" s="1213"/>
      <c r="S4961" s="1213"/>
    </row>
    <row r="4962" spans="1:19" ht="9.75" hidden="1" customHeight="1">
      <c r="A4962" s="1145"/>
      <c r="B4962" s="1145"/>
      <c r="C4962" s="1144"/>
      <c r="D4962" s="1147"/>
      <c r="E4962" s="1149"/>
      <c r="F4962" s="1214"/>
      <c r="G4962" s="1149"/>
      <c r="H4962" s="1238"/>
      <c r="I4962" s="782"/>
      <c r="J4962" s="1398"/>
      <c r="L4962" s="1399"/>
      <c r="R4962" s="1214"/>
      <c r="S4962" s="1214"/>
    </row>
    <row r="4963" spans="1:19" ht="9.75" hidden="1" customHeight="1">
      <c r="A4963" s="1145"/>
      <c r="B4963" s="1145"/>
      <c r="C4963" s="1415"/>
      <c r="D4963" s="1147"/>
      <c r="E4963" s="1149"/>
      <c r="F4963" s="1212"/>
      <c r="G4963" s="1149">
        <f>+L4963</f>
        <v>0</v>
      </c>
      <c r="H4963" s="1238">
        <f>E4963*G4963</f>
        <v>0</v>
      </c>
      <c r="I4963" s="782"/>
      <c r="J4963" s="1397">
        <f>+F4963</f>
        <v>0</v>
      </c>
      <c r="L4963" s="1399">
        <f>J4963*$L$3</f>
        <v>0</v>
      </c>
      <c r="R4963" s="1212"/>
      <c r="S4963" s="1212"/>
    </row>
    <row r="4964" spans="1:19" ht="9.75" hidden="1" customHeight="1">
      <c r="A4964" s="1145"/>
      <c r="B4964" s="1145"/>
      <c r="C4964" s="1415"/>
      <c r="D4964" s="1147"/>
      <c r="E4964" s="1149"/>
      <c r="F4964" s="1213"/>
      <c r="G4964" s="1149"/>
      <c r="H4964" s="1238"/>
      <c r="I4964" s="782"/>
      <c r="J4964" s="1398"/>
      <c r="L4964" s="1399"/>
      <c r="R4964" s="1213"/>
      <c r="S4964" s="1213"/>
    </row>
    <row r="4965" spans="1:19" ht="9.75" hidden="1" customHeight="1">
      <c r="A4965" s="1145"/>
      <c r="B4965" s="1145"/>
      <c r="C4965" s="1415"/>
      <c r="D4965" s="1147"/>
      <c r="E4965" s="1149"/>
      <c r="F4965" s="1213"/>
      <c r="G4965" s="1149"/>
      <c r="H4965" s="1238"/>
      <c r="I4965" s="782"/>
      <c r="J4965" s="1398"/>
      <c r="L4965" s="1399"/>
      <c r="R4965" s="1213"/>
      <c r="S4965" s="1213"/>
    </row>
    <row r="4966" spans="1:19" ht="9.75" hidden="1" customHeight="1">
      <c r="A4966" s="1145"/>
      <c r="B4966" s="1145"/>
      <c r="C4966" s="1415"/>
      <c r="D4966" s="1147"/>
      <c r="E4966" s="1149"/>
      <c r="F4966" s="1213"/>
      <c r="G4966" s="1149"/>
      <c r="H4966" s="1238"/>
      <c r="I4966" s="782"/>
      <c r="J4966" s="1398"/>
      <c r="L4966" s="1399"/>
      <c r="R4966" s="1213"/>
      <c r="S4966" s="1213"/>
    </row>
    <row r="4967" spans="1:19" ht="9.75" hidden="1" customHeight="1">
      <c r="A4967" s="1145"/>
      <c r="B4967" s="1145"/>
      <c r="C4967" s="1415"/>
      <c r="D4967" s="1147"/>
      <c r="E4967" s="1149"/>
      <c r="F4967" s="1214"/>
      <c r="G4967" s="1149"/>
      <c r="H4967" s="1238"/>
      <c r="I4967" s="782"/>
      <c r="J4967" s="1398"/>
      <c r="L4967" s="1399"/>
      <c r="R4967" s="1214"/>
      <c r="S4967" s="1214"/>
    </row>
    <row r="4968" spans="1:19" ht="9.75" hidden="1" customHeight="1">
      <c r="A4968" s="1145"/>
      <c r="B4968" s="1145"/>
      <c r="C4968" s="1415"/>
      <c r="D4968" s="1147"/>
      <c r="E4968" s="1149"/>
      <c r="F4968" s="1212"/>
      <c r="G4968" s="1149">
        <f>+L4968</f>
        <v>0</v>
      </c>
      <c r="H4968" s="1238">
        <f>E4968*G4968</f>
        <v>0</v>
      </c>
      <c r="I4968" s="782"/>
      <c r="J4968" s="1397">
        <f>+F4968</f>
        <v>0</v>
      </c>
      <c r="L4968" s="1399">
        <f>J4968*$L$3</f>
        <v>0</v>
      </c>
      <c r="R4968" s="1212"/>
      <c r="S4968" s="1212"/>
    </row>
    <row r="4969" spans="1:19" ht="9.75" hidden="1" customHeight="1">
      <c r="A4969" s="1145"/>
      <c r="B4969" s="1145"/>
      <c r="C4969" s="1415"/>
      <c r="D4969" s="1147"/>
      <c r="E4969" s="1149"/>
      <c r="F4969" s="1213"/>
      <c r="G4969" s="1149"/>
      <c r="H4969" s="1238"/>
      <c r="I4969" s="782"/>
      <c r="J4969" s="1398"/>
      <c r="L4969" s="1399"/>
      <c r="R4969" s="1213"/>
      <c r="S4969" s="1213"/>
    </row>
    <row r="4970" spans="1:19" ht="9.75" hidden="1" customHeight="1">
      <c r="A4970" s="1145"/>
      <c r="B4970" s="1145"/>
      <c r="C4970" s="1415"/>
      <c r="D4970" s="1147"/>
      <c r="E4970" s="1149"/>
      <c r="F4970" s="1213"/>
      <c r="G4970" s="1149"/>
      <c r="H4970" s="1238"/>
      <c r="I4970" s="782"/>
      <c r="J4970" s="1398"/>
      <c r="L4970" s="1399"/>
      <c r="R4970" s="1213"/>
      <c r="S4970" s="1213"/>
    </row>
    <row r="4971" spans="1:19" ht="9.75" hidden="1" customHeight="1">
      <c r="A4971" s="1145"/>
      <c r="B4971" s="1145"/>
      <c r="C4971" s="1415"/>
      <c r="D4971" s="1147"/>
      <c r="E4971" s="1149"/>
      <c r="F4971" s="1213"/>
      <c r="G4971" s="1149"/>
      <c r="H4971" s="1238"/>
      <c r="I4971" s="782"/>
      <c r="J4971" s="1398"/>
      <c r="L4971" s="1399"/>
      <c r="R4971" s="1213"/>
      <c r="S4971" s="1213"/>
    </row>
    <row r="4972" spans="1:19" ht="9.75" hidden="1" customHeight="1">
      <c r="A4972" s="1145"/>
      <c r="B4972" s="1145"/>
      <c r="C4972" s="1415"/>
      <c r="D4972" s="1147"/>
      <c r="E4972" s="1149"/>
      <c r="F4972" s="1214"/>
      <c r="G4972" s="1149"/>
      <c r="H4972" s="1238"/>
      <c r="I4972" s="782"/>
      <c r="J4972" s="1398"/>
      <c r="L4972" s="1399"/>
      <c r="R4972" s="1214"/>
      <c r="S4972" s="1214"/>
    </row>
    <row r="4973" spans="1:19" ht="9.75" hidden="1" customHeight="1">
      <c r="A4973" s="1145"/>
      <c r="B4973" s="1145"/>
      <c r="C4973" s="1144"/>
      <c r="D4973" s="1147"/>
      <c r="E4973" s="1149"/>
      <c r="F4973" s="1212"/>
      <c r="G4973" s="1149">
        <f>+L4973</f>
        <v>0</v>
      </c>
      <c r="H4973" s="1238">
        <f>E4973*G4973</f>
        <v>0</v>
      </c>
      <c r="I4973" s="782"/>
      <c r="J4973" s="1397">
        <f>+F4973</f>
        <v>0</v>
      </c>
      <c r="L4973" s="1399">
        <f>J4973*$L$3</f>
        <v>0</v>
      </c>
      <c r="R4973" s="1212"/>
      <c r="S4973" s="1212"/>
    </row>
    <row r="4974" spans="1:19" ht="9.75" hidden="1" customHeight="1">
      <c r="A4974" s="1145"/>
      <c r="B4974" s="1145"/>
      <c r="C4974" s="1144"/>
      <c r="D4974" s="1147"/>
      <c r="E4974" s="1149"/>
      <c r="F4974" s="1213"/>
      <c r="G4974" s="1149"/>
      <c r="H4974" s="1238"/>
      <c r="I4974" s="782"/>
      <c r="J4974" s="1398"/>
      <c r="L4974" s="1399"/>
      <c r="R4974" s="1213"/>
      <c r="S4974" s="1213"/>
    </row>
    <row r="4975" spans="1:19" ht="9.75" hidden="1" customHeight="1">
      <c r="A4975" s="1145"/>
      <c r="B4975" s="1145"/>
      <c r="C4975" s="1144"/>
      <c r="D4975" s="1147"/>
      <c r="E4975" s="1149"/>
      <c r="F4975" s="1213"/>
      <c r="G4975" s="1149"/>
      <c r="H4975" s="1238"/>
      <c r="I4975" s="782"/>
      <c r="J4975" s="1398"/>
      <c r="L4975" s="1399"/>
      <c r="R4975" s="1213"/>
      <c r="S4975" s="1213"/>
    </row>
    <row r="4976" spans="1:19" ht="9.75" hidden="1" customHeight="1">
      <c r="A4976" s="1145"/>
      <c r="B4976" s="1145"/>
      <c r="C4976" s="1144"/>
      <c r="D4976" s="1147"/>
      <c r="E4976" s="1149"/>
      <c r="F4976" s="1213"/>
      <c r="G4976" s="1149"/>
      <c r="H4976" s="1238"/>
      <c r="I4976" s="782"/>
      <c r="J4976" s="1398"/>
      <c r="L4976" s="1399"/>
      <c r="R4976" s="1213"/>
      <c r="S4976" s="1213"/>
    </row>
    <row r="4977" spans="1:19" ht="7.5" hidden="1" customHeight="1">
      <c r="A4977" s="1145"/>
      <c r="B4977" s="1145"/>
      <c r="C4977" s="1144"/>
      <c r="D4977" s="1147"/>
      <c r="E4977" s="1149"/>
      <c r="F4977" s="1214"/>
      <c r="G4977" s="1149"/>
      <c r="H4977" s="1238"/>
      <c r="I4977" s="782"/>
      <c r="J4977" s="1398"/>
      <c r="L4977" s="1399"/>
      <c r="R4977" s="1214"/>
      <c r="S4977" s="1214"/>
    </row>
    <row r="4978" spans="1:19" ht="9.75" hidden="1" customHeight="1">
      <c r="A4978" s="1145"/>
      <c r="B4978" s="1145"/>
      <c r="C4978" s="1144"/>
      <c r="D4978" s="1147"/>
      <c r="E4978" s="1149"/>
      <c r="F4978" s="1212"/>
      <c r="G4978" s="1149">
        <f>+L4978</f>
        <v>0</v>
      </c>
      <c r="H4978" s="1238">
        <f>E4978*G4978</f>
        <v>0</v>
      </c>
      <c r="I4978" s="782"/>
      <c r="J4978" s="1397">
        <f>+F4978</f>
        <v>0</v>
      </c>
      <c r="L4978" s="1399">
        <f>J4978*$L$3</f>
        <v>0</v>
      </c>
      <c r="R4978" s="1212"/>
      <c r="S4978" s="1212"/>
    </row>
    <row r="4979" spans="1:19" ht="9.75" hidden="1" customHeight="1">
      <c r="A4979" s="1145"/>
      <c r="B4979" s="1145"/>
      <c r="C4979" s="1144"/>
      <c r="D4979" s="1147"/>
      <c r="E4979" s="1149"/>
      <c r="F4979" s="1213"/>
      <c r="G4979" s="1149"/>
      <c r="H4979" s="1238"/>
      <c r="I4979" s="782"/>
      <c r="J4979" s="1398"/>
      <c r="L4979" s="1399"/>
      <c r="R4979" s="1213"/>
      <c r="S4979" s="1213"/>
    </row>
    <row r="4980" spans="1:19" ht="9.75" hidden="1" customHeight="1">
      <c r="A4980" s="1145"/>
      <c r="B4980" s="1145"/>
      <c r="C4980" s="1144"/>
      <c r="D4980" s="1147"/>
      <c r="E4980" s="1149"/>
      <c r="F4980" s="1213"/>
      <c r="G4980" s="1149"/>
      <c r="H4980" s="1238"/>
      <c r="I4980" s="782"/>
      <c r="J4980" s="1398"/>
      <c r="L4980" s="1399"/>
      <c r="R4980" s="1213"/>
      <c r="S4980" s="1213"/>
    </row>
    <row r="4981" spans="1:19" ht="9.75" hidden="1" customHeight="1">
      <c r="A4981" s="1145"/>
      <c r="B4981" s="1145"/>
      <c r="C4981" s="1144"/>
      <c r="D4981" s="1147"/>
      <c r="E4981" s="1149"/>
      <c r="F4981" s="1213"/>
      <c r="G4981" s="1149"/>
      <c r="H4981" s="1238"/>
      <c r="I4981" s="782"/>
      <c r="J4981" s="1398"/>
      <c r="L4981" s="1399"/>
      <c r="R4981" s="1213"/>
      <c r="S4981" s="1213"/>
    </row>
    <row r="4982" spans="1:19" ht="9.75" hidden="1" customHeight="1">
      <c r="A4982" s="1145"/>
      <c r="B4982" s="1145"/>
      <c r="C4982" s="1144"/>
      <c r="D4982" s="1147"/>
      <c r="E4982" s="1149"/>
      <c r="F4982" s="1214"/>
      <c r="G4982" s="1149"/>
      <c r="H4982" s="1238"/>
      <c r="I4982" s="782"/>
      <c r="J4982" s="1398"/>
      <c r="L4982" s="1399"/>
      <c r="R4982" s="1214"/>
      <c r="S4982" s="1214"/>
    </row>
    <row r="4983" spans="1:19" ht="9.75" hidden="1" customHeight="1">
      <c r="A4983" s="1145"/>
      <c r="B4983" s="1145"/>
      <c r="C4983" s="1144"/>
      <c r="D4983" s="1147"/>
      <c r="E4983" s="1149"/>
      <c r="F4983" s="1212"/>
      <c r="G4983" s="1149">
        <f>+L4983</f>
        <v>0</v>
      </c>
      <c r="H4983" s="1238">
        <f>E4983*G4983</f>
        <v>0</v>
      </c>
      <c r="I4983" s="782"/>
      <c r="J4983" s="1397">
        <f>+F4983</f>
        <v>0</v>
      </c>
      <c r="L4983" s="1399">
        <f>J4983*$L$3</f>
        <v>0</v>
      </c>
      <c r="R4983" s="1212"/>
      <c r="S4983" s="1212"/>
    </row>
    <row r="4984" spans="1:19" ht="9.75" hidden="1" customHeight="1">
      <c r="A4984" s="1145"/>
      <c r="B4984" s="1145"/>
      <c r="C4984" s="1144"/>
      <c r="D4984" s="1147"/>
      <c r="E4984" s="1149"/>
      <c r="F4984" s="1213"/>
      <c r="G4984" s="1149"/>
      <c r="H4984" s="1238"/>
      <c r="I4984" s="782"/>
      <c r="J4984" s="1398"/>
      <c r="L4984" s="1399"/>
      <c r="R4984" s="1213"/>
      <c r="S4984" s="1213"/>
    </row>
    <row r="4985" spans="1:19" ht="9.75" hidden="1" customHeight="1">
      <c r="A4985" s="1145"/>
      <c r="B4985" s="1145"/>
      <c r="C4985" s="1144"/>
      <c r="D4985" s="1147"/>
      <c r="E4985" s="1149"/>
      <c r="F4985" s="1213"/>
      <c r="G4985" s="1149"/>
      <c r="H4985" s="1238"/>
      <c r="I4985" s="782"/>
      <c r="J4985" s="1398"/>
      <c r="L4985" s="1399"/>
      <c r="R4985" s="1213"/>
      <c r="S4985" s="1213"/>
    </row>
    <row r="4986" spans="1:19" ht="9.75" hidden="1" customHeight="1">
      <c r="A4986" s="1145"/>
      <c r="B4986" s="1145"/>
      <c r="C4986" s="1144"/>
      <c r="D4986" s="1147"/>
      <c r="E4986" s="1149"/>
      <c r="F4986" s="1213"/>
      <c r="G4986" s="1149"/>
      <c r="H4986" s="1238"/>
      <c r="I4986" s="782"/>
      <c r="J4986" s="1398"/>
      <c r="L4986" s="1399"/>
      <c r="R4986" s="1213"/>
      <c r="S4986" s="1213"/>
    </row>
    <row r="4987" spans="1:19" ht="9.75" hidden="1" customHeight="1">
      <c r="A4987" s="1145"/>
      <c r="B4987" s="1145"/>
      <c r="C4987" s="1144"/>
      <c r="D4987" s="1147"/>
      <c r="E4987" s="1149"/>
      <c r="F4987" s="1214"/>
      <c r="G4987" s="1149"/>
      <c r="H4987" s="1238"/>
      <c r="I4987" s="782"/>
      <c r="J4987" s="1398"/>
      <c r="L4987" s="1399"/>
      <c r="R4987" s="1214"/>
      <c r="S4987" s="1214"/>
    </row>
    <row r="4988" spans="1:19" ht="9.75" hidden="1" customHeight="1">
      <c r="A4988" s="1145"/>
      <c r="B4988" s="1145"/>
      <c r="C4988" s="1144"/>
      <c r="D4988" s="1147"/>
      <c r="E4988" s="1149"/>
      <c r="F4988" s="1212"/>
      <c r="G4988" s="1149">
        <f>+L4988</f>
        <v>0</v>
      </c>
      <c r="H4988" s="1238">
        <f>E4988*G4988</f>
        <v>0</v>
      </c>
      <c r="I4988" s="782"/>
      <c r="J4988" s="1397">
        <f>+F4988</f>
        <v>0</v>
      </c>
      <c r="L4988" s="1399">
        <f>J4988*$L$3</f>
        <v>0</v>
      </c>
      <c r="R4988" s="1212"/>
      <c r="S4988" s="1212"/>
    </row>
    <row r="4989" spans="1:19" ht="9.75" hidden="1" customHeight="1">
      <c r="A4989" s="1145"/>
      <c r="B4989" s="1145"/>
      <c r="C4989" s="1144"/>
      <c r="D4989" s="1147"/>
      <c r="E4989" s="1149"/>
      <c r="F4989" s="1213"/>
      <c r="G4989" s="1149"/>
      <c r="H4989" s="1238"/>
      <c r="I4989" s="782"/>
      <c r="J4989" s="1398"/>
      <c r="L4989" s="1399"/>
      <c r="R4989" s="1213"/>
      <c r="S4989" s="1213"/>
    </row>
    <row r="4990" spans="1:19" ht="9.75" hidden="1" customHeight="1">
      <c r="A4990" s="1145"/>
      <c r="B4990" s="1145"/>
      <c r="C4990" s="1144"/>
      <c r="D4990" s="1147"/>
      <c r="E4990" s="1149"/>
      <c r="F4990" s="1213"/>
      <c r="G4990" s="1149"/>
      <c r="H4990" s="1238"/>
      <c r="I4990" s="782"/>
      <c r="J4990" s="1398"/>
      <c r="L4990" s="1399"/>
      <c r="R4990" s="1213"/>
      <c r="S4990" s="1213"/>
    </row>
    <row r="4991" spans="1:19" ht="9.75" hidden="1" customHeight="1">
      <c r="A4991" s="1145"/>
      <c r="B4991" s="1145"/>
      <c r="C4991" s="1144"/>
      <c r="D4991" s="1147"/>
      <c r="E4991" s="1149"/>
      <c r="F4991" s="1213"/>
      <c r="G4991" s="1149"/>
      <c r="H4991" s="1238"/>
      <c r="I4991" s="782"/>
      <c r="J4991" s="1398"/>
      <c r="L4991" s="1399"/>
      <c r="R4991" s="1213"/>
      <c r="S4991" s="1213"/>
    </row>
    <row r="4992" spans="1:19" ht="9.75" hidden="1" customHeight="1">
      <c r="A4992" s="1145"/>
      <c r="B4992" s="1145"/>
      <c r="C4992" s="1144"/>
      <c r="D4992" s="1147"/>
      <c r="E4992" s="1149"/>
      <c r="F4992" s="1214"/>
      <c r="G4992" s="1149"/>
      <c r="H4992" s="1238"/>
      <c r="I4992" s="782"/>
      <c r="J4992" s="1398"/>
      <c r="L4992" s="1399"/>
      <c r="R4992" s="1214"/>
      <c r="S4992" s="1214"/>
    </row>
    <row r="4993" spans="1:19" ht="9.75" hidden="1" customHeight="1">
      <c r="A4993" s="1145"/>
      <c r="B4993" s="1145"/>
      <c r="C4993" s="1144"/>
      <c r="D4993" s="1147"/>
      <c r="E4993" s="1149"/>
      <c r="F4993" s="1212"/>
      <c r="G4993" s="1149">
        <f>+L4993</f>
        <v>0</v>
      </c>
      <c r="H4993" s="1238">
        <f>E4993*G4993</f>
        <v>0</v>
      </c>
      <c r="I4993" s="782"/>
      <c r="J4993" s="1397">
        <f>+F4993</f>
        <v>0</v>
      </c>
      <c r="L4993" s="1399">
        <f>J4993*$L$3</f>
        <v>0</v>
      </c>
      <c r="R4993" s="1212"/>
      <c r="S4993" s="1212"/>
    </row>
    <row r="4994" spans="1:19" ht="9.75" hidden="1" customHeight="1">
      <c r="A4994" s="1145"/>
      <c r="B4994" s="1145"/>
      <c r="C4994" s="1144"/>
      <c r="D4994" s="1147"/>
      <c r="E4994" s="1149"/>
      <c r="F4994" s="1213"/>
      <c r="G4994" s="1149"/>
      <c r="H4994" s="1238"/>
      <c r="I4994" s="782"/>
      <c r="J4994" s="1398"/>
      <c r="L4994" s="1399"/>
      <c r="R4994" s="1213"/>
      <c r="S4994" s="1213"/>
    </row>
    <row r="4995" spans="1:19" ht="9.75" hidden="1" customHeight="1">
      <c r="A4995" s="1145"/>
      <c r="B4995" s="1145"/>
      <c r="C4995" s="1144"/>
      <c r="D4995" s="1147"/>
      <c r="E4995" s="1149"/>
      <c r="F4995" s="1213"/>
      <c r="G4995" s="1149"/>
      <c r="H4995" s="1238"/>
      <c r="I4995" s="782"/>
      <c r="J4995" s="1398"/>
      <c r="L4995" s="1399"/>
      <c r="R4995" s="1213"/>
      <c r="S4995" s="1213"/>
    </row>
    <row r="4996" spans="1:19" ht="9.75" hidden="1" customHeight="1">
      <c r="A4996" s="1145"/>
      <c r="B4996" s="1145"/>
      <c r="C4996" s="1144"/>
      <c r="D4996" s="1147"/>
      <c r="E4996" s="1149"/>
      <c r="F4996" s="1213"/>
      <c r="G4996" s="1149"/>
      <c r="H4996" s="1238"/>
      <c r="I4996" s="782"/>
      <c r="J4996" s="1398"/>
      <c r="L4996" s="1399"/>
      <c r="R4996" s="1213"/>
      <c r="S4996" s="1213"/>
    </row>
    <row r="4997" spans="1:19" ht="9.75" hidden="1" customHeight="1">
      <c r="A4997" s="1145"/>
      <c r="B4997" s="1145"/>
      <c r="C4997" s="1144"/>
      <c r="D4997" s="1147"/>
      <c r="E4997" s="1149"/>
      <c r="F4997" s="1214"/>
      <c r="G4997" s="1149"/>
      <c r="H4997" s="1238"/>
      <c r="I4997" s="782"/>
      <c r="J4997" s="1398"/>
      <c r="L4997" s="1399"/>
      <c r="R4997" s="1214"/>
      <c r="S4997" s="1214"/>
    </row>
    <row r="4998" spans="1:19" ht="9.75" hidden="1" customHeight="1">
      <c r="A4998" s="1145"/>
      <c r="B4998" s="1145"/>
      <c r="C4998" s="1415"/>
      <c r="D4998" s="1147"/>
      <c r="E4998" s="1149"/>
      <c r="F4998" s="1212"/>
      <c r="G4998" s="1149">
        <f>+L4998</f>
        <v>0</v>
      </c>
      <c r="H4998" s="1238">
        <f>E4998*G4998</f>
        <v>0</v>
      </c>
      <c r="I4998" s="782"/>
      <c r="J4998" s="1397">
        <f>+F4998</f>
        <v>0</v>
      </c>
      <c r="L4998" s="1399">
        <f>J4998*$L$3</f>
        <v>0</v>
      </c>
      <c r="R4998" s="1212"/>
      <c r="S4998" s="1212"/>
    </row>
    <row r="4999" spans="1:19" ht="9.75" hidden="1" customHeight="1">
      <c r="A4999" s="1145"/>
      <c r="B4999" s="1145"/>
      <c r="C4999" s="1415"/>
      <c r="D4999" s="1147"/>
      <c r="E4999" s="1149"/>
      <c r="F4999" s="1213"/>
      <c r="G4999" s="1149"/>
      <c r="H4999" s="1238"/>
      <c r="I4999" s="782"/>
      <c r="J4999" s="1398"/>
      <c r="L4999" s="1399"/>
      <c r="R4999" s="1213"/>
      <c r="S4999" s="1213"/>
    </row>
    <row r="5000" spans="1:19" ht="9.75" hidden="1" customHeight="1">
      <c r="A5000" s="1145"/>
      <c r="B5000" s="1145"/>
      <c r="C5000" s="1415"/>
      <c r="D5000" s="1147"/>
      <c r="E5000" s="1149"/>
      <c r="F5000" s="1213"/>
      <c r="G5000" s="1149"/>
      <c r="H5000" s="1238"/>
      <c r="I5000" s="782"/>
      <c r="J5000" s="1398"/>
      <c r="L5000" s="1399"/>
      <c r="R5000" s="1213"/>
      <c r="S5000" s="1213"/>
    </row>
    <row r="5001" spans="1:19" ht="9.75" hidden="1" customHeight="1">
      <c r="A5001" s="1145"/>
      <c r="B5001" s="1145"/>
      <c r="C5001" s="1415"/>
      <c r="D5001" s="1147"/>
      <c r="E5001" s="1149"/>
      <c r="F5001" s="1213"/>
      <c r="G5001" s="1149"/>
      <c r="H5001" s="1238"/>
      <c r="I5001" s="782"/>
      <c r="J5001" s="1398"/>
      <c r="L5001" s="1399"/>
      <c r="R5001" s="1213"/>
      <c r="S5001" s="1213"/>
    </row>
    <row r="5002" spans="1:19" ht="9.75" hidden="1" customHeight="1">
      <c r="A5002" s="1145"/>
      <c r="B5002" s="1145"/>
      <c r="C5002" s="1415"/>
      <c r="D5002" s="1147"/>
      <c r="E5002" s="1149"/>
      <c r="F5002" s="1214"/>
      <c r="G5002" s="1149"/>
      <c r="H5002" s="1238"/>
      <c r="I5002" s="782"/>
      <c r="J5002" s="1398"/>
      <c r="L5002" s="1399"/>
      <c r="R5002" s="1214"/>
      <c r="S5002" s="1214"/>
    </row>
    <row r="5003" spans="1:19" ht="9.75" hidden="1" customHeight="1">
      <c r="A5003" s="1145"/>
      <c r="B5003" s="1145"/>
      <c r="C5003" s="1415"/>
      <c r="D5003" s="1147"/>
      <c r="E5003" s="1149"/>
      <c r="F5003" s="1212"/>
      <c r="G5003" s="1149">
        <f>+L5003</f>
        <v>0</v>
      </c>
      <c r="H5003" s="1238">
        <f>E5003*G5003</f>
        <v>0</v>
      </c>
      <c r="I5003" s="782"/>
      <c r="J5003" s="1397">
        <f>+F5003</f>
        <v>0</v>
      </c>
      <c r="L5003" s="1399">
        <f>J5003*$L$3</f>
        <v>0</v>
      </c>
      <c r="R5003" s="1212"/>
      <c r="S5003" s="1212"/>
    </row>
    <row r="5004" spans="1:19" ht="9.75" hidden="1" customHeight="1">
      <c r="A5004" s="1145"/>
      <c r="B5004" s="1145"/>
      <c r="C5004" s="1415"/>
      <c r="D5004" s="1147"/>
      <c r="E5004" s="1149"/>
      <c r="F5004" s="1213"/>
      <c r="G5004" s="1149"/>
      <c r="H5004" s="1238"/>
      <c r="I5004" s="782"/>
      <c r="J5004" s="1398"/>
      <c r="L5004" s="1399"/>
      <c r="R5004" s="1213"/>
      <c r="S5004" s="1213"/>
    </row>
    <row r="5005" spans="1:19" ht="9.75" hidden="1" customHeight="1">
      <c r="A5005" s="1145"/>
      <c r="B5005" s="1145"/>
      <c r="C5005" s="1415"/>
      <c r="D5005" s="1147"/>
      <c r="E5005" s="1149"/>
      <c r="F5005" s="1213"/>
      <c r="G5005" s="1149"/>
      <c r="H5005" s="1238"/>
      <c r="I5005" s="782"/>
      <c r="J5005" s="1398"/>
      <c r="L5005" s="1399"/>
      <c r="R5005" s="1213"/>
      <c r="S5005" s="1213"/>
    </row>
    <row r="5006" spans="1:19" ht="9.75" hidden="1" customHeight="1">
      <c r="A5006" s="1145"/>
      <c r="B5006" s="1145"/>
      <c r="C5006" s="1415"/>
      <c r="D5006" s="1147"/>
      <c r="E5006" s="1149"/>
      <c r="F5006" s="1213"/>
      <c r="G5006" s="1149"/>
      <c r="H5006" s="1238"/>
      <c r="I5006" s="782"/>
      <c r="J5006" s="1398"/>
      <c r="L5006" s="1399"/>
      <c r="R5006" s="1213"/>
      <c r="S5006" s="1213"/>
    </row>
    <row r="5007" spans="1:19" ht="9.75" hidden="1" customHeight="1">
      <c r="A5007" s="1145"/>
      <c r="B5007" s="1145"/>
      <c r="C5007" s="1415"/>
      <c r="D5007" s="1147"/>
      <c r="E5007" s="1149"/>
      <c r="F5007" s="1214"/>
      <c r="G5007" s="1149"/>
      <c r="H5007" s="1238"/>
      <c r="I5007" s="782"/>
      <c r="J5007" s="1398"/>
      <c r="L5007" s="1399"/>
      <c r="R5007" s="1214"/>
      <c r="S5007" s="1214"/>
    </row>
    <row r="5008" spans="1:19" ht="9.75" hidden="1" customHeight="1">
      <c r="A5008" s="1145"/>
      <c r="B5008" s="1145"/>
      <c r="C5008" s="1144"/>
      <c r="D5008" s="1147"/>
      <c r="E5008" s="1149"/>
      <c r="F5008" s="1212"/>
      <c r="G5008" s="1149">
        <f>+L5008</f>
        <v>0</v>
      </c>
      <c r="H5008" s="1238">
        <f>E5008*G5008</f>
        <v>0</v>
      </c>
      <c r="I5008" s="782"/>
      <c r="J5008" s="1397">
        <f>+F5008</f>
        <v>0</v>
      </c>
      <c r="L5008" s="1399">
        <f>J5008*$L$3</f>
        <v>0</v>
      </c>
      <c r="R5008" s="1212"/>
      <c r="S5008" s="1212"/>
    </row>
    <row r="5009" spans="1:19" ht="9.75" hidden="1" customHeight="1">
      <c r="A5009" s="1145"/>
      <c r="B5009" s="1145"/>
      <c r="C5009" s="1144"/>
      <c r="D5009" s="1147"/>
      <c r="E5009" s="1149"/>
      <c r="F5009" s="1213"/>
      <c r="G5009" s="1149"/>
      <c r="H5009" s="1238"/>
      <c r="I5009" s="782"/>
      <c r="J5009" s="1398"/>
      <c r="L5009" s="1399"/>
      <c r="R5009" s="1213"/>
      <c r="S5009" s="1213"/>
    </row>
    <row r="5010" spans="1:19" ht="9.75" hidden="1" customHeight="1">
      <c r="A5010" s="1145"/>
      <c r="B5010" s="1145"/>
      <c r="C5010" s="1144"/>
      <c r="D5010" s="1147"/>
      <c r="E5010" s="1149"/>
      <c r="F5010" s="1213"/>
      <c r="G5010" s="1149"/>
      <c r="H5010" s="1238"/>
      <c r="I5010" s="782"/>
      <c r="J5010" s="1398"/>
      <c r="L5010" s="1399"/>
      <c r="R5010" s="1213"/>
      <c r="S5010" s="1213"/>
    </row>
    <row r="5011" spans="1:19" ht="9.75" hidden="1" customHeight="1">
      <c r="A5011" s="1145"/>
      <c r="B5011" s="1145"/>
      <c r="C5011" s="1144"/>
      <c r="D5011" s="1147"/>
      <c r="E5011" s="1149"/>
      <c r="F5011" s="1213"/>
      <c r="G5011" s="1149"/>
      <c r="H5011" s="1238"/>
      <c r="I5011" s="782"/>
      <c r="J5011" s="1398"/>
      <c r="L5011" s="1399"/>
      <c r="R5011" s="1213"/>
      <c r="S5011" s="1213"/>
    </row>
    <row r="5012" spans="1:19" ht="9.75" hidden="1" customHeight="1">
      <c r="A5012" s="1145"/>
      <c r="B5012" s="1145"/>
      <c r="C5012" s="1144"/>
      <c r="D5012" s="1147"/>
      <c r="E5012" s="1149"/>
      <c r="F5012" s="1214"/>
      <c r="G5012" s="1149"/>
      <c r="H5012" s="1238"/>
      <c r="I5012" s="782"/>
      <c r="J5012" s="1398"/>
      <c r="L5012" s="1399"/>
      <c r="R5012" s="1214"/>
      <c r="S5012" s="1214"/>
    </row>
    <row r="5013" spans="1:19" ht="9.75" hidden="1" customHeight="1">
      <c r="A5013" s="1145"/>
      <c r="B5013" s="1145"/>
      <c r="C5013" s="1144"/>
      <c r="D5013" s="1147"/>
      <c r="E5013" s="1149"/>
      <c r="F5013" s="1212"/>
      <c r="G5013" s="1149">
        <f>+L5013</f>
        <v>0</v>
      </c>
      <c r="H5013" s="1238">
        <f>E5013*G5013</f>
        <v>0</v>
      </c>
      <c r="I5013" s="782"/>
      <c r="J5013" s="1397">
        <f>+F5013</f>
        <v>0</v>
      </c>
      <c r="L5013" s="1399">
        <f>J5013*$L$3</f>
        <v>0</v>
      </c>
      <c r="R5013" s="1212"/>
      <c r="S5013" s="1212"/>
    </row>
    <row r="5014" spans="1:19" ht="9.75" hidden="1" customHeight="1">
      <c r="A5014" s="1145"/>
      <c r="B5014" s="1145"/>
      <c r="C5014" s="1144"/>
      <c r="D5014" s="1147"/>
      <c r="E5014" s="1149"/>
      <c r="F5014" s="1213"/>
      <c r="G5014" s="1149"/>
      <c r="H5014" s="1238"/>
      <c r="I5014" s="782"/>
      <c r="J5014" s="1398"/>
      <c r="L5014" s="1399"/>
      <c r="R5014" s="1213"/>
      <c r="S5014" s="1213"/>
    </row>
    <row r="5015" spans="1:19" ht="9.75" hidden="1" customHeight="1">
      <c r="A5015" s="1145"/>
      <c r="B5015" s="1145"/>
      <c r="C5015" s="1144"/>
      <c r="D5015" s="1147"/>
      <c r="E5015" s="1149"/>
      <c r="F5015" s="1213"/>
      <c r="G5015" s="1149"/>
      <c r="H5015" s="1238"/>
      <c r="I5015" s="782"/>
      <c r="J5015" s="1398"/>
      <c r="L5015" s="1399"/>
      <c r="R5015" s="1213"/>
      <c r="S5015" s="1213"/>
    </row>
    <row r="5016" spans="1:19" ht="9.75" hidden="1" customHeight="1">
      <c r="A5016" s="1145"/>
      <c r="B5016" s="1145"/>
      <c r="C5016" s="1144"/>
      <c r="D5016" s="1147"/>
      <c r="E5016" s="1149"/>
      <c r="F5016" s="1213"/>
      <c r="G5016" s="1149"/>
      <c r="H5016" s="1238"/>
      <c r="I5016" s="782"/>
      <c r="J5016" s="1398"/>
      <c r="L5016" s="1399"/>
      <c r="R5016" s="1213"/>
      <c r="S5016" s="1213"/>
    </row>
    <row r="5017" spans="1:19" ht="9.75" hidden="1" customHeight="1">
      <c r="A5017" s="1145"/>
      <c r="B5017" s="1145"/>
      <c r="C5017" s="1144"/>
      <c r="D5017" s="1147"/>
      <c r="E5017" s="1149"/>
      <c r="F5017" s="1214"/>
      <c r="G5017" s="1149"/>
      <c r="H5017" s="1238"/>
      <c r="I5017" s="782"/>
      <c r="J5017" s="1398"/>
      <c r="L5017" s="1399"/>
      <c r="R5017" s="1214"/>
      <c r="S5017" s="1214"/>
    </row>
    <row r="5018" spans="1:19" ht="9.75" hidden="1" customHeight="1">
      <c r="A5018" s="1145"/>
      <c r="B5018" s="1145"/>
      <c r="C5018" s="1144"/>
      <c r="D5018" s="1147"/>
      <c r="E5018" s="1149"/>
      <c r="F5018" s="1212"/>
      <c r="G5018" s="1149">
        <f>+L5018</f>
        <v>0</v>
      </c>
      <c r="H5018" s="1238">
        <f>E5018*G5018</f>
        <v>0</v>
      </c>
      <c r="I5018" s="782"/>
      <c r="J5018" s="1397">
        <f>+F5018</f>
        <v>0</v>
      </c>
      <c r="L5018" s="1399">
        <f>J5018*$L$3</f>
        <v>0</v>
      </c>
      <c r="R5018" s="1212"/>
      <c r="S5018" s="1212"/>
    </row>
    <row r="5019" spans="1:19" ht="9.75" hidden="1" customHeight="1">
      <c r="A5019" s="1145"/>
      <c r="B5019" s="1145"/>
      <c r="C5019" s="1144"/>
      <c r="D5019" s="1147"/>
      <c r="E5019" s="1149"/>
      <c r="F5019" s="1213"/>
      <c r="G5019" s="1149"/>
      <c r="H5019" s="1238"/>
      <c r="I5019" s="782"/>
      <c r="J5019" s="1398"/>
      <c r="L5019" s="1399"/>
      <c r="R5019" s="1213"/>
      <c r="S5019" s="1213"/>
    </row>
    <row r="5020" spans="1:19" ht="9.75" hidden="1" customHeight="1">
      <c r="A5020" s="1145"/>
      <c r="B5020" s="1145"/>
      <c r="C5020" s="1144"/>
      <c r="D5020" s="1147"/>
      <c r="E5020" s="1149"/>
      <c r="F5020" s="1213"/>
      <c r="G5020" s="1149"/>
      <c r="H5020" s="1238"/>
      <c r="I5020" s="782"/>
      <c r="J5020" s="1398"/>
      <c r="L5020" s="1399"/>
      <c r="R5020" s="1213"/>
      <c r="S5020" s="1213"/>
    </row>
    <row r="5021" spans="1:19" ht="9.75" hidden="1" customHeight="1">
      <c r="A5021" s="1145"/>
      <c r="B5021" s="1145"/>
      <c r="C5021" s="1144"/>
      <c r="D5021" s="1147"/>
      <c r="E5021" s="1149"/>
      <c r="F5021" s="1213"/>
      <c r="G5021" s="1149"/>
      <c r="H5021" s="1238"/>
      <c r="I5021" s="782"/>
      <c r="J5021" s="1398"/>
      <c r="L5021" s="1399"/>
      <c r="R5021" s="1213"/>
      <c r="S5021" s="1213"/>
    </row>
    <row r="5022" spans="1:19" ht="9.75" hidden="1" customHeight="1">
      <c r="A5022" s="1145"/>
      <c r="B5022" s="1145"/>
      <c r="C5022" s="1144"/>
      <c r="D5022" s="1147"/>
      <c r="E5022" s="1149"/>
      <c r="F5022" s="1214"/>
      <c r="G5022" s="1149"/>
      <c r="H5022" s="1238"/>
      <c r="I5022" s="782"/>
      <c r="J5022" s="1398"/>
      <c r="L5022" s="1399"/>
      <c r="R5022" s="1214"/>
      <c r="S5022" s="1214"/>
    </row>
    <row r="5023" spans="1:19" ht="9.75" hidden="1" customHeight="1">
      <c r="A5023" s="1145"/>
      <c r="B5023" s="1145"/>
      <c r="C5023" s="1144"/>
      <c r="D5023" s="1147"/>
      <c r="E5023" s="1149"/>
      <c r="F5023" s="1212"/>
      <c r="G5023" s="1149">
        <f>+L5023</f>
        <v>0</v>
      </c>
      <c r="H5023" s="1238">
        <f>E5023*G5023</f>
        <v>0</v>
      </c>
      <c r="I5023" s="782"/>
      <c r="J5023" s="1397">
        <f>+F5023</f>
        <v>0</v>
      </c>
      <c r="L5023" s="1399">
        <f>J5023*$L$3</f>
        <v>0</v>
      </c>
      <c r="R5023" s="1212"/>
      <c r="S5023" s="1212"/>
    </row>
    <row r="5024" spans="1:19" ht="9.75" hidden="1" customHeight="1">
      <c r="A5024" s="1145"/>
      <c r="B5024" s="1145"/>
      <c r="C5024" s="1144"/>
      <c r="D5024" s="1147"/>
      <c r="E5024" s="1149"/>
      <c r="F5024" s="1213"/>
      <c r="G5024" s="1149"/>
      <c r="H5024" s="1238"/>
      <c r="I5024" s="782"/>
      <c r="J5024" s="1398"/>
      <c r="L5024" s="1399"/>
      <c r="R5024" s="1213"/>
      <c r="S5024" s="1213"/>
    </row>
    <row r="5025" spans="1:19" ht="9.75" hidden="1" customHeight="1">
      <c r="A5025" s="1145"/>
      <c r="B5025" s="1145"/>
      <c r="C5025" s="1144"/>
      <c r="D5025" s="1147"/>
      <c r="E5025" s="1149"/>
      <c r="F5025" s="1213"/>
      <c r="G5025" s="1149"/>
      <c r="H5025" s="1238"/>
      <c r="I5025" s="782"/>
      <c r="J5025" s="1398"/>
      <c r="L5025" s="1399"/>
      <c r="R5025" s="1213"/>
      <c r="S5025" s="1213"/>
    </row>
    <row r="5026" spans="1:19" ht="9.75" hidden="1" customHeight="1">
      <c r="A5026" s="1145"/>
      <c r="B5026" s="1145"/>
      <c r="C5026" s="1144"/>
      <c r="D5026" s="1147"/>
      <c r="E5026" s="1149"/>
      <c r="F5026" s="1213"/>
      <c r="G5026" s="1149"/>
      <c r="H5026" s="1238"/>
      <c r="I5026" s="782"/>
      <c r="J5026" s="1398"/>
      <c r="L5026" s="1399"/>
      <c r="R5026" s="1213"/>
      <c r="S5026" s="1213"/>
    </row>
    <row r="5027" spans="1:19" ht="9.75" hidden="1" customHeight="1">
      <c r="A5027" s="1145"/>
      <c r="B5027" s="1145"/>
      <c r="C5027" s="1144"/>
      <c r="D5027" s="1147"/>
      <c r="E5027" s="1149"/>
      <c r="F5027" s="1214"/>
      <c r="G5027" s="1149"/>
      <c r="H5027" s="1238"/>
      <c r="I5027" s="782"/>
      <c r="J5027" s="1398"/>
      <c r="L5027" s="1399"/>
      <c r="R5027" s="1214"/>
      <c r="S5027" s="1214"/>
    </row>
    <row r="5028" spans="1:19" ht="9.75" hidden="1" customHeight="1">
      <c r="A5028" s="1145"/>
      <c r="B5028" s="1145"/>
      <c r="C5028" s="1144"/>
      <c r="D5028" s="1147"/>
      <c r="E5028" s="1149"/>
      <c r="F5028" s="1212"/>
      <c r="G5028" s="1149">
        <f>+L5028</f>
        <v>0</v>
      </c>
      <c r="H5028" s="1238">
        <f>E5028*G5028</f>
        <v>0</v>
      </c>
      <c r="I5028" s="782"/>
      <c r="J5028" s="1397">
        <f>+F5028</f>
        <v>0</v>
      </c>
      <c r="L5028" s="1399">
        <f>J5028*$L$3</f>
        <v>0</v>
      </c>
      <c r="R5028" s="1212"/>
      <c r="S5028" s="1212"/>
    </row>
    <row r="5029" spans="1:19" ht="9.75" hidden="1" customHeight="1">
      <c r="A5029" s="1145"/>
      <c r="B5029" s="1145"/>
      <c r="C5029" s="1144"/>
      <c r="D5029" s="1147"/>
      <c r="E5029" s="1149"/>
      <c r="F5029" s="1213"/>
      <c r="G5029" s="1149"/>
      <c r="H5029" s="1238"/>
      <c r="I5029" s="782"/>
      <c r="J5029" s="1398"/>
      <c r="L5029" s="1399"/>
      <c r="R5029" s="1213"/>
      <c r="S5029" s="1213"/>
    </row>
    <row r="5030" spans="1:19" ht="9.75" hidden="1" customHeight="1">
      <c r="A5030" s="1145"/>
      <c r="B5030" s="1145"/>
      <c r="C5030" s="1144"/>
      <c r="D5030" s="1147"/>
      <c r="E5030" s="1149"/>
      <c r="F5030" s="1213"/>
      <c r="G5030" s="1149"/>
      <c r="H5030" s="1238"/>
      <c r="I5030" s="782"/>
      <c r="J5030" s="1398"/>
      <c r="L5030" s="1399"/>
      <c r="R5030" s="1213"/>
      <c r="S5030" s="1213"/>
    </row>
    <row r="5031" spans="1:19" ht="9.75" hidden="1" customHeight="1">
      <c r="A5031" s="1145"/>
      <c r="B5031" s="1145"/>
      <c r="C5031" s="1144"/>
      <c r="D5031" s="1147"/>
      <c r="E5031" s="1149"/>
      <c r="F5031" s="1213"/>
      <c r="G5031" s="1149"/>
      <c r="H5031" s="1238"/>
      <c r="I5031" s="782"/>
      <c r="J5031" s="1398"/>
      <c r="L5031" s="1399"/>
      <c r="R5031" s="1213"/>
      <c r="S5031" s="1213"/>
    </row>
    <row r="5032" spans="1:19" ht="9.75" hidden="1" customHeight="1">
      <c r="A5032" s="1145"/>
      <c r="B5032" s="1145"/>
      <c r="C5032" s="1144"/>
      <c r="D5032" s="1147"/>
      <c r="E5032" s="1149"/>
      <c r="F5032" s="1214"/>
      <c r="G5032" s="1149"/>
      <c r="H5032" s="1238"/>
      <c r="I5032" s="782"/>
      <c r="J5032" s="1398"/>
      <c r="L5032" s="1399"/>
      <c r="R5032" s="1214"/>
      <c r="S5032" s="1214"/>
    </row>
    <row r="5033" spans="1:19" ht="9.75" hidden="1" customHeight="1">
      <c r="A5033" s="1145"/>
      <c r="B5033" s="1145"/>
      <c r="C5033" s="1144"/>
      <c r="D5033" s="1147"/>
      <c r="E5033" s="1149"/>
      <c r="F5033" s="1212"/>
      <c r="G5033" s="1149">
        <f>+L5033</f>
        <v>0</v>
      </c>
      <c r="H5033" s="1238">
        <f>E5033*G5033</f>
        <v>0</v>
      </c>
      <c r="I5033" s="782"/>
      <c r="J5033" s="1397">
        <f>+F5033</f>
        <v>0</v>
      </c>
      <c r="L5033" s="1399">
        <f>J5033*$L$3</f>
        <v>0</v>
      </c>
      <c r="R5033" s="1212"/>
      <c r="S5033" s="1212"/>
    </row>
    <row r="5034" spans="1:19" ht="9.75" hidden="1" customHeight="1">
      <c r="A5034" s="1145"/>
      <c r="B5034" s="1145"/>
      <c r="C5034" s="1144"/>
      <c r="D5034" s="1147"/>
      <c r="E5034" s="1149"/>
      <c r="F5034" s="1213"/>
      <c r="G5034" s="1149"/>
      <c r="H5034" s="1238"/>
      <c r="I5034" s="782"/>
      <c r="J5034" s="1398"/>
      <c r="L5034" s="1399"/>
      <c r="R5034" s="1213"/>
      <c r="S5034" s="1213"/>
    </row>
    <row r="5035" spans="1:19" ht="9.75" hidden="1" customHeight="1">
      <c r="A5035" s="1145"/>
      <c r="B5035" s="1145"/>
      <c r="C5035" s="1144"/>
      <c r="D5035" s="1147"/>
      <c r="E5035" s="1149"/>
      <c r="F5035" s="1213"/>
      <c r="G5035" s="1149"/>
      <c r="H5035" s="1238"/>
      <c r="I5035" s="782"/>
      <c r="J5035" s="1398"/>
      <c r="L5035" s="1399"/>
      <c r="R5035" s="1213"/>
      <c r="S5035" s="1213"/>
    </row>
    <row r="5036" spans="1:19" ht="9.75" hidden="1" customHeight="1">
      <c r="A5036" s="1145"/>
      <c r="B5036" s="1145"/>
      <c r="C5036" s="1144"/>
      <c r="D5036" s="1147"/>
      <c r="E5036" s="1149"/>
      <c r="F5036" s="1213"/>
      <c r="G5036" s="1149"/>
      <c r="H5036" s="1238"/>
      <c r="I5036" s="782"/>
      <c r="J5036" s="1398"/>
      <c r="L5036" s="1399"/>
      <c r="R5036" s="1213"/>
      <c r="S5036" s="1213"/>
    </row>
    <row r="5037" spans="1:19" ht="9.75" hidden="1" customHeight="1">
      <c r="A5037" s="1145"/>
      <c r="B5037" s="1145"/>
      <c r="C5037" s="1144"/>
      <c r="D5037" s="1147"/>
      <c r="E5037" s="1149"/>
      <c r="F5037" s="1214"/>
      <c r="G5037" s="1149"/>
      <c r="H5037" s="1238"/>
      <c r="I5037" s="782"/>
      <c r="J5037" s="1398"/>
      <c r="L5037" s="1399"/>
      <c r="R5037" s="1214"/>
      <c r="S5037" s="1214"/>
    </row>
    <row r="5038" spans="1:19" ht="9.75" hidden="1" customHeight="1">
      <c r="A5038" s="1145"/>
      <c r="B5038" s="1145"/>
      <c r="C5038" s="1144"/>
      <c r="D5038" s="1147"/>
      <c r="E5038" s="1149"/>
      <c r="F5038" s="1212"/>
      <c r="G5038" s="1149">
        <f>+L5038</f>
        <v>0</v>
      </c>
      <c r="H5038" s="1238">
        <f>E5038*G5038</f>
        <v>0</v>
      </c>
      <c r="I5038" s="782"/>
      <c r="J5038" s="1397">
        <f>+F5038</f>
        <v>0</v>
      </c>
      <c r="L5038" s="1399">
        <f>J5038*$L$3</f>
        <v>0</v>
      </c>
      <c r="R5038" s="1212"/>
      <c r="S5038" s="1212"/>
    </row>
    <row r="5039" spans="1:19" ht="9.75" hidden="1" customHeight="1">
      <c r="A5039" s="1145"/>
      <c r="B5039" s="1145"/>
      <c r="C5039" s="1144"/>
      <c r="D5039" s="1147"/>
      <c r="E5039" s="1149"/>
      <c r="F5039" s="1213"/>
      <c r="G5039" s="1149"/>
      <c r="H5039" s="1238"/>
      <c r="I5039" s="782"/>
      <c r="J5039" s="1398"/>
      <c r="L5039" s="1399"/>
      <c r="R5039" s="1213"/>
      <c r="S5039" s="1213"/>
    </row>
    <row r="5040" spans="1:19" ht="9.75" hidden="1" customHeight="1">
      <c r="A5040" s="1145"/>
      <c r="B5040" s="1145"/>
      <c r="C5040" s="1144"/>
      <c r="D5040" s="1147"/>
      <c r="E5040" s="1149"/>
      <c r="F5040" s="1213"/>
      <c r="G5040" s="1149"/>
      <c r="H5040" s="1238"/>
      <c r="I5040" s="782"/>
      <c r="J5040" s="1398"/>
      <c r="L5040" s="1399"/>
      <c r="R5040" s="1213"/>
      <c r="S5040" s="1213"/>
    </row>
    <row r="5041" spans="1:19" ht="9.75" hidden="1" customHeight="1">
      <c r="A5041" s="1145"/>
      <c r="B5041" s="1145"/>
      <c r="C5041" s="1144"/>
      <c r="D5041" s="1147"/>
      <c r="E5041" s="1149"/>
      <c r="F5041" s="1213"/>
      <c r="G5041" s="1149"/>
      <c r="H5041" s="1238"/>
      <c r="I5041" s="782"/>
      <c r="J5041" s="1398"/>
      <c r="L5041" s="1399"/>
      <c r="R5041" s="1213"/>
      <c r="S5041" s="1213"/>
    </row>
    <row r="5042" spans="1:19" ht="9.75" hidden="1" customHeight="1">
      <c r="A5042" s="1145"/>
      <c r="B5042" s="1145"/>
      <c r="C5042" s="1144"/>
      <c r="D5042" s="1147"/>
      <c r="E5042" s="1149"/>
      <c r="F5042" s="1214"/>
      <c r="G5042" s="1149"/>
      <c r="H5042" s="1238"/>
      <c r="I5042" s="782"/>
      <c r="J5042" s="1398"/>
      <c r="L5042" s="1399"/>
      <c r="R5042" s="1214"/>
      <c r="S5042" s="1214"/>
    </row>
    <row r="5043" spans="1:19" ht="9.75" hidden="1" customHeight="1">
      <c r="A5043" s="1145"/>
      <c r="B5043" s="1145"/>
      <c r="C5043" s="1144"/>
      <c r="D5043" s="1147"/>
      <c r="E5043" s="1149"/>
      <c r="F5043" s="1212"/>
      <c r="G5043" s="1149">
        <f>+L5043</f>
        <v>0</v>
      </c>
      <c r="H5043" s="1238">
        <f>E5043*G5043</f>
        <v>0</v>
      </c>
      <c r="I5043" s="782"/>
      <c r="J5043" s="1397">
        <f>+F5043</f>
        <v>0</v>
      </c>
      <c r="L5043" s="1399">
        <f>J5043*$L$3</f>
        <v>0</v>
      </c>
      <c r="R5043" s="1212"/>
      <c r="S5043" s="1212"/>
    </row>
    <row r="5044" spans="1:19" ht="9.75" hidden="1" customHeight="1">
      <c r="A5044" s="1145"/>
      <c r="B5044" s="1145"/>
      <c r="C5044" s="1144"/>
      <c r="D5044" s="1147"/>
      <c r="E5044" s="1149"/>
      <c r="F5044" s="1213"/>
      <c r="G5044" s="1149"/>
      <c r="H5044" s="1238"/>
      <c r="I5044" s="782"/>
      <c r="J5044" s="1398"/>
      <c r="L5044" s="1399"/>
      <c r="R5044" s="1213"/>
      <c r="S5044" s="1213"/>
    </row>
    <row r="5045" spans="1:19" ht="9.75" hidden="1" customHeight="1">
      <c r="A5045" s="1145"/>
      <c r="B5045" s="1145"/>
      <c r="C5045" s="1144"/>
      <c r="D5045" s="1147"/>
      <c r="E5045" s="1149"/>
      <c r="F5045" s="1213"/>
      <c r="G5045" s="1149"/>
      <c r="H5045" s="1238"/>
      <c r="I5045" s="782"/>
      <c r="J5045" s="1398"/>
      <c r="L5045" s="1399"/>
      <c r="R5045" s="1213"/>
      <c r="S5045" s="1213"/>
    </row>
    <row r="5046" spans="1:19" ht="9.75" hidden="1" customHeight="1">
      <c r="A5046" s="1145"/>
      <c r="B5046" s="1145"/>
      <c r="C5046" s="1144"/>
      <c r="D5046" s="1147"/>
      <c r="E5046" s="1149"/>
      <c r="F5046" s="1213"/>
      <c r="G5046" s="1149"/>
      <c r="H5046" s="1238"/>
      <c r="I5046" s="782"/>
      <c r="J5046" s="1398"/>
      <c r="L5046" s="1399"/>
      <c r="R5046" s="1213"/>
      <c r="S5046" s="1213"/>
    </row>
    <row r="5047" spans="1:19" ht="7.5" hidden="1" customHeight="1">
      <c r="A5047" s="1145"/>
      <c r="B5047" s="1145"/>
      <c r="C5047" s="1144"/>
      <c r="D5047" s="1147"/>
      <c r="E5047" s="1149"/>
      <c r="F5047" s="1214"/>
      <c r="G5047" s="1149"/>
      <c r="H5047" s="1238"/>
      <c r="I5047" s="782"/>
      <c r="J5047" s="1398"/>
      <c r="L5047" s="1399"/>
      <c r="R5047" s="1214"/>
      <c r="S5047" s="1214"/>
    </row>
    <row r="5048" spans="1:19" ht="9.75" hidden="1" customHeight="1">
      <c r="A5048" s="1145"/>
      <c r="B5048" s="1145"/>
      <c r="C5048" s="1144"/>
      <c r="D5048" s="1147"/>
      <c r="E5048" s="1149"/>
      <c r="F5048" s="1212"/>
      <c r="G5048" s="1149">
        <f>+L5048</f>
        <v>0</v>
      </c>
      <c r="H5048" s="1238">
        <f>E5048*G5048</f>
        <v>0</v>
      </c>
      <c r="I5048" s="782"/>
      <c r="J5048" s="1397">
        <f>+F5048</f>
        <v>0</v>
      </c>
      <c r="L5048" s="1399">
        <f>J5048*$L$3</f>
        <v>0</v>
      </c>
      <c r="R5048" s="1212"/>
      <c r="S5048" s="1212"/>
    </row>
    <row r="5049" spans="1:19" ht="9.75" hidden="1" customHeight="1">
      <c r="A5049" s="1145"/>
      <c r="B5049" s="1145"/>
      <c r="C5049" s="1144"/>
      <c r="D5049" s="1147"/>
      <c r="E5049" s="1149"/>
      <c r="F5049" s="1213"/>
      <c r="G5049" s="1149"/>
      <c r="H5049" s="1238"/>
      <c r="I5049" s="782"/>
      <c r="J5049" s="1398"/>
      <c r="L5049" s="1399"/>
      <c r="R5049" s="1213"/>
      <c r="S5049" s="1213"/>
    </row>
    <row r="5050" spans="1:19" ht="9.75" hidden="1" customHeight="1">
      <c r="A5050" s="1145"/>
      <c r="B5050" s="1145"/>
      <c r="C5050" s="1144"/>
      <c r="D5050" s="1147"/>
      <c r="E5050" s="1149"/>
      <c r="F5050" s="1213"/>
      <c r="G5050" s="1149"/>
      <c r="H5050" s="1238"/>
      <c r="I5050" s="782"/>
      <c r="J5050" s="1398"/>
      <c r="L5050" s="1399"/>
      <c r="R5050" s="1213"/>
      <c r="S5050" s="1213"/>
    </row>
    <row r="5051" spans="1:19" ht="9.75" hidden="1" customHeight="1">
      <c r="A5051" s="1145"/>
      <c r="B5051" s="1145"/>
      <c r="C5051" s="1144"/>
      <c r="D5051" s="1147"/>
      <c r="E5051" s="1149"/>
      <c r="F5051" s="1213"/>
      <c r="G5051" s="1149"/>
      <c r="H5051" s="1238"/>
      <c r="I5051" s="782"/>
      <c r="J5051" s="1398"/>
      <c r="L5051" s="1399"/>
      <c r="R5051" s="1213"/>
      <c r="S5051" s="1213"/>
    </row>
    <row r="5052" spans="1:19" ht="9.75" hidden="1" customHeight="1">
      <c r="A5052" s="1145"/>
      <c r="B5052" s="1145"/>
      <c r="C5052" s="1144"/>
      <c r="D5052" s="1147"/>
      <c r="E5052" s="1149"/>
      <c r="F5052" s="1214"/>
      <c r="G5052" s="1149"/>
      <c r="H5052" s="1238"/>
      <c r="I5052" s="782"/>
      <c r="J5052" s="1398"/>
      <c r="L5052" s="1399"/>
      <c r="R5052" s="1214"/>
      <c r="S5052" s="1214"/>
    </row>
    <row r="5053" spans="1:19" ht="9.75" hidden="1" customHeight="1">
      <c r="A5053" s="1145"/>
      <c r="B5053" s="1145"/>
      <c r="C5053" s="1144"/>
      <c r="D5053" s="1147"/>
      <c r="E5053" s="1149"/>
      <c r="F5053" s="1212"/>
      <c r="G5053" s="1149">
        <f>+L5053</f>
        <v>0</v>
      </c>
      <c r="H5053" s="1238">
        <f>E5053*G5053</f>
        <v>0</v>
      </c>
      <c r="I5053" s="782"/>
      <c r="J5053" s="1397">
        <f>+F5053</f>
        <v>0</v>
      </c>
      <c r="L5053" s="1399">
        <f>J5053*$L$3</f>
        <v>0</v>
      </c>
      <c r="R5053" s="1212"/>
      <c r="S5053" s="1212"/>
    </row>
    <row r="5054" spans="1:19" ht="9.75" hidden="1" customHeight="1">
      <c r="A5054" s="1145"/>
      <c r="B5054" s="1145"/>
      <c r="C5054" s="1144"/>
      <c r="D5054" s="1147"/>
      <c r="E5054" s="1149"/>
      <c r="F5054" s="1213"/>
      <c r="G5054" s="1149"/>
      <c r="H5054" s="1238"/>
      <c r="I5054" s="782"/>
      <c r="J5054" s="1398"/>
      <c r="L5054" s="1399"/>
      <c r="R5054" s="1213"/>
      <c r="S5054" s="1213"/>
    </row>
    <row r="5055" spans="1:19" ht="9.75" hidden="1" customHeight="1">
      <c r="A5055" s="1145"/>
      <c r="B5055" s="1145"/>
      <c r="C5055" s="1144"/>
      <c r="D5055" s="1147"/>
      <c r="E5055" s="1149"/>
      <c r="F5055" s="1213"/>
      <c r="G5055" s="1149"/>
      <c r="H5055" s="1238"/>
      <c r="I5055" s="782"/>
      <c r="J5055" s="1398"/>
      <c r="L5055" s="1399"/>
      <c r="R5055" s="1213"/>
      <c r="S5055" s="1213"/>
    </row>
    <row r="5056" spans="1:19" ht="9.75" hidden="1" customHeight="1">
      <c r="A5056" s="1145"/>
      <c r="B5056" s="1145"/>
      <c r="C5056" s="1144"/>
      <c r="D5056" s="1147"/>
      <c r="E5056" s="1149"/>
      <c r="F5056" s="1213"/>
      <c r="G5056" s="1149"/>
      <c r="H5056" s="1238"/>
      <c r="I5056" s="782"/>
      <c r="J5056" s="1398"/>
      <c r="L5056" s="1399"/>
      <c r="R5056" s="1213"/>
      <c r="S5056" s="1213"/>
    </row>
    <row r="5057" spans="1:19" ht="9.75" hidden="1" customHeight="1">
      <c r="A5057" s="1145"/>
      <c r="B5057" s="1145"/>
      <c r="C5057" s="1144"/>
      <c r="D5057" s="1147"/>
      <c r="E5057" s="1149"/>
      <c r="F5057" s="1214"/>
      <c r="G5057" s="1149"/>
      <c r="H5057" s="1238"/>
      <c r="I5057" s="782"/>
      <c r="J5057" s="1398"/>
      <c r="L5057" s="1399"/>
      <c r="R5057" s="1214"/>
      <c r="S5057" s="1214"/>
    </row>
    <row r="5058" spans="1:19" ht="9.75" hidden="1" customHeight="1">
      <c r="A5058" s="1145"/>
      <c r="B5058" s="1145"/>
      <c r="C5058" s="1144"/>
      <c r="D5058" s="1147"/>
      <c r="E5058" s="1149"/>
      <c r="F5058" s="1212"/>
      <c r="G5058" s="1149">
        <f>+L5058</f>
        <v>0</v>
      </c>
      <c r="H5058" s="1238">
        <f>E5058*G5058</f>
        <v>0</v>
      </c>
      <c r="I5058" s="782"/>
      <c r="J5058" s="1397">
        <f>+F5058</f>
        <v>0</v>
      </c>
      <c r="L5058" s="1399">
        <f>J5058*$L$3</f>
        <v>0</v>
      </c>
      <c r="R5058" s="1212"/>
      <c r="S5058" s="1212"/>
    </row>
    <row r="5059" spans="1:19" ht="9.75" hidden="1" customHeight="1">
      <c r="A5059" s="1145"/>
      <c r="B5059" s="1145"/>
      <c r="C5059" s="1144"/>
      <c r="D5059" s="1147"/>
      <c r="E5059" s="1149"/>
      <c r="F5059" s="1213"/>
      <c r="G5059" s="1149"/>
      <c r="H5059" s="1238"/>
      <c r="I5059" s="782"/>
      <c r="J5059" s="1398"/>
      <c r="L5059" s="1399"/>
      <c r="R5059" s="1213"/>
      <c r="S5059" s="1213"/>
    </row>
    <row r="5060" spans="1:19" ht="9.75" hidden="1" customHeight="1">
      <c r="A5060" s="1145"/>
      <c r="B5060" s="1145"/>
      <c r="C5060" s="1144"/>
      <c r="D5060" s="1147"/>
      <c r="E5060" s="1149"/>
      <c r="F5060" s="1213"/>
      <c r="G5060" s="1149"/>
      <c r="H5060" s="1238"/>
      <c r="I5060" s="782"/>
      <c r="J5060" s="1398"/>
      <c r="L5060" s="1399"/>
      <c r="R5060" s="1213"/>
      <c r="S5060" s="1213"/>
    </row>
    <row r="5061" spans="1:19" ht="9.75" hidden="1" customHeight="1">
      <c r="A5061" s="1145"/>
      <c r="B5061" s="1145"/>
      <c r="C5061" s="1144"/>
      <c r="D5061" s="1147"/>
      <c r="E5061" s="1149"/>
      <c r="F5061" s="1213"/>
      <c r="G5061" s="1149"/>
      <c r="H5061" s="1238"/>
      <c r="I5061" s="782"/>
      <c r="J5061" s="1398"/>
      <c r="L5061" s="1399"/>
      <c r="R5061" s="1213"/>
      <c r="S5061" s="1213"/>
    </row>
    <row r="5062" spans="1:19" ht="9.75" hidden="1" customHeight="1">
      <c r="A5062" s="1145"/>
      <c r="B5062" s="1145"/>
      <c r="C5062" s="1144"/>
      <c r="D5062" s="1147"/>
      <c r="E5062" s="1149"/>
      <c r="F5062" s="1214"/>
      <c r="G5062" s="1149"/>
      <c r="H5062" s="1238"/>
      <c r="I5062" s="782"/>
      <c r="J5062" s="1398"/>
      <c r="L5062" s="1399"/>
      <c r="R5062" s="1214"/>
      <c r="S5062" s="1214"/>
    </row>
    <row r="5063" spans="1:19" ht="9.75" hidden="1" customHeight="1">
      <c r="A5063" s="1145"/>
      <c r="B5063" s="1145"/>
      <c r="C5063" s="1144"/>
      <c r="D5063" s="1147"/>
      <c r="E5063" s="1149"/>
      <c r="F5063" s="1212"/>
      <c r="G5063" s="1149">
        <f>+L5063</f>
        <v>0</v>
      </c>
      <c r="H5063" s="1238">
        <f>E5063*G5063</f>
        <v>0</v>
      </c>
      <c r="I5063" s="782"/>
      <c r="J5063" s="1397">
        <f>+F5063</f>
        <v>0</v>
      </c>
      <c r="L5063" s="1399">
        <f>J5063*$L$3</f>
        <v>0</v>
      </c>
      <c r="R5063" s="1212"/>
      <c r="S5063" s="1212"/>
    </row>
    <row r="5064" spans="1:19" ht="9.75" hidden="1" customHeight="1">
      <c r="A5064" s="1145"/>
      <c r="B5064" s="1145"/>
      <c r="C5064" s="1144"/>
      <c r="D5064" s="1147"/>
      <c r="E5064" s="1149"/>
      <c r="F5064" s="1213"/>
      <c r="G5064" s="1149"/>
      <c r="H5064" s="1238"/>
      <c r="I5064" s="782"/>
      <c r="J5064" s="1398"/>
      <c r="L5064" s="1399"/>
      <c r="R5064" s="1213"/>
      <c r="S5064" s="1213"/>
    </row>
    <row r="5065" spans="1:19" ht="9.75" hidden="1" customHeight="1">
      <c r="A5065" s="1145"/>
      <c r="B5065" s="1145"/>
      <c r="C5065" s="1144"/>
      <c r="D5065" s="1147"/>
      <c r="E5065" s="1149"/>
      <c r="F5065" s="1213"/>
      <c r="G5065" s="1149"/>
      <c r="H5065" s="1238"/>
      <c r="I5065" s="782"/>
      <c r="J5065" s="1398"/>
      <c r="L5065" s="1399"/>
      <c r="R5065" s="1213"/>
      <c r="S5065" s="1213"/>
    </row>
    <row r="5066" spans="1:19" ht="9.75" hidden="1" customHeight="1">
      <c r="A5066" s="1145"/>
      <c r="B5066" s="1145"/>
      <c r="C5066" s="1144"/>
      <c r="D5066" s="1147"/>
      <c r="E5066" s="1149"/>
      <c r="F5066" s="1213"/>
      <c r="G5066" s="1149"/>
      <c r="H5066" s="1238"/>
      <c r="I5066" s="782"/>
      <c r="J5066" s="1398"/>
      <c r="L5066" s="1399"/>
      <c r="R5066" s="1213"/>
      <c r="S5066" s="1213"/>
    </row>
    <row r="5067" spans="1:19" ht="9.75" hidden="1" customHeight="1">
      <c r="A5067" s="1145"/>
      <c r="B5067" s="1145"/>
      <c r="C5067" s="1144"/>
      <c r="D5067" s="1147"/>
      <c r="E5067" s="1149"/>
      <c r="F5067" s="1214"/>
      <c r="G5067" s="1149"/>
      <c r="H5067" s="1238"/>
      <c r="I5067" s="782"/>
      <c r="J5067" s="1398"/>
      <c r="L5067" s="1399"/>
      <c r="R5067" s="1214"/>
      <c r="S5067" s="1214"/>
    </row>
    <row r="5068" spans="1:19" ht="9.75" hidden="1" customHeight="1">
      <c r="A5068" s="1145"/>
      <c r="B5068" s="1145"/>
      <c r="C5068" s="1144"/>
      <c r="D5068" s="1147"/>
      <c r="E5068" s="1149"/>
      <c r="F5068" s="1212"/>
      <c r="G5068" s="1149">
        <f>+L5068</f>
        <v>0</v>
      </c>
      <c r="H5068" s="1238">
        <f>E5068*G5068</f>
        <v>0</v>
      </c>
      <c r="I5068" s="782"/>
      <c r="J5068" s="1397">
        <f>+F5068</f>
        <v>0</v>
      </c>
      <c r="L5068" s="1399">
        <f>J5068*$L$3</f>
        <v>0</v>
      </c>
      <c r="R5068" s="1212"/>
      <c r="S5068" s="1212"/>
    </row>
    <row r="5069" spans="1:19" ht="9.75" hidden="1" customHeight="1">
      <c r="A5069" s="1145"/>
      <c r="B5069" s="1145"/>
      <c r="C5069" s="1144"/>
      <c r="D5069" s="1147"/>
      <c r="E5069" s="1149"/>
      <c r="F5069" s="1213"/>
      <c r="G5069" s="1149"/>
      <c r="H5069" s="1238"/>
      <c r="I5069" s="782"/>
      <c r="J5069" s="1398"/>
      <c r="L5069" s="1399"/>
      <c r="R5069" s="1213"/>
      <c r="S5069" s="1213"/>
    </row>
    <row r="5070" spans="1:19" ht="9.75" hidden="1" customHeight="1">
      <c r="A5070" s="1145"/>
      <c r="B5070" s="1145"/>
      <c r="C5070" s="1144"/>
      <c r="D5070" s="1147"/>
      <c r="E5070" s="1149"/>
      <c r="F5070" s="1213"/>
      <c r="G5070" s="1149"/>
      <c r="H5070" s="1238"/>
      <c r="I5070" s="782"/>
      <c r="J5070" s="1398"/>
      <c r="L5070" s="1399"/>
      <c r="R5070" s="1213"/>
      <c r="S5070" s="1213"/>
    </row>
    <row r="5071" spans="1:19" ht="9.75" hidden="1" customHeight="1">
      <c r="A5071" s="1145"/>
      <c r="B5071" s="1145"/>
      <c r="C5071" s="1144"/>
      <c r="D5071" s="1147"/>
      <c r="E5071" s="1149"/>
      <c r="F5071" s="1213"/>
      <c r="G5071" s="1149"/>
      <c r="H5071" s="1238"/>
      <c r="I5071" s="782"/>
      <c r="J5071" s="1398"/>
      <c r="L5071" s="1399"/>
      <c r="R5071" s="1213"/>
      <c r="S5071" s="1213"/>
    </row>
    <row r="5072" spans="1:19" ht="9.75" hidden="1" customHeight="1">
      <c r="A5072" s="1145"/>
      <c r="B5072" s="1145"/>
      <c r="C5072" s="1144"/>
      <c r="D5072" s="1147"/>
      <c r="E5072" s="1149"/>
      <c r="F5072" s="1214"/>
      <c r="G5072" s="1149"/>
      <c r="H5072" s="1238"/>
      <c r="I5072" s="782"/>
      <c r="J5072" s="1398"/>
      <c r="L5072" s="1399"/>
      <c r="R5072" s="1214"/>
      <c r="S5072" s="1214"/>
    </row>
    <row r="5073" spans="1:19" ht="9.75" hidden="1" customHeight="1">
      <c r="A5073" s="1145"/>
      <c r="B5073" s="1145"/>
      <c r="C5073" s="1144"/>
      <c r="D5073" s="1147"/>
      <c r="E5073" s="1149"/>
      <c r="F5073" s="1212"/>
      <c r="G5073" s="1149">
        <f>+L5073</f>
        <v>0</v>
      </c>
      <c r="H5073" s="1238">
        <f>E5073*G5073</f>
        <v>0</v>
      </c>
      <c r="I5073" s="782"/>
      <c r="J5073" s="1397">
        <f>+F5073</f>
        <v>0</v>
      </c>
      <c r="L5073" s="1399">
        <f>J5073*$L$3</f>
        <v>0</v>
      </c>
      <c r="R5073" s="1212"/>
      <c r="S5073" s="1212"/>
    </row>
    <row r="5074" spans="1:19" ht="9.75" hidden="1" customHeight="1">
      <c r="A5074" s="1145"/>
      <c r="B5074" s="1145"/>
      <c r="C5074" s="1144"/>
      <c r="D5074" s="1147"/>
      <c r="E5074" s="1149"/>
      <c r="F5074" s="1213"/>
      <c r="G5074" s="1149"/>
      <c r="H5074" s="1238"/>
      <c r="I5074" s="782"/>
      <c r="J5074" s="1398"/>
      <c r="L5074" s="1399"/>
      <c r="R5074" s="1213"/>
      <c r="S5074" s="1213"/>
    </row>
    <row r="5075" spans="1:19" ht="9.75" hidden="1" customHeight="1">
      <c r="A5075" s="1145"/>
      <c r="B5075" s="1145"/>
      <c r="C5075" s="1144"/>
      <c r="D5075" s="1147"/>
      <c r="E5075" s="1149"/>
      <c r="F5075" s="1213"/>
      <c r="G5075" s="1149"/>
      <c r="H5075" s="1238"/>
      <c r="I5075" s="782"/>
      <c r="J5075" s="1398"/>
      <c r="L5075" s="1399"/>
      <c r="R5075" s="1213"/>
      <c r="S5075" s="1213"/>
    </row>
    <row r="5076" spans="1:19" ht="9.75" hidden="1" customHeight="1">
      <c r="A5076" s="1145"/>
      <c r="B5076" s="1145"/>
      <c r="C5076" s="1144"/>
      <c r="D5076" s="1147"/>
      <c r="E5076" s="1149"/>
      <c r="F5076" s="1213"/>
      <c r="G5076" s="1149"/>
      <c r="H5076" s="1238"/>
      <c r="I5076" s="782"/>
      <c r="J5076" s="1398"/>
      <c r="L5076" s="1399"/>
      <c r="R5076" s="1213"/>
      <c r="S5076" s="1213"/>
    </row>
    <row r="5077" spans="1:19" ht="9.75" hidden="1" customHeight="1">
      <c r="A5077" s="1145"/>
      <c r="B5077" s="1145"/>
      <c r="C5077" s="1144"/>
      <c r="D5077" s="1147"/>
      <c r="E5077" s="1149"/>
      <c r="F5077" s="1214"/>
      <c r="G5077" s="1149"/>
      <c r="H5077" s="1238"/>
      <c r="I5077" s="782"/>
      <c r="J5077" s="1398"/>
      <c r="L5077" s="1399"/>
      <c r="R5077" s="1214"/>
      <c r="S5077" s="1214"/>
    </row>
    <row r="5078" spans="1:19" ht="9.75" hidden="1" customHeight="1">
      <c r="A5078" s="1145"/>
      <c r="B5078" s="1145"/>
      <c r="C5078" s="1144"/>
      <c r="D5078" s="1147"/>
      <c r="E5078" s="1149"/>
      <c r="F5078" s="1212"/>
      <c r="G5078" s="1149">
        <f>+L5078</f>
        <v>0</v>
      </c>
      <c r="H5078" s="1238">
        <f>E5078*G5078</f>
        <v>0</v>
      </c>
      <c r="I5078" s="782"/>
      <c r="J5078" s="1397">
        <f>+F5078</f>
        <v>0</v>
      </c>
      <c r="L5078" s="1399">
        <f>J5078*$L$3</f>
        <v>0</v>
      </c>
      <c r="R5078" s="1212"/>
      <c r="S5078" s="1212"/>
    </row>
    <row r="5079" spans="1:19" ht="9.75" hidden="1" customHeight="1">
      <c r="A5079" s="1145"/>
      <c r="B5079" s="1145"/>
      <c r="C5079" s="1144"/>
      <c r="D5079" s="1147"/>
      <c r="E5079" s="1149"/>
      <c r="F5079" s="1213"/>
      <c r="G5079" s="1149"/>
      <c r="H5079" s="1238"/>
      <c r="I5079" s="782"/>
      <c r="J5079" s="1398"/>
      <c r="L5079" s="1399"/>
      <c r="R5079" s="1213"/>
      <c r="S5079" s="1213"/>
    </row>
    <row r="5080" spans="1:19" ht="9.75" hidden="1" customHeight="1">
      <c r="A5080" s="1145"/>
      <c r="B5080" s="1145"/>
      <c r="C5080" s="1144"/>
      <c r="D5080" s="1147"/>
      <c r="E5080" s="1149"/>
      <c r="F5080" s="1213"/>
      <c r="G5080" s="1149"/>
      <c r="H5080" s="1238"/>
      <c r="I5080" s="782"/>
      <c r="J5080" s="1398"/>
      <c r="L5080" s="1399"/>
      <c r="R5080" s="1213"/>
      <c r="S5080" s="1213"/>
    </row>
    <row r="5081" spans="1:19" ht="9.75" hidden="1" customHeight="1">
      <c r="A5081" s="1145"/>
      <c r="B5081" s="1145"/>
      <c r="C5081" s="1144"/>
      <c r="D5081" s="1147"/>
      <c r="E5081" s="1149"/>
      <c r="F5081" s="1213"/>
      <c r="G5081" s="1149"/>
      <c r="H5081" s="1238"/>
      <c r="I5081" s="782"/>
      <c r="J5081" s="1398"/>
      <c r="L5081" s="1399"/>
      <c r="R5081" s="1213"/>
      <c r="S5081" s="1213"/>
    </row>
    <row r="5082" spans="1:19" ht="9.75" hidden="1" customHeight="1">
      <c r="A5082" s="1145"/>
      <c r="B5082" s="1145"/>
      <c r="C5082" s="1144"/>
      <c r="D5082" s="1147"/>
      <c r="E5082" s="1149"/>
      <c r="F5082" s="1214"/>
      <c r="G5082" s="1149"/>
      <c r="H5082" s="1238"/>
      <c r="I5082" s="782"/>
      <c r="J5082" s="1398"/>
      <c r="L5082" s="1399"/>
      <c r="R5082" s="1214"/>
      <c r="S5082" s="1214"/>
    </row>
    <row r="5083" spans="1:19" ht="9.75" hidden="1" customHeight="1">
      <c r="A5083" s="1145"/>
      <c r="B5083" s="1145"/>
      <c r="C5083" s="1415"/>
      <c r="D5083" s="1147"/>
      <c r="E5083" s="1149"/>
      <c r="F5083" s="1212"/>
      <c r="G5083" s="1149">
        <f>+L5083</f>
        <v>0</v>
      </c>
      <c r="H5083" s="1238">
        <f>E5083*G5083</f>
        <v>0</v>
      </c>
      <c r="I5083" s="782"/>
      <c r="J5083" s="1397">
        <f>+F5083</f>
        <v>0</v>
      </c>
      <c r="L5083" s="1399">
        <f>J5083*$L$3</f>
        <v>0</v>
      </c>
      <c r="R5083" s="1212"/>
      <c r="S5083" s="1212"/>
    </row>
    <row r="5084" spans="1:19" ht="9.75" hidden="1" customHeight="1">
      <c r="A5084" s="1145"/>
      <c r="B5084" s="1145"/>
      <c r="C5084" s="1415"/>
      <c r="D5084" s="1147"/>
      <c r="E5084" s="1149"/>
      <c r="F5084" s="1213"/>
      <c r="G5084" s="1149"/>
      <c r="H5084" s="1238"/>
      <c r="I5084" s="782"/>
      <c r="J5084" s="1398"/>
      <c r="L5084" s="1399"/>
      <c r="R5084" s="1213"/>
      <c r="S5084" s="1213"/>
    </row>
    <row r="5085" spans="1:19" ht="9.75" hidden="1" customHeight="1">
      <c r="A5085" s="1145"/>
      <c r="B5085" s="1145"/>
      <c r="C5085" s="1415"/>
      <c r="D5085" s="1147"/>
      <c r="E5085" s="1149"/>
      <c r="F5085" s="1213"/>
      <c r="G5085" s="1149"/>
      <c r="H5085" s="1238"/>
      <c r="I5085" s="782"/>
      <c r="J5085" s="1398"/>
      <c r="L5085" s="1399"/>
      <c r="R5085" s="1213"/>
      <c r="S5085" s="1213"/>
    </row>
    <row r="5086" spans="1:19" ht="9.75" hidden="1" customHeight="1">
      <c r="A5086" s="1145"/>
      <c r="B5086" s="1145"/>
      <c r="C5086" s="1415"/>
      <c r="D5086" s="1147"/>
      <c r="E5086" s="1149"/>
      <c r="F5086" s="1213"/>
      <c r="G5086" s="1149"/>
      <c r="H5086" s="1238"/>
      <c r="I5086" s="782"/>
      <c r="J5086" s="1398"/>
      <c r="L5086" s="1399"/>
      <c r="R5086" s="1213"/>
      <c r="S5086" s="1213"/>
    </row>
    <row r="5087" spans="1:19" ht="9.75" hidden="1" customHeight="1">
      <c r="A5087" s="1145"/>
      <c r="B5087" s="1145"/>
      <c r="C5087" s="1415"/>
      <c r="D5087" s="1147"/>
      <c r="E5087" s="1149"/>
      <c r="F5087" s="1214"/>
      <c r="G5087" s="1149"/>
      <c r="H5087" s="1238"/>
      <c r="I5087" s="782"/>
      <c r="J5087" s="1398"/>
      <c r="L5087" s="1399"/>
      <c r="R5087" s="1214"/>
      <c r="S5087" s="1214"/>
    </row>
    <row r="5088" spans="1:19" ht="9.75" hidden="1" customHeight="1">
      <c r="A5088" s="1145"/>
      <c r="B5088" s="1145"/>
      <c r="C5088" s="1415"/>
      <c r="D5088" s="1147"/>
      <c r="E5088" s="1149"/>
      <c r="F5088" s="1212"/>
      <c r="G5088" s="1149">
        <f>+L5088</f>
        <v>0</v>
      </c>
      <c r="H5088" s="1238">
        <f>E5088*G5088</f>
        <v>0</v>
      </c>
      <c r="I5088" s="782"/>
      <c r="J5088" s="1397">
        <f>+F5088</f>
        <v>0</v>
      </c>
      <c r="L5088" s="1399">
        <f>J5088*$L$3</f>
        <v>0</v>
      </c>
      <c r="R5088" s="1212"/>
      <c r="S5088" s="1212"/>
    </row>
    <row r="5089" spans="1:19" ht="9.75" hidden="1" customHeight="1">
      <c r="A5089" s="1145"/>
      <c r="B5089" s="1145"/>
      <c r="C5089" s="1415"/>
      <c r="D5089" s="1147"/>
      <c r="E5089" s="1149"/>
      <c r="F5089" s="1213"/>
      <c r="G5089" s="1149"/>
      <c r="H5089" s="1238"/>
      <c r="I5089" s="782"/>
      <c r="J5089" s="1398"/>
      <c r="L5089" s="1399"/>
      <c r="R5089" s="1213"/>
      <c r="S5089" s="1213"/>
    </row>
    <row r="5090" spans="1:19" ht="9.75" hidden="1" customHeight="1">
      <c r="A5090" s="1145"/>
      <c r="B5090" s="1145"/>
      <c r="C5090" s="1415"/>
      <c r="D5090" s="1147"/>
      <c r="E5090" s="1149"/>
      <c r="F5090" s="1213"/>
      <c r="G5090" s="1149"/>
      <c r="H5090" s="1238"/>
      <c r="I5090" s="782"/>
      <c r="J5090" s="1398"/>
      <c r="L5090" s="1399"/>
      <c r="R5090" s="1213"/>
      <c r="S5090" s="1213"/>
    </row>
    <row r="5091" spans="1:19" ht="9.75" hidden="1" customHeight="1">
      <c r="A5091" s="1145"/>
      <c r="B5091" s="1145"/>
      <c r="C5091" s="1415"/>
      <c r="D5091" s="1147"/>
      <c r="E5091" s="1149"/>
      <c r="F5091" s="1213"/>
      <c r="G5091" s="1149"/>
      <c r="H5091" s="1238"/>
      <c r="I5091" s="782"/>
      <c r="J5091" s="1398"/>
      <c r="L5091" s="1399"/>
      <c r="R5091" s="1213"/>
      <c r="S5091" s="1213"/>
    </row>
    <row r="5092" spans="1:19" ht="9.75" hidden="1" customHeight="1">
      <c r="A5092" s="1145"/>
      <c r="B5092" s="1145"/>
      <c r="C5092" s="1415"/>
      <c r="D5092" s="1147"/>
      <c r="E5092" s="1149"/>
      <c r="F5092" s="1214"/>
      <c r="G5092" s="1149"/>
      <c r="H5092" s="1238"/>
      <c r="I5092" s="782"/>
      <c r="J5092" s="1398"/>
      <c r="L5092" s="1399"/>
      <c r="R5092" s="1214"/>
      <c r="S5092" s="1214"/>
    </row>
    <row r="5093" spans="1:19" ht="9.75" hidden="1" customHeight="1">
      <c r="A5093" s="1145"/>
      <c r="B5093" s="1145"/>
      <c r="C5093" s="1144"/>
      <c r="D5093" s="1147"/>
      <c r="E5093" s="1149"/>
      <c r="F5093" s="1212"/>
      <c r="G5093" s="1149">
        <f>+L5093</f>
        <v>0</v>
      </c>
      <c r="H5093" s="1238">
        <f>E5093*G5093</f>
        <v>0</v>
      </c>
      <c r="I5093" s="782"/>
      <c r="J5093" s="1397">
        <f>+F5093</f>
        <v>0</v>
      </c>
      <c r="L5093" s="1399">
        <f>J5093*$L$3</f>
        <v>0</v>
      </c>
      <c r="R5093" s="1212"/>
      <c r="S5093" s="1212"/>
    </row>
    <row r="5094" spans="1:19" ht="9.75" hidden="1" customHeight="1">
      <c r="A5094" s="1145"/>
      <c r="B5094" s="1145"/>
      <c r="C5094" s="1144"/>
      <c r="D5094" s="1147"/>
      <c r="E5094" s="1149"/>
      <c r="F5094" s="1213"/>
      <c r="G5094" s="1149"/>
      <c r="H5094" s="1238"/>
      <c r="I5094" s="782"/>
      <c r="J5094" s="1398"/>
      <c r="L5094" s="1399"/>
      <c r="R5094" s="1213"/>
      <c r="S5094" s="1213"/>
    </row>
    <row r="5095" spans="1:19" ht="9.75" hidden="1" customHeight="1">
      <c r="A5095" s="1145"/>
      <c r="B5095" s="1145"/>
      <c r="C5095" s="1144"/>
      <c r="D5095" s="1147"/>
      <c r="E5095" s="1149"/>
      <c r="F5095" s="1213"/>
      <c r="G5095" s="1149"/>
      <c r="H5095" s="1238"/>
      <c r="I5095" s="782"/>
      <c r="J5095" s="1398"/>
      <c r="L5095" s="1399"/>
      <c r="R5095" s="1213"/>
      <c r="S5095" s="1213"/>
    </row>
    <row r="5096" spans="1:19" ht="9.75" hidden="1" customHeight="1">
      <c r="A5096" s="1145"/>
      <c r="B5096" s="1145"/>
      <c r="C5096" s="1144"/>
      <c r="D5096" s="1147"/>
      <c r="E5096" s="1149"/>
      <c r="F5096" s="1213"/>
      <c r="G5096" s="1149"/>
      <c r="H5096" s="1238"/>
      <c r="I5096" s="782"/>
      <c r="J5096" s="1398"/>
      <c r="L5096" s="1399"/>
      <c r="R5096" s="1213"/>
      <c r="S5096" s="1213"/>
    </row>
    <row r="5097" spans="1:19" ht="9.75" hidden="1" customHeight="1">
      <c r="A5097" s="1145"/>
      <c r="B5097" s="1145"/>
      <c r="C5097" s="1144"/>
      <c r="D5097" s="1147"/>
      <c r="E5097" s="1149"/>
      <c r="F5097" s="1214"/>
      <c r="G5097" s="1149"/>
      <c r="H5097" s="1238"/>
      <c r="I5097" s="782"/>
      <c r="J5097" s="1398"/>
      <c r="L5097" s="1399"/>
      <c r="R5097" s="1214"/>
      <c r="S5097" s="1214"/>
    </row>
    <row r="5098" spans="1:19" ht="9.75" hidden="1" customHeight="1">
      <c r="A5098" s="1145"/>
      <c r="B5098" s="1145"/>
      <c r="C5098" s="1144"/>
      <c r="D5098" s="1147"/>
      <c r="E5098" s="1149"/>
      <c r="F5098" s="1212"/>
      <c r="G5098" s="1149">
        <f>+L5098</f>
        <v>0</v>
      </c>
      <c r="H5098" s="1238">
        <f>E5098*G5098</f>
        <v>0</v>
      </c>
      <c r="I5098" s="782"/>
      <c r="J5098" s="1397">
        <f>+F5098</f>
        <v>0</v>
      </c>
      <c r="L5098" s="1399">
        <f>J5098*$L$3</f>
        <v>0</v>
      </c>
      <c r="R5098" s="1212"/>
      <c r="S5098" s="1212"/>
    </row>
    <row r="5099" spans="1:19" ht="9.75" hidden="1" customHeight="1">
      <c r="A5099" s="1145"/>
      <c r="B5099" s="1145"/>
      <c r="C5099" s="1144"/>
      <c r="D5099" s="1147"/>
      <c r="E5099" s="1149"/>
      <c r="F5099" s="1213"/>
      <c r="G5099" s="1149"/>
      <c r="H5099" s="1238"/>
      <c r="I5099" s="782"/>
      <c r="J5099" s="1398"/>
      <c r="L5099" s="1399"/>
      <c r="R5099" s="1213"/>
      <c r="S5099" s="1213"/>
    </row>
    <row r="5100" spans="1:19" ht="9.75" hidden="1" customHeight="1">
      <c r="A5100" s="1145"/>
      <c r="B5100" s="1145"/>
      <c r="C5100" s="1144"/>
      <c r="D5100" s="1147"/>
      <c r="E5100" s="1149"/>
      <c r="F5100" s="1213"/>
      <c r="G5100" s="1149"/>
      <c r="H5100" s="1238"/>
      <c r="I5100" s="782"/>
      <c r="J5100" s="1398"/>
      <c r="L5100" s="1399"/>
      <c r="R5100" s="1213"/>
      <c r="S5100" s="1213"/>
    </row>
    <row r="5101" spans="1:19" ht="9.75" hidden="1" customHeight="1">
      <c r="A5101" s="1145"/>
      <c r="B5101" s="1145"/>
      <c r="C5101" s="1144"/>
      <c r="D5101" s="1147"/>
      <c r="E5101" s="1149"/>
      <c r="F5101" s="1213"/>
      <c r="G5101" s="1149"/>
      <c r="H5101" s="1238"/>
      <c r="I5101" s="782"/>
      <c r="J5101" s="1398"/>
      <c r="L5101" s="1399"/>
      <c r="R5101" s="1213"/>
      <c r="S5101" s="1213"/>
    </row>
    <row r="5102" spans="1:19" ht="9.75" hidden="1" customHeight="1">
      <c r="A5102" s="1145"/>
      <c r="B5102" s="1145"/>
      <c r="C5102" s="1144"/>
      <c r="D5102" s="1147"/>
      <c r="E5102" s="1149"/>
      <c r="F5102" s="1214"/>
      <c r="G5102" s="1149"/>
      <c r="H5102" s="1238"/>
      <c r="I5102" s="782"/>
      <c r="J5102" s="1398"/>
      <c r="L5102" s="1399"/>
      <c r="R5102" s="1214"/>
      <c r="S5102" s="1214"/>
    </row>
    <row r="5103" spans="1:19" ht="9.75" hidden="1" customHeight="1">
      <c r="A5103" s="1145"/>
      <c r="B5103" s="1145"/>
      <c r="C5103" s="1144"/>
      <c r="D5103" s="1147"/>
      <c r="E5103" s="1149"/>
      <c r="F5103" s="1212"/>
      <c r="G5103" s="1149">
        <f>+L5103</f>
        <v>0</v>
      </c>
      <c r="H5103" s="1238">
        <f>E5103*G5103</f>
        <v>0</v>
      </c>
      <c r="I5103" s="782"/>
      <c r="J5103" s="1397">
        <f>+F5103</f>
        <v>0</v>
      </c>
      <c r="L5103" s="1399">
        <f>J5103*$L$3</f>
        <v>0</v>
      </c>
      <c r="R5103" s="1212"/>
      <c r="S5103" s="1212"/>
    </row>
    <row r="5104" spans="1:19" ht="9.75" hidden="1" customHeight="1">
      <c r="A5104" s="1145"/>
      <c r="B5104" s="1145"/>
      <c r="C5104" s="1144"/>
      <c r="D5104" s="1147"/>
      <c r="E5104" s="1149"/>
      <c r="F5104" s="1213"/>
      <c r="G5104" s="1149"/>
      <c r="H5104" s="1238"/>
      <c r="I5104" s="782"/>
      <c r="J5104" s="1398"/>
      <c r="L5104" s="1399"/>
      <c r="R5104" s="1213"/>
      <c r="S5104" s="1213"/>
    </row>
    <row r="5105" spans="1:19" ht="9.75" hidden="1" customHeight="1">
      <c r="A5105" s="1145"/>
      <c r="B5105" s="1145"/>
      <c r="C5105" s="1144"/>
      <c r="D5105" s="1147"/>
      <c r="E5105" s="1149"/>
      <c r="F5105" s="1213"/>
      <c r="G5105" s="1149"/>
      <c r="H5105" s="1238"/>
      <c r="I5105" s="782"/>
      <c r="J5105" s="1398"/>
      <c r="L5105" s="1399"/>
      <c r="R5105" s="1213"/>
      <c r="S5105" s="1213"/>
    </row>
    <row r="5106" spans="1:19" ht="9.75" hidden="1" customHeight="1">
      <c r="A5106" s="1145"/>
      <c r="B5106" s="1145"/>
      <c r="C5106" s="1144"/>
      <c r="D5106" s="1147"/>
      <c r="E5106" s="1149"/>
      <c r="F5106" s="1213"/>
      <c r="G5106" s="1149"/>
      <c r="H5106" s="1238"/>
      <c r="I5106" s="782"/>
      <c r="J5106" s="1398"/>
      <c r="L5106" s="1399"/>
      <c r="R5106" s="1213"/>
      <c r="S5106" s="1213"/>
    </row>
    <row r="5107" spans="1:19" ht="9.75" hidden="1" customHeight="1">
      <c r="A5107" s="1145"/>
      <c r="B5107" s="1145"/>
      <c r="C5107" s="1144"/>
      <c r="D5107" s="1147"/>
      <c r="E5107" s="1149"/>
      <c r="F5107" s="1214"/>
      <c r="G5107" s="1149"/>
      <c r="H5107" s="1238"/>
      <c r="I5107" s="782"/>
      <c r="J5107" s="1398"/>
      <c r="L5107" s="1399"/>
      <c r="R5107" s="1214"/>
      <c r="S5107" s="1214"/>
    </row>
    <row r="5108" spans="1:19" ht="9.75" hidden="1" customHeight="1">
      <c r="A5108" s="1145"/>
      <c r="B5108" s="1145"/>
      <c r="C5108" s="1144"/>
      <c r="D5108" s="1147"/>
      <c r="E5108" s="1149"/>
      <c r="F5108" s="1212"/>
      <c r="G5108" s="1149">
        <f>+L5108</f>
        <v>0</v>
      </c>
      <c r="H5108" s="1238">
        <f>E5108*G5108</f>
        <v>0</v>
      </c>
      <c r="I5108" s="782"/>
      <c r="J5108" s="1397">
        <f>+F5108</f>
        <v>0</v>
      </c>
      <c r="L5108" s="1399">
        <f>J5108*$L$3</f>
        <v>0</v>
      </c>
      <c r="R5108" s="1212"/>
      <c r="S5108" s="1212"/>
    </row>
    <row r="5109" spans="1:19" ht="9.75" hidden="1" customHeight="1">
      <c r="A5109" s="1145"/>
      <c r="B5109" s="1145"/>
      <c r="C5109" s="1144"/>
      <c r="D5109" s="1147"/>
      <c r="E5109" s="1149"/>
      <c r="F5109" s="1213"/>
      <c r="G5109" s="1149"/>
      <c r="H5109" s="1238"/>
      <c r="I5109" s="782"/>
      <c r="J5109" s="1398"/>
      <c r="L5109" s="1399"/>
      <c r="R5109" s="1213"/>
      <c r="S5109" s="1213"/>
    </row>
    <row r="5110" spans="1:19" ht="9.75" hidden="1" customHeight="1">
      <c r="A5110" s="1145"/>
      <c r="B5110" s="1145"/>
      <c r="C5110" s="1144"/>
      <c r="D5110" s="1147"/>
      <c r="E5110" s="1149"/>
      <c r="F5110" s="1213"/>
      <c r="G5110" s="1149"/>
      <c r="H5110" s="1238"/>
      <c r="I5110" s="782"/>
      <c r="J5110" s="1398"/>
      <c r="L5110" s="1399"/>
      <c r="R5110" s="1213"/>
      <c r="S5110" s="1213"/>
    </row>
    <row r="5111" spans="1:19" ht="9.75" hidden="1" customHeight="1">
      <c r="A5111" s="1145"/>
      <c r="B5111" s="1145"/>
      <c r="C5111" s="1144"/>
      <c r="D5111" s="1147"/>
      <c r="E5111" s="1149"/>
      <c r="F5111" s="1213"/>
      <c r="G5111" s="1149"/>
      <c r="H5111" s="1238"/>
      <c r="I5111" s="782"/>
      <c r="J5111" s="1398"/>
      <c r="L5111" s="1399"/>
      <c r="R5111" s="1213"/>
      <c r="S5111" s="1213"/>
    </row>
    <row r="5112" spans="1:19" ht="9.75" hidden="1" customHeight="1">
      <c r="A5112" s="1145"/>
      <c r="B5112" s="1145"/>
      <c r="C5112" s="1144"/>
      <c r="D5112" s="1147"/>
      <c r="E5112" s="1149"/>
      <c r="F5112" s="1214"/>
      <c r="G5112" s="1149"/>
      <c r="H5112" s="1238"/>
      <c r="I5112" s="782"/>
      <c r="J5112" s="1398"/>
      <c r="L5112" s="1399"/>
      <c r="R5112" s="1214"/>
      <c r="S5112" s="1214"/>
    </row>
    <row r="5113" spans="1:19" ht="9.75" hidden="1" customHeight="1">
      <c r="A5113" s="1145"/>
      <c r="B5113" s="1145"/>
      <c r="C5113" s="1144"/>
      <c r="D5113" s="1147"/>
      <c r="E5113" s="1149"/>
      <c r="F5113" s="1212"/>
      <c r="G5113" s="1149">
        <f>+L5113</f>
        <v>0</v>
      </c>
      <c r="H5113" s="1238">
        <f>E5113*G5113</f>
        <v>0</v>
      </c>
      <c r="I5113" s="782"/>
      <c r="J5113" s="1397">
        <f>+F5113</f>
        <v>0</v>
      </c>
      <c r="L5113" s="1399">
        <f>J5113*$L$3</f>
        <v>0</v>
      </c>
      <c r="R5113" s="1212"/>
      <c r="S5113" s="1212"/>
    </row>
    <row r="5114" spans="1:19" ht="9.75" hidden="1" customHeight="1">
      <c r="A5114" s="1145"/>
      <c r="B5114" s="1145"/>
      <c r="C5114" s="1144"/>
      <c r="D5114" s="1147"/>
      <c r="E5114" s="1149"/>
      <c r="F5114" s="1213"/>
      <c r="G5114" s="1149"/>
      <c r="H5114" s="1238"/>
      <c r="I5114" s="782"/>
      <c r="J5114" s="1398"/>
      <c r="L5114" s="1399"/>
      <c r="R5114" s="1213"/>
      <c r="S5114" s="1213"/>
    </row>
    <row r="5115" spans="1:19" ht="9.75" hidden="1" customHeight="1">
      <c r="A5115" s="1145"/>
      <c r="B5115" s="1145"/>
      <c r="C5115" s="1144"/>
      <c r="D5115" s="1147"/>
      <c r="E5115" s="1149"/>
      <c r="F5115" s="1213"/>
      <c r="G5115" s="1149"/>
      <c r="H5115" s="1238"/>
      <c r="I5115" s="782"/>
      <c r="J5115" s="1398"/>
      <c r="L5115" s="1399"/>
      <c r="R5115" s="1213"/>
      <c r="S5115" s="1213"/>
    </row>
    <row r="5116" spans="1:19" ht="9.75" hidden="1" customHeight="1">
      <c r="A5116" s="1145"/>
      <c r="B5116" s="1145"/>
      <c r="C5116" s="1144"/>
      <c r="D5116" s="1147"/>
      <c r="E5116" s="1149"/>
      <c r="F5116" s="1213"/>
      <c r="G5116" s="1149"/>
      <c r="H5116" s="1238"/>
      <c r="I5116" s="782"/>
      <c r="J5116" s="1398"/>
      <c r="L5116" s="1399"/>
      <c r="R5116" s="1213"/>
      <c r="S5116" s="1213"/>
    </row>
    <row r="5117" spans="1:19" ht="9.75" hidden="1" customHeight="1">
      <c r="A5117" s="1145"/>
      <c r="B5117" s="1145"/>
      <c r="C5117" s="1144"/>
      <c r="D5117" s="1147"/>
      <c r="E5117" s="1149"/>
      <c r="F5117" s="1214"/>
      <c r="G5117" s="1149"/>
      <c r="H5117" s="1238"/>
      <c r="I5117" s="782"/>
      <c r="J5117" s="1398"/>
      <c r="L5117" s="1399"/>
      <c r="R5117" s="1214"/>
      <c r="S5117" s="1214"/>
    </row>
    <row r="5118" spans="1:19" ht="9.75" hidden="1" customHeight="1">
      <c r="A5118" s="1145"/>
      <c r="B5118" s="1145"/>
      <c r="C5118" s="1144"/>
      <c r="D5118" s="1147"/>
      <c r="E5118" s="1149"/>
      <c r="F5118" s="1212"/>
      <c r="G5118" s="1149">
        <f>+L5118</f>
        <v>0</v>
      </c>
      <c r="H5118" s="1238">
        <f>E5118*G5118</f>
        <v>0</v>
      </c>
      <c r="I5118" s="782"/>
      <c r="J5118" s="1397">
        <f>+F5118</f>
        <v>0</v>
      </c>
      <c r="L5118" s="1399">
        <f>J5118*$L$3</f>
        <v>0</v>
      </c>
      <c r="R5118" s="1212"/>
      <c r="S5118" s="1212"/>
    </row>
    <row r="5119" spans="1:19" ht="9.75" hidden="1" customHeight="1">
      <c r="A5119" s="1145"/>
      <c r="B5119" s="1145"/>
      <c r="C5119" s="1144"/>
      <c r="D5119" s="1147"/>
      <c r="E5119" s="1149"/>
      <c r="F5119" s="1213"/>
      <c r="G5119" s="1149"/>
      <c r="H5119" s="1238"/>
      <c r="I5119" s="782"/>
      <c r="J5119" s="1398"/>
      <c r="L5119" s="1399"/>
      <c r="R5119" s="1213"/>
      <c r="S5119" s="1213"/>
    </row>
    <row r="5120" spans="1:19" ht="9.75" hidden="1" customHeight="1">
      <c r="A5120" s="1145"/>
      <c r="B5120" s="1145"/>
      <c r="C5120" s="1144"/>
      <c r="D5120" s="1147"/>
      <c r="E5120" s="1149"/>
      <c r="F5120" s="1213"/>
      <c r="G5120" s="1149"/>
      <c r="H5120" s="1238"/>
      <c r="I5120" s="782"/>
      <c r="J5120" s="1398"/>
      <c r="L5120" s="1399"/>
      <c r="R5120" s="1213"/>
      <c r="S5120" s="1213"/>
    </row>
    <row r="5121" spans="1:19" ht="9.75" hidden="1" customHeight="1">
      <c r="A5121" s="1145"/>
      <c r="B5121" s="1145"/>
      <c r="C5121" s="1144"/>
      <c r="D5121" s="1147"/>
      <c r="E5121" s="1149"/>
      <c r="F5121" s="1213"/>
      <c r="G5121" s="1149"/>
      <c r="H5121" s="1238"/>
      <c r="I5121" s="782"/>
      <c r="J5121" s="1398"/>
      <c r="L5121" s="1399"/>
      <c r="R5121" s="1213"/>
      <c r="S5121" s="1213"/>
    </row>
    <row r="5122" spans="1:19" ht="9.75" hidden="1" customHeight="1">
      <c r="A5122" s="1145"/>
      <c r="B5122" s="1145"/>
      <c r="C5122" s="1144"/>
      <c r="D5122" s="1147"/>
      <c r="E5122" s="1149"/>
      <c r="F5122" s="1214"/>
      <c r="G5122" s="1149"/>
      <c r="H5122" s="1238"/>
      <c r="I5122" s="782"/>
      <c r="J5122" s="1398"/>
      <c r="L5122" s="1399"/>
      <c r="R5122" s="1214"/>
      <c r="S5122" s="1214"/>
    </row>
    <row r="5123" spans="1:19" ht="9.75" hidden="1" customHeight="1">
      <c r="A5123" s="1145"/>
      <c r="B5123" s="1145"/>
      <c r="C5123" s="1144"/>
      <c r="D5123" s="1147"/>
      <c r="E5123" s="1149"/>
      <c r="F5123" s="1212"/>
      <c r="G5123" s="1149">
        <f>+L5123</f>
        <v>0</v>
      </c>
      <c r="H5123" s="1238">
        <f>E5123*G5123</f>
        <v>0</v>
      </c>
      <c r="I5123" s="782"/>
      <c r="J5123" s="1397">
        <f>+F5123</f>
        <v>0</v>
      </c>
      <c r="L5123" s="1399">
        <f>J5123*$L$3</f>
        <v>0</v>
      </c>
      <c r="R5123" s="1212"/>
      <c r="S5123" s="1212"/>
    </row>
    <row r="5124" spans="1:19" ht="9.75" hidden="1" customHeight="1">
      <c r="A5124" s="1145"/>
      <c r="B5124" s="1145"/>
      <c r="C5124" s="1144"/>
      <c r="D5124" s="1147"/>
      <c r="E5124" s="1149"/>
      <c r="F5124" s="1213"/>
      <c r="G5124" s="1149"/>
      <c r="H5124" s="1238"/>
      <c r="I5124" s="782"/>
      <c r="J5124" s="1398"/>
      <c r="L5124" s="1399"/>
      <c r="R5124" s="1213"/>
      <c r="S5124" s="1213"/>
    </row>
    <row r="5125" spans="1:19" ht="9.75" hidden="1" customHeight="1">
      <c r="A5125" s="1145"/>
      <c r="B5125" s="1145"/>
      <c r="C5125" s="1144"/>
      <c r="D5125" s="1147"/>
      <c r="E5125" s="1149"/>
      <c r="F5125" s="1213"/>
      <c r="G5125" s="1149"/>
      <c r="H5125" s="1238"/>
      <c r="I5125" s="782"/>
      <c r="J5125" s="1398"/>
      <c r="L5125" s="1399"/>
      <c r="R5125" s="1213"/>
      <c r="S5125" s="1213"/>
    </row>
    <row r="5126" spans="1:19" ht="9.75" hidden="1" customHeight="1">
      <c r="A5126" s="1145"/>
      <c r="B5126" s="1145"/>
      <c r="C5126" s="1144"/>
      <c r="D5126" s="1147"/>
      <c r="E5126" s="1149"/>
      <c r="F5126" s="1213"/>
      <c r="G5126" s="1149"/>
      <c r="H5126" s="1238"/>
      <c r="I5126" s="782"/>
      <c r="J5126" s="1398"/>
      <c r="L5126" s="1399"/>
      <c r="R5126" s="1213"/>
      <c r="S5126" s="1213"/>
    </row>
    <row r="5127" spans="1:19" ht="8.25" hidden="1" customHeight="1">
      <c r="A5127" s="1145"/>
      <c r="B5127" s="1145"/>
      <c r="C5127" s="1144"/>
      <c r="D5127" s="1147"/>
      <c r="E5127" s="1149"/>
      <c r="F5127" s="1214"/>
      <c r="G5127" s="1149"/>
      <c r="H5127" s="1238"/>
      <c r="I5127" s="782"/>
      <c r="J5127" s="1398"/>
      <c r="L5127" s="1399"/>
      <c r="R5127" s="1214"/>
      <c r="S5127" s="1214"/>
    </row>
    <row r="5128" spans="1:19" ht="9.75" hidden="1" customHeight="1">
      <c r="A5128" s="1145"/>
      <c r="B5128" s="1145"/>
      <c r="C5128" s="1144"/>
      <c r="D5128" s="1147"/>
      <c r="E5128" s="1149"/>
      <c r="F5128" s="1212"/>
      <c r="G5128" s="1149">
        <f>+L5128</f>
        <v>0</v>
      </c>
      <c r="H5128" s="1238">
        <f>E5128*G5128</f>
        <v>0</v>
      </c>
      <c r="I5128" s="782"/>
      <c r="J5128" s="1397">
        <f>+F5128</f>
        <v>0</v>
      </c>
      <c r="L5128" s="1399">
        <f>J5128*$L$3</f>
        <v>0</v>
      </c>
      <c r="R5128" s="1212"/>
      <c r="S5128" s="1212"/>
    </row>
    <row r="5129" spans="1:19" ht="9.75" hidden="1" customHeight="1">
      <c r="A5129" s="1145"/>
      <c r="B5129" s="1145"/>
      <c r="C5129" s="1144"/>
      <c r="D5129" s="1147"/>
      <c r="E5129" s="1149"/>
      <c r="F5129" s="1213"/>
      <c r="G5129" s="1149"/>
      <c r="H5129" s="1238"/>
      <c r="I5129" s="782"/>
      <c r="J5129" s="1398"/>
      <c r="L5129" s="1399"/>
      <c r="R5129" s="1213"/>
      <c r="S5129" s="1213"/>
    </row>
    <row r="5130" spans="1:19" ht="9.75" hidden="1" customHeight="1">
      <c r="A5130" s="1145"/>
      <c r="B5130" s="1145"/>
      <c r="C5130" s="1144"/>
      <c r="D5130" s="1147"/>
      <c r="E5130" s="1149"/>
      <c r="F5130" s="1213"/>
      <c r="G5130" s="1149"/>
      <c r="H5130" s="1238"/>
      <c r="I5130" s="782"/>
      <c r="J5130" s="1398"/>
      <c r="L5130" s="1399"/>
      <c r="R5130" s="1213"/>
      <c r="S5130" s="1213"/>
    </row>
    <row r="5131" spans="1:19" ht="9.75" hidden="1" customHeight="1">
      <c r="A5131" s="1145"/>
      <c r="B5131" s="1145"/>
      <c r="C5131" s="1144"/>
      <c r="D5131" s="1147"/>
      <c r="E5131" s="1149"/>
      <c r="F5131" s="1213"/>
      <c r="G5131" s="1149"/>
      <c r="H5131" s="1238"/>
      <c r="I5131" s="782"/>
      <c r="J5131" s="1398"/>
      <c r="L5131" s="1399"/>
      <c r="R5131" s="1213"/>
      <c r="S5131" s="1213"/>
    </row>
    <row r="5132" spans="1:19" ht="6.75" hidden="1" customHeight="1">
      <c r="A5132" s="1145"/>
      <c r="B5132" s="1145"/>
      <c r="C5132" s="1144"/>
      <c r="D5132" s="1147"/>
      <c r="E5132" s="1149"/>
      <c r="F5132" s="1214"/>
      <c r="G5132" s="1149"/>
      <c r="H5132" s="1238"/>
      <c r="I5132" s="782"/>
      <c r="J5132" s="1398"/>
      <c r="L5132" s="1399"/>
      <c r="R5132" s="1214"/>
      <c r="S5132" s="1214"/>
    </row>
    <row r="5133" spans="1:19" ht="9.75" hidden="1" customHeight="1">
      <c r="A5133" s="1145"/>
      <c r="B5133" s="1145"/>
      <c r="C5133" s="1144"/>
      <c r="D5133" s="1147"/>
      <c r="E5133" s="1146"/>
      <c r="F5133" s="1154"/>
      <c r="G5133" s="1149">
        <f>+L5133</f>
        <v>0</v>
      </c>
      <c r="H5133" s="1238">
        <f>E5133*G5133</f>
        <v>0</v>
      </c>
      <c r="I5133" s="782"/>
      <c r="J5133" s="1397">
        <f>+F5133</f>
        <v>0</v>
      </c>
      <c r="L5133" s="1399">
        <f>J5133*$L$3</f>
        <v>0</v>
      </c>
      <c r="R5133" s="1154"/>
      <c r="S5133" s="1154"/>
    </row>
    <row r="5134" spans="1:19" ht="9.75" hidden="1" customHeight="1">
      <c r="A5134" s="1145"/>
      <c r="B5134" s="1145"/>
      <c r="C5134" s="1144"/>
      <c r="D5134" s="1147"/>
      <c r="E5134" s="1146"/>
      <c r="F5134" s="1155"/>
      <c r="G5134" s="1149"/>
      <c r="H5134" s="1238"/>
      <c r="I5134" s="782"/>
      <c r="J5134" s="1398"/>
      <c r="L5134" s="1399"/>
      <c r="R5134" s="1155"/>
      <c r="S5134" s="1155"/>
    </row>
    <row r="5135" spans="1:19" ht="9.75" hidden="1" customHeight="1">
      <c r="A5135" s="1145"/>
      <c r="B5135" s="1145"/>
      <c r="C5135" s="1144"/>
      <c r="D5135" s="1147"/>
      <c r="E5135" s="1146"/>
      <c r="F5135" s="1155"/>
      <c r="G5135" s="1149"/>
      <c r="H5135" s="1238"/>
      <c r="I5135" s="782"/>
      <c r="J5135" s="1398"/>
      <c r="L5135" s="1399"/>
      <c r="R5135" s="1155"/>
      <c r="S5135" s="1155"/>
    </row>
    <row r="5136" spans="1:19" ht="9.75" hidden="1" customHeight="1">
      <c r="A5136" s="1145"/>
      <c r="B5136" s="1145"/>
      <c r="C5136" s="1144"/>
      <c r="D5136" s="1147"/>
      <c r="E5136" s="1146"/>
      <c r="F5136" s="1155"/>
      <c r="G5136" s="1149"/>
      <c r="H5136" s="1238"/>
      <c r="I5136" s="782"/>
      <c r="J5136" s="1398"/>
      <c r="L5136" s="1399"/>
      <c r="R5136" s="1155"/>
      <c r="S5136" s="1155"/>
    </row>
    <row r="5137" spans="1:19" ht="9.75" hidden="1" customHeight="1">
      <c r="A5137" s="1145"/>
      <c r="B5137" s="1145"/>
      <c r="C5137" s="1144"/>
      <c r="D5137" s="1147"/>
      <c r="E5137" s="1146"/>
      <c r="F5137" s="1156"/>
      <c r="G5137" s="1149"/>
      <c r="H5137" s="1238"/>
      <c r="I5137" s="782"/>
      <c r="J5137" s="1398"/>
      <c r="L5137" s="1399"/>
      <c r="R5137" s="1156"/>
      <c r="S5137" s="1156"/>
    </row>
    <row r="5138" spans="1:19" ht="9.75" hidden="1" customHeight="1">
      <c r="A5138" s="1145"/>
      <c r="B5138" s="1145"/>
      <c r="C5138" s="1144"/>
      <c r="D5138" s="1147"/>
      <c r="E5138" s="1149"/>
      <c r="F5138" s="1212"/>
      <c r="G5138" s="1149">
        <f>+L5138</f>
        <v>0</v>
      </c>
      <c r="H5138" s="1238">
        <f>E5138*G5138</f>
        <v>0</v>
      </c>
      <c r="I5138" s="782"/>
      <c r="J5138" s="1397">
        <f>+F5138</f>
        <v>0</v>
      </c>
      <c r="L5138" s="1399">
        <f>J5138*$L$3</f>
        <v>0</v>
      </c>
      <c r="R5138" s="1212"/>
      <c r="S5138" s="1212"/>
    </row>
    <row r="5139" spans="1:19" ht="9.75" hidden="1" customHeight="1">
      <c r="A5139" s="1145"/>
      <c r="B5139" s="1145"/>
      <c r="C5139" s="1144"/>
      <c r="D5139" s="1147"/>
      <c r="E5139" s="1149"/>
      <c r="F5139" s="1213"/>
      <c r="G5139" s="1149"/>
      <c r="H5139" s="1238"/>
      <c r="I5139" s="782"/>
      <c r="J5139" s="1398"/>
      <c r="L5139" s="1399"/>
      <c r="R5139" s="1213"/>
      <c r="S5139" s="1213"/>
    </row>
    <row r="5140" spans="1:19" ht="9.75" hidden="1" customHeight="1">
      <c r="A5140" s="1145"/>
      <c r="B5140" s="1145"/>
      <c r="C5140" s="1144"/>
      <c r="D5140" s="1147"/>
      <c r="E5140" s="1149"/>
      <c r="F5140" s="1213"/>
      <c r="G5140" s="1149"/>
      <c r="H5140" s="1238"/>
      <c r="I5140" s="782"/>
      <c r="J5140" s="1398"/>
      <c r="L5140" s="1399"/>
      <c r="R5140" s="1213"/>
      <c r="S5140" s="1213"/>
    </row>
    <row r="5141" spans="1:19" ht="9.75" hidden="1" customHeight="1">
      <c r="A5141" s="1145"/>
      <c r="B5141" s="1145"/>
      <c r="C5141" s="1144"/>
      <c r="D5141" s="1147"/>
      <c r="E5141" s="1149"/>
      <c r="F5141" s="1213"/>
      <c r="G5141" s="1149"/>
      <c r="H5141" s="1238"/>
      <c r="I5141" s="782"/>
      <c r="J5141" s="1398"/>
      <c r="L5141" s="1399"/>
      <c r="R5141" s="1213"/>
      <c r="S5141" s="1213"/>
    </row>
    <row r="5142" spans="1:19" ht="9.75" hidden="1" customHeight="1">
      <c r="A5142" s="1145"/>
      <c r="B5142" s="1145"/>
      <c r="C5142" s="1144"/>
      <c r="D5142" s="1147"/>
      <c r="E5142" s="1149"/>
      <c r="F5142" s="1214"/>
      <c r="G5142" s="1149"/>
      <c r="H5142" s="1238"/>
      <c r="I5142" s="782"/>
      <c r="J5142" s="1398"/>
      <c r="L5142" s="1399"/>
      <c r="R5142" s="1214"/>
      <c r="S5142" s="1214"/>
    </row>
    <row r="5143" spans="1:19" ht="9.75" hidden="1" customHeight="1">
      <c r="A5143" s="1145"/>
      <c r="B5143" s="1145"/>
      <c r="C5143" s="1415"/>
      <c r="D5143" s="1147"/>
      <c r="E5143" s="1149"/>
      <c r="F5143" s="1212"/>
      <c r="G5143" s="1149">
        <f>+L5143</f>
        <v>0</v>
      </c>
      <c r="H5143" s="1238">
        <f>E5143*G5143</f>
        <v>0</v>
      </c>
      <c r="I5143" s="782"/>
      <c r="J5143" s="1397">
        <f>+F5143</f>
        <v>0</v>
      </c>
      <c r="L5143" s="1399">
        <f>J5143*$L$3</f>
        <v>0</v>
      </c>
      <c r="R5143" s="1212"/>
      <c r="S5143" s="1212"/>
    </row>
    <row r="5144" spans="1:19" ht="9.75" hidden="1" customHeight="1">
      <c r="A5144" s="1145"/>
      <c r="B5144" s="1145"/>
      <c r="C5144" s="1415"/>
      <c r="D5144" s="1147"/>
      <c r="E5144" s="1149"/>
      <c r="F5144" s="1213"/>
      <c r="G5144" s="1149"/>
      <c r="H5144" s="1238"/>
      <c r="I5144" s="782"/>
      <c r="J5144" s="1398"/>
      <c r="L5144" s="1399"/>
      <c r="R5144" s="1213"/>
      <c r="S5144" s="1213"/>
    </row>
    <row r="5145" spans="1:19" ht="9.75" hidden="1" customHeight="1">
      <c r="A5145" s="1145"/>
      <c r="B5145" s="1145"/>
      <c r="C5145" s="1415"/>
      <c r="D5145" s="1147"/>
      <c r="E5145" s="1149"/>
      <c r="F5145" s="1213"/>
      <c r="G5145" s="1149"/>
      <c r="H5145" s="1238"/>
      <c r="I5145" s="782"/>
      <c r="J5145" s="1398"/>
      <c r="L5145" s="1399"/>
      <c r="R5145" s="1213"/>
      <c r="S5145" s="1213"/>
    </row>
    <row r="5146" spans="1:19" ht="9.75" hidden="1" customHeight="1">
      <c r="A5146" s="1145"/>
      <c r="B5146" s="1145"/>
      <c r="C5146" s="1415"/>
      <c r="D5146" s="1147"/>
      <c r="E5146" s="1149"/>
      <c r="F5146" s="1213"/>
      <c r="G5146" s="1149"/>
      <c r="H5146" s="1238"/>
      <c r="I5146" s="782"/>
      <c r="J5146" s="1398"/>
      <c r="L5146" s="1399"/>
      <c r="R5146" s="1213"/>
      <c r="S5146" s="1213"/>
    </row>
    <row r="5147" spans="1:19" ht="9.75" hidden="1" customHeight="1">
      <c r="A5147" s="1145"/>
      <c r="B5147" s="1145"/>
      <c r="C5147" s="1415"/>
      <c r="D5147" s="1147"/>
      <c r="E5147" s="1149"/>
      <c r="F5147" s="1214"/>
      <c r="G5147" s="1149"/>
      <c r="H5147" s="1238"/>
      <c r="I5147" s="782"/>
      <c r="J5147" s="1398"/>
      <c r="L5147" s="1399"/>
      <c r="R5147" s="1214"/>
      <c r="S5147" s="1214"/>
    </row>
    <row r="5148" spans="1:19" ht="24.75" customHeight="1">
      <c r="A5148" s="761"/>
      <c r="B5148" s="762"/>
      <c r="C5148" s="762" t="s">
        <v>500</v>
      </c>
      <c r="D5148" s="1068"/>
      <c r="E5148" s="1068"/>
      <c r="F5148" s="1068"/>
      <c r="G5148" s="1069"/>
      <c r="H5148" s="763">
        <f>SUM(H8:H5147)</f>
        <v>2544.1317609493717</v>
      </c>
      <c r="I5148" s="786">
        <f>SUM(I20:I177)</f>
        <v>0.70389428008459443</v>
      </c>
      <c r="J5148" s="166"/>
      <c r="R5148" s="1068"/>
      <c r="S5148" s="1068"/>
    </row>
    <row r="5149" spans="1:19" ht="24.75" customHeight="1">
      <c r="A5149" s="764"/>
      <c r="B5149" s="762"/>
      <c r="C5149" s="764" t="s">
        <v>501</v>
      </c>
      <c r="D5149" s="778">
        <v>0.11</v>
      </c>
      <c r="E5149" s="765"/>
      <c r="F5149" s="765"/>
      <c r="G5149" s="765"/>
      <c r="H5149" s="766">
        <f>H5148*D5149</f>
        <v>279.85449370443087</v>
      </c>
      <c r="I5149" s="782"/>
      <c r="J5149" s="166"/>
      <c r="R5149" s="765"/>
      <c r="S5149" s="765"/>
    </row>
    <row r="5150" spans="1:19" ht="24.75" customHeight="1">
      <c r="A5150" s="761"/>
      <c r="B5150" s="762"/>
      <c r="C5150" s="764" t="s">
        <v>502</v>
      </c>
      <c r="D5150" s="779"/>
      <c r="E5150" s="765"/>
      <c r="F5150" s="765"/>
      <c r="G5150" s="765"/>
      <c r="H5150" s="763">
        <f>H5148+H5149</f>
        <v>2823.9862546538025</v>
      </c>
      <c r="I5150" s="782"/>
      <c r="J5150" s="166"/>
      <c r="R5150" s="765"/>
      <c r="S5150" s="765"/>
    </row>
    <row r="5151" spans="1:19" ht="24.75" customHeight="1">
      <c r="A5151" s="761"/>
      <c r="B5151" s="762"/>
      <c r="C5151" s="764" t="s">
        <v>160</v>
      </c>
      <c r="D5151" s="779"/>
      <c r="E5151" s="765"/>
      <c r="F5151" s="765"/>
      <c r="G5151" s="765"/>
      <c r="H5151" s="763">
        <f>+ԱՄՓՈՓ!F34</f>
        <v>0</v>
      </c>
      <c r="I5151" s="782"/>
      <c r="J5151" s="166"/>
      <c r="R5151" s="765"/>
      <c r="S5151" s="765"/>
    </row>
    <row r="5152" spans="1:19" ht="24.75" customHeight="1">
      <c r="A5152" s="761"/>
      <c r="B5152" s="762"/>
      <c r="C5152" s="764" t="s">
        <v>0</v>
      </c>
      <c r="D5152" s="778">
        <v>0.2</v>
      </c>
      <c r="E5152" s="765"/>
      <c r="F5152" s="765"/>
      <c r="G5152" s="765"/>
      <c r="H5152" s="766">
        <f>H5150*D5152+H5151*D5152</f>
        <v>564.79725093076047</v>
      </c>
      <c r="I5152" s="782"/>
      <c r="J5152" s="166"/>
      <c r="R5152" s="765"/>
      <c r="S5152" s="765"/>
    </row>
    <row r="5153" spans="1:19" ht="24.75" customHeight="1">
      <c r="A5153" s="761"/>
      <c r="B5153" s="762"/>
      <c r="C5153" s="764" t="s">
        <v>502</v>
      </c>
      <c r="D5153" s="779"/>
      <c r="E5153" s="765"/>
      <c r="F5153" s="765"/>
      <c r="G5153" s="765"/>
      <c r="H5153" s="763">
        <f>H5150+H5151+H5152</f>
        <v>3388.783505584563</v>
      </c>
      <c r="I5153" s="782"/>
      <c r="J5153" s="767">
        <f>+ԱՄՓՈՓ!D67</f>
        <v>3388.7835055845653</v>
      </c>
      <c r="K5153" s="783">
        <f>+H5153-J5153</f>
        <v>0</v>
      </c>
      <c r="M5153" s="1067">
        <f>+ԱՄՓՈՓ!D67+ԱՄՓՈՓ!F39*1.2</f>
        <v>3388.7835055845653</v>
      </c>
      <c r="N5153" s="783">
        <f>+H5153-M5153</f>
        <v>0</v>
      </c>
      <c r="R5153" s="765"/>
      <c r="S5153" s="765"/>
    </row>
    <row r="5154" spans="1:19" ht="24.75" customHeight="1">
      <c r="A5154" s="220"/>
      <c r="B5154" s="221"/>
      <c r="C5154" s="222"/>
      <c r="D5154" s="184"/>
      <c r="E5154" s="224"/>
      <c r="F5154" s="223"/>
      <c r="G5154" s="224"/>
      <c r="H5154" s="224"/>
      <c r="R5154" s="223"/>
      <c r="S5154" s="223"/>
    </row>
    <row r="5155" spans="1:19" ht="24.75" customHeight="1">
      <c r="A5155" s="225"/>
      <c r="B5155" s="225"/>
      <c r="C5155" s="226" t="s">
        <v>505</v>
      </c>
      <c r="D5155" s="1416" t="s">
        <v>3613</v>
      </c>
      <c r="E5155" s="1416"/>
      <c r="F5155" s="1416"/>
      <c r="G5155" s="1416"/>
      <c r="H5155" s="1416"/>
      <c r="R5155" s="212"/>
      <c r="S5155" s="212"/>
    </row>
    <row r="5156" spans="1:19" ht="24.75" customHeight="1">
      <c r="A5156" s="227"/>
      <c r="B5156" s="227"/>
      <c r="C5156" s="227"/>
      <c r="D5156" s="780"/>
      <c r="E5156" s="771"/>
      <c r="G5156" s="771"/>
      <c r="H5156" s="228"/>
    </row>
    <row r="5157" spans="1:19" ht="24.75" customHeight="1">
      <c r="A5157" s="227"/>
      <c r="B5157" s="227"/>
      <c r="C5157" s="227"/>
      <c r="D5157" s="780"/>
      <c r="E5157" s="771"/>
      <c r="G5157" s="771"/>
      <c r="H5157" s="228"/>
    </row>
    <row r="5158" spans="1:19" ht="24.75" customHeight="1">
      <c r="A5158" s="227"/>
      <c r="C5158" s="227"/>
      <c r="D5158" s="780"/>
      <c r="E5158" s="771"/>
      <c r="G5158" s="771"/>
      <c r="H5158" s="228"/>
    </row>
    <row r="5159" spans="1:19" ht="24.75" customHeight="1">
      <c r="A5159" s="227"/>
      <c r="C5159" s="227"/>
      <c r="D5159" s="780"/>
      <c r="E5159" s="771"/>
      <c r="G5159" s="771"/>
      <c r="H5159" s="228"/>
    </row>
    <row r="5160" spans="1:19" ht="24.75" customHeight="1">
      <c r="A5160" s="227"/>
      <c r="C5160" s="227"/>
      <c r="D5160" s="780"/>
      <c r="E5160" s="771"/>
      <c r="G5160" s="771"/>
      <c r="H5160" s="228"/>
    </row>
    <row r="5161" spans="1:19" ht="24.75" customHeight="1">
      <c r="A5161" s="227"/>
      <c r="C5161" s="227"/>
      <c r="D5161" s="780"/>
      <c r="E5161" s="771"/>
      <c r="G5161" s="771"/>
      <c r="H5161" s="228"/>
    </row>
    <row r="5162" spans="1:19" ht="24.75" customHeight="1">
      <c r="A5162" s="227"/>
      <c r="C5162" s="227"/>
      <c r="D5162" s="780"/>
      <c r="E5162" s="771"/>
      <c r="G5162" s="771"/>
      <c r="H5162" s="228"/>
    </row>
    <row r="5163" spans="1:19" ht="24.75" customHeight="1"/>
    <row r="5164" spans="1:19" ht="24.75" customHeight="1"/>
    <row r="5165" spans="1:19" ht="24.75" customHeight="1"/>
    <row r="5166" spans="1:19" ht="24.75" customHeight="1"/>
    <row r="5167" spans="1:19" ht="24.75" customHeight="1"/>
    <row r="5168" spans="1:19" ht="24.75" customHeight="1"/>
    <row r="5169" ht="24.75" customHeight="1"/>
    <row r="5170" ht="24.75" customHeight="1"/>
    <row r="5171" ht="24.75" customHeight="1"/>
    <row r="5172" ht="24.75" customHeight="1"/>
    <row r="5173" ht="24.75" customHeight="1"/>
    <row r="5174" ht="24.75" customHeight="1"/>
    <row r="5175" ht="24.75" customHeight="1"/>
    <row r="5176" ht="24.75" customHeight="1"/>
    <row r="5177" ht="24.75" customHeight="1"/>
    <row r="5178" ht="24.75" customHeight="1"/>
    <row r="5179" ht="24.75" customHeight="1"/>
    <row r="5180" ht="24.75" customHeight="1"/>
    <row r="5181" ht="24.75" customHeight="1"/>
    <row r="5182" ht="24.75" customHeight="1"/>
    <row r="5183" ht="24.75" customHeight="1"/>
    <row r="5184" ht="24.75" customHeight="1"/>
    <row r="5185" ht="24.75" customHeight="1"/>
    <row r="5186" ht="24.75" customHeight="1"/>
    <row r="5187" ht="24.75" customHeight="1"/>
    <row r="5188" ht="24.75" customHeight="1"/>
    <row r="5189" ht="24.75" customHeight="1"/>
    <row r="5190" ht="24.75" customHeight="1"/>
    <row r="5191" ht="24.75" customHeight="1"/>
    <row r="5192" ht="24.75" customHeight="1"/>
    <row r="5193" ht="24.75" customHeight="1"/>
    <row r="5194" ht="24.75" customHeight="1"/>
    <row r="5195" ht="24.75" customHeight="1"/>
    <row r="5196" ht="24.75" customHeight="1"/>
    <row r="5197" ht="24.75" customHeight="1"/>
    <row r="5198" ht="24.75" customHeight="1"/>
    <row r="5199" ht="24.75" customHeight="1"/>
    <row r="5200" ht="24.75" customHeight="1"/>
    <row r="5201" ht="24.75" customHeight="1"/>
  </sheetData>
  <mergeCells count="12359">
    <mergeCell ref="G5143:G5147"/>
    <mergeCell ref="H5143:H5147"/>
    <mergeCell ref="J5143:J5147"/>
    <mergeCell ref="L5143:L5147"/>
    <mergeCell ref="D5155:H5155"/>
    <mergeCell ref="G5138:G5142"/>
    <mergeCell ref="H5138:H5142"/>
    <mergeCell ref="J5138:J5142"/>
    <mergeCell ref="L5138:L5142"/>
    <mergeCell ref="A5143:A5147"/>
    <mergeCell ref="B5143:B5147"/>
    <mergeCell ref="C5143:C5147"/>
    <mergeCell ref="D5143:D5147"/>
    <mergeCell ref="E5143:E5147"/>
    <mergeCell ref="F5143:F5147"/>
    <mergeCell ref="G5133:G5137"/>
    <mergeCell ref="H5133:H5137"/>
    <mergeCell ref="J5133:J5137"/>
    <mergeCell ref="L5133:L5137"/>
    <mergeCell ref="A5138:A5142"/>
    <mergeCell ref="B5138:B5142"/>
    <mergeCell ref="C5138:C5142"/>
    <mergeCell ref="D5138:D5142"/>
    <mergeCell ref="E5138:E5142"/>
    <mergeCell ref="F5138:F5142"/>
    <mergeCell ref="G5128:G5132"/>
    <mergeCell ref="H5128:H5132"/>
    <mergeCell ref="J5128:J5132"/>
    <mergeCell ref="L5128:L5132"/>
    <mergeCell ref="A5133:A5137"/>
    <mergeCell ref="B5133:B5137"/>
    <mergeCell ref="C5133:C5137"/>
    <mergeCell ref="D5133:D5137"/>
    <mergeCell ref="E5133:E5137"/>
    <mergeCell ref="F5133:F5137"/>
    <mergeCell ref="G5123:G5127"/>
    <mergeCell ref="H5123:H5127"/>
    <mergeCell ref="J5123:J5127"/>
    <mergeCell ref="L5123:L5127"/>
    <mergeCell ref="A5128:A5132"/>
    <mergeCell ref="B5128:B5132"/>
    <mergeCell ref="C5128:C5132"/>
    <mergeCell ref="D5128:D5132"/>
    <mergeCell ref="E5128:E5132"/>
    <mergeCell ref="F5128:F5132"/>
    <mergeCell ref="G5118:G5122"/>
    <mergeCell ref="H5118:H5122"/>
    <mergeCell ref="J5118:J5122"/>
    <mergeCell ref="L5118:L5122"/>
    <mergeCell ref="A5123:A5127"/>
    <mergeCell ref="B5123:B5127"/>
    <mergeCell ref="C5123:C5127"/>
    <mergeCell ref="D5123:D5127"/>
    <mergeCell ref="E5123:E5127"/>
    <mergeCell ref="F5123:F5127"/>
    <mergeCell ref="G5113:G5117"/>
    <mergeCell ref="H5113:H5117"/>
    <mergeCell ref="J5113:J5117"/>
    <mergeCell ref="L5113:L5117"/>
    <mergeCell ref="A5118:A5122"/>
    <mergeCell ref="B5118:B5122"/>
    <mergeCell ref="C5118:C5122"/>
    <mergeCell ref="D5118:D5122"/>
    <mergeCell ref="E5118:E5122"/>
    <mergeCell ref="F5118:F5122"/>
    <mergeCell ref="G5108:G5112"/>
    <mergeCell ref="H5108:H5112"/>
    <mergeCell ref="J5108:J5112"/>
    <mergeCell ref="L5108:L5112"/>
    <mergeCell ref="A5113:A5117"/>
    <mergeCell ref="B5113:B5117"/>
    <mergeCell ref="C5113:C5117"/>
    <mergeCell ref="D5113:D5117"/>
    <mergeCell ref="E5113:E5117"/>
    <mergeCell ref="F5113:F5117"/>
    <mergeCell ref="G5103:G5107"/>
    <mergeCell ref="H5103:H5107"/>
    <mergeCell ref="J5103:J5107"/>
    <mergeCell ref="L5103:L5107"/>
    <mergeCell ref="A5108:A5112"/>
    <mergeCell ref="B5108:B5112"/>
    <mergeCell ref="C5108:C5112"/>
    <mergeCell ref="D5108:D5112"/>
    <mergeCell ref="E5108:E5112"/>
    <mergeCell ref="F5108:F5112"/>
    <mergeCell ref="G5098:G5102"/>
    <mergeCell ref="H5098:H5102"/>
    <mergeCell ref="J5098:J5102"/>
    <mergeCell ref="L5098:L5102"/>
    <mergeCell ref="A5103:A5107"/>
    <mergeCell ref="B5103:B5107"/>
    <mergeCell ref="C5103:C5107"/>
    <mergeCell ref="D5103:D5107"/>
    <mergeCell ref="E5103:E5107"/>
    <mergeCell ref="F5103:F5107"/>
    <mergeCell ref="G5093:G5097"/>
    <mergeCell ref="H5093:H5097"/>
    <mergeCell ref="J5093:J5097"/>
    <mergeCell ref="L5093:L5097"/>
    <mergeCell ref="A5098:A5102"/>
    <mergeCell ref="B5098:B5102"/>
    <mergeCell ref="C5098:C5102"/>
    <mergeCell ref="D5098:D5102"/>
    <mergeCell ref="E5098:E5102"/>
    <mergeCell ref="F5098:F5102"/>
    <mergeCell ref="G5088:G5092"/>
    <mergeCell ref="H5088:H5092"/>
    <mergeCell ref="J5088:J5092"/>
    <mergeCell ref="L5088:L5092"/>
    <mergeCell ref="A5093:A5097"/>
    <mergeCell ref="B5093:B5097"/>
    <mergeCell ref="C5093:C5097"/>
    <mergeCell ref="D5093:D5097"/>
    <mergeCell ref="E5093:E5097"/>
    <mergeCell ref="F5093:F5097"/>
    <mergeCell ref="G5083:G5087"/>
    <mergeCell ref="H5083:H5087"/>
    <mergeCell ref="J5083:J5087"/>
    <mergeCell ref="L5083:L5087"/>
    <mergeCell ref="A5088:A5092"/>
    <mergeCell ref="B5088:B5092"/>
    <mergeCell ref="C5088:C5092"/>
    <mergeCell ref="D5088:D5092"/>
    <mergeCell ref="E5088:E5092"/>
    <mergeCell ref="F5088:F5092"/>
    <mergeCell ref="G5078:G5082"/>
    <mergeCell ref="H5078:H5082"/>
    <mergeCell ref="J5078:J5082"/>
    <mergeCell ref="L5078:L5082"/>
    <mergeCell ref="A5083:A5087"/>
    <mergeCell ref="B5083:B5087"/>
    <mergeCell ref="C5083:C5087"/>
    <mergeCell ref="D5083:D5087"/>
    <mergeCell ref="E5083:E5087"/>
    <mergeCell ref="F5083:F5087"/>
    <mergeCell ref="G5073:G5077"/>
    <mergeCell ref="H5073:H5077"/>
    <mergeCell ref="J5073:J5077"/>
    <mergeCell ref="L5073:L5077"/>
    <mergeCell ref="A5078:A5082"/>
    <mergeCell ref="B5078:B5082"/>
    <mergeCell ref="C5078:C5082"/>
    <mergeCell ref="D5078:D5082"/>
    <mergeCell ref="E5078:E5082"/>
    <mergeCell ref="F5078:F5082"/>
    <mergeCell ref="G5068:G5072"/>
    <mergeCell ref="H5068:H5072"/>
    <mergeCell ref="J5068:J5072"/>
    <mergeCell ref="L5068:L5072"/>
    <mergeCell ref="A5073:A5077"/>
    <mergeCell ref="B5073:B5077"/>
    <mergeCell ref="C5073:C5077"/>
    <mergeCell ref="D5073:D5077"/>
    <mergeCell ref="E5073:E5077"/>
    <mergeCell ref="F5073:F5077"/>
    <mergeCell ref="G5063:G5067"/>
    <mergeCell ref="H5063:H5067"/>
    <mergeCell ref="J5063:J5067"/>
    <mergeCell ref="L5063:L5067"/>
    <mergeCell ref="A5068:A5072"/>
    <mergeCell ref="B5068:B5072"/>
    <mergeCell ref="C5068:C5072"/>
    <mergeCell ref="D5068:D5072"/>
    <mergeCell ref="E5068:E5072"/>
    <mergeCell ref="F5068:F5072"/>
    <mergeCell ref="G5058:G5062"/>
    <mergeCell ref="H5058:H5062"/>
    <mergeCell ref="J5058:J5062"/>
    <mergeCell ref="L5058:L5062"/>
    <mergeCell ref="A5063:A5067"/>
    <mergeCell ref="B5063:B5067"/>
    <mergeCell ref="C5063:C5067"/>
    <mergeCell ref="D5063:D5067"/>
    <mergeCell ref="E5063:E5067"/>
    <mergeCell ref="F5063:F5067"/>
    <mergeCell ref="G5053:G5057"/>
    <mergeCell ref="H5053:H5057"/>
    <mergeCell ref="J5053:J5057"/>
    <mergeCell ref="L5053:L5057"/>
    <mergeCell ref="A5058:A5062"/>
    <mergeCell ref="B5058:B5062"/>
    <mergeCell ref="C5058:C5062"/>
    <mergeCell ref="D5058:D5062"/>
    <mergeCell ref="E5058:E5062"/>
    <mergeCell ref="F5058:F5062"/>
    <mergeCell ref="G5048:G5052"/>
    <mergeCell ref="H5048:H5052"/>
    <mergeCell ref="J5048:J5052"/>
    <mergeCell ref="L5048:L5052"/>
    <mergeCell ref="A5053:A5057"/>
    <mergeCell ref="B5053:B5057"/>
    <mergeCell ref="C5053:C5057"/>
    <mergeCell ref="D5053:D5057"/>
    <mergeCell ref="E5053:E5057"/>
    <mergeCell ref="F5053:F5057"/>
    <mergeCell ref="G5043:G5047"/>
    <mergeCell ref="H5043:H5047"/>
    <mergeCell ref="J5043:J5047"/>
    <mergeCell ref="L5043:L5047"/>
    <mergeCell ref="A5048:A5052"/>
    <mergeCell ref="B5048:B5052"/>
    <mergeCell ref="C5048:C5052"/>
    <mergeCell ref="D5048:D5052"/>
    <mergeCell ref="E5048:E5052"/>
    <mergeCell ref="F5048:F5052"/>
    <mergeCell ref="G5038:G5042"/>
    <mergeCell ref="H5038:H5042"/>
    <mergeCell ref="J5038:J5042"/>
    <mergeCell ref="L5038:L5042"/>
    <mergeCell ref="A5043:A5047"/>
    <mergeCell ref="B5043:B5047"/>
    <mergeCell ref="C5043:C5047"/>
    <mergeCell ref="D5043:D5047"/>
    <mergeCell ref="E5043:E5047"/>
    <mergeCell ref="F5043:F5047"/>
    <mergeCell ref="G5033:G5037"/>
    <mergeCell ref="H5033:H5037"/>
    <mergeCell ref="J5033:J5037"/>
    <mergeCell ref="L5033:L5037"/>
    <mergeCell ref="A5038:A5042"/>
    <mergeCell ref="B5038:B5042"/>
    <mergeCell ref="C5038:C5042"/>
    <mergeCell ref="D5038:D5042"/>
    <mergeCell ref="E5038:E5042"/>
    <mergeCell ref="F5038:F5042"/>
    <mergeCell ref="G5028:G5032"/>
    <mergeCell ref="H5028:H5032"/>
    <mergeCell ref="J5028:J5032"/>
    <mergeCell ref="L5028:L5032"/>
    <mergeCell ref="A5033:A5037"/>
    <mergeCell ref="B5033:B5037"/>
    <mergeCell ref="C5033:C5037"/>
    <mergeCell ref="D5033:D5037"/>
    <mergeCell ref="E5033:E5037"/>
    <mergeCell ref="F5033:F5037"/>
    <mergeCell ref="G5023:G5027"/>
    <mergeCell ref="H5023:H5027"/>
    <mergeCell ref="J5023:J5027"/>
    <mergeCell ref="L5023:L5027"/>
    <mergeCell ref="A5028:A5032"/>
    <mergeCell ref="B5028:B5032"/>
    <mergeCell ref="C5028:C5032"/>
    <mergeCell ref="D5028:D5032"/>
    <mergeCell ref="E5028:E5032"/>
    <mergeCell ref="F5028:F5032"/>
    <mergeCell ref="G5018:G5022"/>
    <mergeCell ref="H5018:H5022"/>
    <mergeCell ref="J5018:J5022"/>
    <mergeCell ref="L5018:L5022"/>
    <mergeCell ref="A5023:A5027"/>
    <mergeCell ref="B5023:B5027"/>
    <mergeCell ref="C5023:C5027"/>
    <mergeCell ref="D5023:D5027"/>
    <mergeCell ref="E5023:E5027"/>
    <mergeCell ref="F5023:F5027"/>
    <mergeCell ref="G5013:G5017"/>
    <mergeCell ref="H5013:H5017"/>
    <mergeCell ref="J5013:J5017"/>
    <mergeCell ref="L5013:L5017"/>
    <mergeCell ref="A5018:A5022"/>
    <mergeCell ref="B5018:B5022"/>
    <mergeCell ref="C5018:C5022"/>
    <mergeCell ref="D5018:D5022"/>
    <mergeCell ref="E5018:E5022"/>
    <mergeCell ref="F5018:F5022"/>
    <mergeCell ref="G5008:G5012"/>
    <mergeCell ref="H5008:H5012"/>
    <mergeCell ref="J5008:J5012"/>
    <mergeCell ref="L5008:L5012"/>
    <mergeCell ref="A5013:A5017"/>
    <mergeCell ref="B5013:B5017"/>
    <mergeCell ref="C5013:C5017"/>
    <mergeCell ref="D5013:D5017"/>
    <mergeCell ref="E5013:E5017"/>
    <mergeCell ref="F5013:F5017"/>
    <mergeCell ref="G5003:G5007"/>
    <mergeCell ref="H5003:H5007"/>
    <mergeCell ref="J5003:J5007"/>
    <mergeCell ref="L5003:L5007"/>
    <mergeCell ref="A5008:A5012"/>
    <mergeCell ref="B5008:B5012"/>
    <mergeCell ref="C5008:C5012"/>
    <mergeCell ref="D5008:D5012"/>
    <mergeCell ref="E5008:E5012"/>
    <mergeCell ref="F5008:F5012"/>
    <mergeCell ref="G4998:G5002"/>
    <mergeCell ref="H4998:H5002"/>
    <mergeCell ref="J4998:J5002"/>
    <mergeCell ref="L4998:L5002"/>
    <mergeCell ref="A5003:A5007"/>
    <mergeCell ref="B5003:B5007"/>
    <mergeCell ref="C5003:C5007"/>
    <mergeCell ref="D5003:D5007"/>
    <mergeCell ref="E5003:E5007"/>
    <mergeCell ref="F5003:F5007"/>
    <mergeCell ref="G4993:G4997"/>
    <mergeCell ref="H4993:H4997"/>
    <mergeCell ref="J4993:J4997"/>
    <mergeCell ref="L4993:L4997"/>
    <mergeCell ref="A4998:A5002"/>
    <mergeCell ref="B4998:B5002"/>
    <mergeCell ref="C4998:C5002"/>
    <mergeCell ref="D4998:D5002"/>
    <mergeCell ref="E4998:E5002"/>
    <mergeCell ref="F4998:F5002"/>
    <mergeCell ref="G4988:G4992"/>
    <mergeCell ref="H4988:H4992"/>
    <mergeCell ref="J4988:J4992"/>
    <mergeCell ref="L4988:L4992"/>
    <mergeCell ref="A4993:A4997"/>
    <mergeCell ref="B4993:B4997"/>
    <mergeCell ref="C4993:C4997"/>
    <mergeCell ref="D4993:D4997"/>
    <mergeCell ref="E4993:E4997"/>
    <mergeCell ref="F4993:F4997"/>
    <mergeCell ref="G4983:G4987"/>
    <mergeCell ref="H4983:H4987"/>
    <mergeCell ref="J4983:J4987"/>
    <mergeCell ref="L4983:L4987"/>
    <mergeCell ref="A4988:A4992"/>
    <mergeCell ref="B4988:B4992"/>
    <mergeCell ref="C4988:C4992"/>
    <mergeCell ref="D4988:D4992"/>
    <mergeCell ref="E4988:E4992"/>
    <mergeCell ref="F4988:F4992"/>
    <mergeCell ref="G4978:G4982"/>
    <mergeCell ref="H4978:H4982"/>
    <mergeCell ref="J4978:J4982"/>
    <mergeCell ref="L4978:L4982"/>
    <mergeCell ref="A4983:A4987"/>
    <mergeCell ref="B4983:B4987"/>
    <mergeCell ref="C4983:C4987"/>
    <mergeCell ref="D4983:D4987"/>
    <mergeCell ref="E4983:E4987"/>
    <mergeCell ref="F4983:F4987"/>
    <mergeCell ref="G4973:G4977"/>
    <mergeCell ref="H4973:H4977"/>
    <mergeCell ref="J4973:J4977"/>
    <mergeCell ref="L4973:L4977"/>
    <mergeCell ref="A4978:A4982"/>
    <mergeCell ref="B4978:B4982"/>
    <mergeCell ref="C4978:C4982"/>
    <mergeCell ref="D4978:D4982"/>
    <mergeCell ref="E4978:E4982"/>
    <mergeCell ref="F4978:F4982"/>
    <mergeCell ref="G4968:G4972"/>
    <mergeCell ref="H4968:H4972"/>
    <mergeCell ref="J4968:J4972"/>
    <mergeCell ref="L4968:L4972"/>
    <mergeCell ref="A4973:A4977"/>
    <mergeCell ref="B4973:B4977"/>
    <mergeCell ref="C4973:C4977"/>
    <mergeCell ref="D4973:D4977"/>
    <mergeCell ref="E4973:E4977"/>
    <mergeCell ref="F4973:F4977"/>
    <mergeCell ref="G4963:G4967"/>
    <mergeCell ref="H4963:H4967"/>
    <mergeCell ref="J4963:J4967"/>
    <mergeCell ref="L4963:L4967"/>
    <mergeCell ref="A4968:A4972"/>
    <mergeCell ref="B4968:B4972"/>
    <mergeCell ref="C4968:C4972"/>
    <mergeCell ref="D4968:D4972"/>
    <mergeCell ref="E4968:E4972"/>
    <mergeCell ref="F4968:F4972"/>
    <mergeCell ref="G4958:G4962"/>
    <mergeCell ref="H4958:H4962"/>
    <mergeCell ref="J4958:J4962"/>
    <mergeCell ref="L4958:L4962"/>
    <mergeCell ref="A4963:A4967"/>
    <mergeCell ref="B4963:B4967"/>
    <mergeCell ref="C4963:C4967"/>
    <mergeCell ref="D4963:D4967"/>
    <mergeCell ref="E4963:E4967"/>
    <mergeCell ref="F4963:F4967"/>
    <mergeCell ref="G4953:G4957"/>
    <mergeCell ref="H4953:H4957"/>
    <mergeCell ref="J4953:J4957"/>
    <mergeCell ref="L4953:L4957"/>
    <mergeCell ref="A4958:A4962"/>
    <mergeCell ref="B4958:B4962"/>
    <mergeCell ref="C4958:C4962"/>
    <mergeCell ref="D4958:D4962"/>
    <mergeCell ref="E4958:E4962"/>
    <mergeCell ref="F4958:F4962"/>
    <mergeCell ref="G4948:G4952"/>
    <mergeCell ref="H4948:H4952"/>
    <mergeCell ref="J4948:J4952"/>
    <mergeCell ref="L4948:L4952"/>
    <mergeCell ref="A4953:A4957"/>
    <mergeCell ref="B4953:B4957"/>
    <mergeCell ref="C4953:C4957"/>
    <mergeCell ref="D4953:D4957"/>
    <mergeCell ref="E4953:E4957"/>
    <mergeCell ref="F4953:F4957"/>
    <mergeCell ref="G4943:G4947"/>
    <mergeCell ref="H4943:H4947"/>
    <mergeCell ref="J4943:J4947"/>
    <mergeCell ref="L4943:L4947"/>
    <mergeCell ref="A4948:A4952"/>
    <mergeCell ref="B4948:B4952"/>
    <mergeCell ref="C4948:C4952"/>
    <mergeCell ref="D4948:D4952"/>
    <mergeCell ref="E4948:E4952"/>
    <mergeCell ref="F4948:F4952"/>
    <mergeCell ref="G4938:G4942"/>
    <mergeCell ref="H4938:H4942"/>
    <mergeCell ref="J4938:J4942"/>
    <mergeCell ref="L4938:L4942"/>
    <mergeCell ref="A4943:A4947"/>
    <mergeCell ref="B4943:B4947"/>
    <mergeCell ref="C4943:C4947"/>
    <mergeCell ref="D4943:D4947"/>
    <mergeCell ref="E4943:E4947"/>
    <mergeCell ref="F4943:F4947"/>
    <mergeCell ref="G4933:G4937"/>
    <mergeCell ref="H4933:H4937"/>
    <mergeCell ref="J4933:J4937"/>
    <mergeCell ref="L4933:L4937"/>
    <mergeCell ref="A4938:A4942"/>
    <mergeCell ref="B4938:B4942"/>
    <mergeCell ref="C4938:C4942"/>
    <mergeCell ref="D4938:D4942"/>
    <mergeCell ref="E4938:E4942"/>
    <mergeCell ref="F4938:F4942"/>
    <mergeCell ref="G4928:G4932"/>
    <mergeCell ref="H4928:H4932"/>
    <mergeCell ref="J4928:J4932"/>
    <mergeCell ref="L4928:L4932"/>
    <mergeCell ref="A4933:A4937"/>
    <mergeCell ref="B4933:B4937"/>
    <mergeCell ref="C4933:C4937"/>
    <mergeCell ref="D4933:D4937"/>
    <mergeCell ref="E4933:E4937"/>
    <mergeCell ref="F4933:F4937"/>
    <mergeCell ref="G4923:G4927"/>
    <mergeCell ref="H4923:H4927"/>
    <mergeCell ref="J4923:J4927"/>
    <mergeCell ref="L4923:L4927"/>
    <mergeCell ref="A4928:A4932"/>
    <mergeCell ref="B4928:B4932"/>
    <mergeCell ref="C4928:C4932"/>
    <mergeCell ref="D4928:D4932"/>
    <mergeCell ref="E4928:E4932"/>
    <mergeCell ref="F4928:F4932"/>
    <mergeCell ref="G4918:G4922"/>
    <mergeCell ref="H4918:H4922"/>
    <mergeCell ref="J4918:J4922"/>
    <mergeCell ref="L4918:L4922"/>
    <mergeCell ref="A4923:A4927"/>
    <mergeCell ref="B4923:B4927"/>
    <mergeCell ref="C4923:C4927"/>
    <mergeCell ref="D4923:D4927"/>
    <mergeCell ref="E4923:E4927"/>
    <mergeCell ref="F4923:F4927"/>
    <mergeCell ref="G4913:G4917"/>
    <mergeCell ref="H4913:H4917"/>
    <mergeCell ref="J4913:J4917"/>
    <mergeCell ref="L4913:L4917"/>
    <mergeCell ref="A4918:A4922"/>
    <mergeCell ref="B4918:B4922"/>
    <mergeCell ref="C4918:C4922"/>
    <mergeCell ref="D4918:D4922"/>
    <mergeCell ref="E4918:E4922"/>
    <mergeCell ref="F4918:F4922"/>
    <mergeCell ref="G4908:G4912"/>
    <mergeCell ref="H4908:H4912"/>
    <mergeCell ref="J4908:J4912"/>
    <mergeCell ref="L4908:L4912"/>
    <mergeCell ref="A4913:A4917"/>
    <mergeCell ref="B4913:B4917"/>
    <mergeCell ref="C4913:C4917"/>
    <mergeCell ref="D4913:D4917"/>
    <mergeCell ref="E4913:E4917"/>
    <mergeCell ref="F4913:F4917"/>
    <mergeCell ref="G4903:G4907"/>
    <mergeCell ref="H4903:H4907"/>
    <mergeCell ref="J4903:J4907"/>
    <mergeCell ref="L4903:L4907"/>
    <mergeCell ref="A4908:A4912"/>
    <mergeCell ref="B4908:B4912"/>
    <mergeCell ref="C4908:C4912"/>
    <mergeCell ref="D4908:D4912"/>
    <mergeCell ref="E4908:E4912"/>
    <mergeCell ref="F4908:F4912"/>
    <mergeCell ref="G4898:G4902"/>
    <mergeCell ref="H4898:H4902"/>
    <mergeCell ref="J4898:J4902"/>
    <mergeCell ref="L4898:L4902"/>
    <mergeCell ref="A4903:A4907"/>
    <mergeCell ref="B4903:B4907"/>
    <mergeCell ref="C4903:C4907"/>
    <mergeCell ref="D4903:D4907"/>
    <mergeCell ref="E4903:E4907"/>
    <mergeCell ref="F4903:F4907"/>
    <mergeCell ref="G4893:G4897"/>
    <mergeCell ref="H4893:H4897"/>
    <mergeCell ref="J4893:J4897"/>
    <mergeCell ref="L4893:L4897"/>
    <mergeCell ref="A4898:A4902"/>
    <mergeCell ref="B4898:B4902"/>
    <mergeCell ref="C4898:C4902"/>
    <mergeCell ref="D4898:D4902"/>
    <mergeCell ref="E4898:E4902"/>
    <mergeCell ref="F4898:F4902"/>
    <mergeCell ref="G4888:G4892"/>
    <mergeCell ref="H4888:H4892"/>
    <mergeCell ref="J4888:J4892"/>
    <mergeCell ref="L4888:L4892"/>
    <mergeCell ref="A4893:A4897"/>
    <mergeCell ref="B4893:B4897"/>
    <mergeCell ref="C4893:C4897"/>
    <mergeCell ref="D4893:D4897"/>
    <mergeCell ref="E4893:E4897"/>
    <mergeCell ref="F4893:F4897"/>
    <mergeCell ref="G4883:G4887"/>
    <mergeCell ref="H4883:H4887"/>
    <mergeCell ref="J4883:J4887"/>
    <mergeCell ref="L4883:L4887"/>
    <mergeCell ref="A4888:A4892"/>
    <mergeCell ref="B4888:B4892"/>
    <mergeCell ref="C4888:C4892"/>
    <mergeCell ref="D4888:D4892"/>
    <mergeCell ref="E4888:E4892"/>
    <mergeCell ref="F4888:F4892"/>
    <mergeCell ref="G4878:G4882"/>
    <mergeCell ref="H4878:H4882"/>
    <mergeCell ref="J4878:J4882"/>
    <mergeCell ref="L4878:L4882"/>
    <mergeCell ref="A4883:A4887"/>
    <mergeCell ref="B4883:B4887"/>
    <mergeCell ref="C4883:C4887"/>
    <mergeCell ref="D4883:D4887"/>
    <mergeCell ref="E4883:E4887"/>
    <mergeCell ref="F4883:F4887"/>
    <mergeCell ref="G4873:G4877"/>
    <mergeCell ref="H4873:H4877"/>
    <mergeCell ref="J4873:J4877"/>
    <mergeCell ref="L4873:L4877"/>
    <mergeCell ref="A4878:A4882"/>
    <mergeCell ref="B4878:B4882"/>
    <mergeCell ref="C4878:C4882"/>
    <mergeCell ref="D4878:D4882"/>
    <mergeCell ref="E4878:E4882"/>
    <mergeCell ref="F4878:F4882"/>
    <mergeCell ref="G4868:G4872"/>
    <mergeCell ref="H4868:H4872"/>
    <mergeCell ref="J4868:J4872"/>
    <mergeCell ref="L4868:L4872"/>
    <mergeCell ref="A4873:A4877"/>
    <mergeCell ref="B4873:B4877"/>
    <mergeCell ref="C4873:C4877"/>
    <mergeCell ref="D4873:D4877"/>
    <mergeCell ref="E4873:E4877"/>
    <mergeCell ref="F4873:F4877"/>
    <mergeCell ref="G4863:G4867"/>
    <mergeCell ref="H4863:H4867"/>
    <mergeCell ref="J4863:J4867"/>
    <mergeCell ref="L4863:L4867"/>
    <mergeCell ref="A4868:A4872"/>
    <mergeCell ref="B4868:B4872"/>
    <mergeCell ref="C4868:C4872"/>
    <mergeCell ref="D4868:D4872"/>
    <mergeCell ref="E4868:E4872"/>
    <mergeCell ref="F4868:F4872"/>
    <mergeCell ref="G4858:G4862"/>
    <mergeCell ref="H4858:H4862"/>
    <mergeCell ref="J4858:J4862"/>
    <mergeCell ref="L4858:L4862"/>
    <mergeCell ref="A4863:A4867"/>
    <mergeCell ref="B4863:B4867"/>
    <mergeCell ref="C4863:C4867"/>
    <mergeCell ref="D4863:D4867"/>
    <mergeCell ref="E4863:E4867"/>
    <mergeCell ref="F4863:F4867"/>
    <mergeCell ref="G4853:G4857"/>
    <mergeCell ref="H4853:H4857"/>
    <mergeCell ref="J4853:J4857"/>
    <mergeCell ref="L4853:L4857"/>
    <mergeCell ref="A4858:A4862"/>
    <mergeCell ref="B4858:B4862"/>
    <mergeCell ref="C4858:C4862"/>
    <mergeCell ref="D4858:D4862"/>
    <mergeCell ref="E4858:E4862"/>
    <mergeCell ref="F4858:F4862"/>
    <mergeCell ref="G4848:G4852"/>
    <mergeCell ref="H4848:H4852"/>
    <mergeCell ref="J4848:J4852"/>
    <mergeCell ref="L4848:L4852"/>
    <mergeCell ref="A4853:A4857"/>
    <mergeCell ref="B4853:B4857"/>
    <mergeCell ref="C4853:C4857"/>
    <mergeCell ref="D4853:D4857"/>
    <mergeCell ref="E4853:E4857"/>
    <mergeCell ref="F4853:F4857"/>
    <mergeCell ref="G4843:G4847"/>
    <mergeCell ref="H4843:H4847"/>
    <mergeCell ref="J4843:J4847"/>
    <mergeCell ref="L4843:L4847"/>
    <mergeCell ref="A4848:A4852"/>
    <mergeCell ref="B4848:B4852"/>
    <mergeCell ref="C4848:C4852"/>
    <mergeCell ref="D4848:D4852"/>
    <mergeCell ref="E4848:E4852"/>
    <mergeCell ref="F4848:F4852"/>
    <mergeCell ref="G4838:G4842"/>
    <mergeCell ref="H4838:H4842"/>
    <mergeCell ref="J4838:J4842"/>
    <mergeCell ref="L4838:L4842"/>
    <mergeCell ref="A4843:A4847"/>
    <mergeCell ref="B4843:B4847"/>
    <mergeCell ref="C4843:C4847"/>
    <mergeCell ref="D4843:D4847"/>
    <mergeCell ref="E4843:E4847"/>
    <mergeCell ref="F4843:F4847"/>
    <mergeCell ref="G4833:G4837"/>
    <mergeCell ref="H4833:H4837"/>
    <mergeCell ref="J4833:J4837"/>
    <mergeCell ref="L4833:L4837"/>
    <mergeCell ref="A4838:A4842"/>
    <mergeCell ref="B4838:B4842"/>
    <mergeCell ref="C4838:C4842"/>
    <mergeCell ref="D4838:D4842"/>
    <mergeCell ref="E4838:E4842"/>
    <mergeCell ref="F4838:F4842"/>
    <mergeCell ref="G4828:G4832"/>
    <mergeCell ref="H4828:H4832"/>
    <mergeCell ref="J4828:J4832"/>
    <mergeCell ref="L4828:L4832"/>
    <mergeCell ref="A4833:A4837"/>
    <mergeCell ref="B4833:B4837"/>
    <mergeCell ref="C4833:C4837"/>
    <mergeCell ref="D4833:D4837"/>
    <mergeCell ref="E4833:E4837"/>
    <mergeCell ref="F4833:F4837"/>
    <mergeCell ref="G4823:G4827"/>
    <mergeCell ref="H4823:H4827"/>
    <mergeCell ref="J4823:J4827"/>
    <mergeCell ref="L4823:L4827"/>
    <mergeCell ref="A4828:A4832"/>
    <mergeCell ref="B4828:B4832"/>
    <mergeCell ref="C4828:C4832"/>
    <mergeCell ref="D4828:D4832"/>
    <mergeCell ref="E4828:E4832"/>
    <mergeCell ref="F4828:F4832"/>
    <mergeCell ref="G4818:G4822"/>
    <mergeCell ref="H4818:H4822"/>
    <mergeCell ref="J4818:J4822"/>
    <mergeCell ref="L4818:L4822"/>
    <mergeCell ref="A4823:A4827"/>
    <mergeCell ref="B4823:B4827"/>
    <mergeCell ref="C4823:C4827"/>
    <mergeCell ref="D4823:D4827"/>
    <mergeCell ref="E4823:E4827"/>
    <mergeCell ref="F4823:F4827"/>
    <mergeCell ref="G4813:G4817"/>
    <mergeCell ref="H4813:H4817"/>
    <mergeCell ref="J4813:J4817"/>
    <mergeCell ref="L4813:L4817"/>
    <mergeCell ref="A4818:A4822"/>
    <mergeCell ref="B4818:B4822"/>
    <mergeCell ref="C4818:C4822"/>
    <mergeCell ref="D4818:D4822"/>
    <mergeCell ref="E4818:E4822"/>
    <mergeCell ref="F4818:F4822"/>
    <mergeCell ref="G4808:G4812"/>
    <mergeCell ref="H4808:H4812"/>
    <mergeCell ref="J4808:J4812"/>
    <mergeCell ref="L4808:L4812"/>
    <mergeCell ref="A4813:A4817"/>
    <mergeCell ref="B4813:B4817"/>
    <mergeCell ref="C4813:C4817"/>
    <mergeCell ref="D4813:D4817"/>
    <mergeCell ref="E4813:E4817"/>
    <mergeCell ref="F4813:F4817"/>
    <mergeCell ref="G4803:G4807"/>
    <mergeCell ref="H4803:H4807"/>
    <mergeCell ref="J4803:J4807"/>
    <mergeCell ref="L4803:L4807"/>
    <mergeCell ref="A4808:A4812"/>
    <mergeCell ref="B4808:B4812"/>
    <mergeCell ref="C4808:C4812"/>
    <mergeCell ref="D4808:D4812"/>
    <mergeCell ref="E4808:E4812"/>
    <mergeCell ref="F4808:F4812"/>
    <mergeCell ref="G4798:G4802"/>
    <mergeCell ref="H4798:H4802"/>
    <mergeCell ref="J4798:J4802"/>
    <mergeCell ref="L4798:L4802"/>
    <mergeCell ref="A4803:A4807"/>
    <mergeCell ref="B4803:B4807"/>
    <mergeCell ref="C4803:C4807"/>
    <mergeCell ref="D4803:D4807"/>
    <mergeCell ref="E4803:E4807"/>
    <mergeCell ref="F4803:F4807"/>
    <mergeCell ref="G4793:G4797"/>
    <mergeCell ref="H4793:H4797"/>
    <mergeCell ref="J4793:J4797"/>
    <mergeCell ref="L4793:L4797"/>
    <mergeCell ref="A4798:A4802"/>
    <mergeCell ref="B4798:B4802"/>
    <mergeCell ref="C4798:C4802"/>
    <mergeCell ref="D4798:D4802"/>
    <mergeCell ref="E4798:E4802"/>
    <mergeCell ref="F4798:F4802"/>
    <mergeCell ref="G4788:G4792"/>
    <mergeCell ref="H4788:H4792"/>
    <mergeCell ref="J4788:J4792"/>
    <mergeCell ref="L4788:L4792"/>
    <mergeCell ref="A4793:A4797"/>
    <mergeCell ref="B4793:B4797"/>
    <mergeCell ref="C4793:C4797"/>
    <mergeCell ref="D4793:D4797"/>
    <mergeCell ref="E4793:E4797"/>
    <mergeCell ref="F4793:F4797"/>
    <mergeCell ref="G4783:G4787"/>
    <mergeCell ref="H4783:H4787"/>
    <mergeCell ref="J4783:J4787"/>
    <mergeCell ref="L4783:L4787"/>
    <mergeCell ref="A4788:A4792"/>
    <mergeCell ref="B4788:B4792"/>
    <mergeCell ref="C4788:C4792"/>
    <mergeCell ref="D4788:D4792"/>
    <mergeCell ref="E4788:E4792"/>
    <mergeCell ref="F4788:F4792"/>
    <mergeCell ref="G4778:G4782"/>
    <mergeCell ref="H4778:H4782"/>
    <mergeCell ref="J4778:J4782"/>
    <mergeCell ref="L4778:L4782"/>
    <mergeCell ref="A4783:A4787"/>
    <mergeCell ref="B4783:B4787"/>
    <mergeCell ref="C4783:C4787"/>
    <mergeCell ref="D4783:D4787"/>
    <mergeCell ref="E4783:E4787"/>
    <mergeCell ref="F4783:F4787"/>
    <mergeCell ref="G4773:G4777"/>
    <mergeCell ref="H4773:H4777"/>
    <mergeCell ref="J4773:J4777"/>
    <mergeCell ref="L4773:L4777"/>
    <mergeCell ref="A4778:A4782"/>
    <mergeCell ref="B4778:B4782"/>
    <mergeCell ref="C4778:C4782"/>
    <mergeCell ref="D4778:D4782"/>
    <mergeCell ref="E4778:E4782"/>
    <mergeCell ref="F4778:F4782"/>
    <mergeCell ref="G4768:G4772"/>
    <mergeCell ref="H4768:H4772"/>
    <mergeCell ref="J4768:J4772"/>
    <mergeCell ref="L4768:L4772"/>
    <mergeCell ref="A4773:A4777"/>
    <mergeCell ref="B4773:B4777"/>
    <mergeCell ref="C4773:C4777"/>
    <mergeCell ref="D4773:D4777"/>
    <mergeCell ref="E4773:E4777"/>
    <mergeCell ref="F4773:F4777"/>
    <mergeCell ref="G4763:G4767"/>
    <mergeCell ref="H4763:H4767"/>
    <mergeCell ref="J4763:J4767"/>
    <mergeCell ref="L4763:L4767"/>
    <mergeCell ref="A4768:A4772"/>
    <mergeCell ref="B4768:B4772"/>
    <mergeCell ref="C4768:C4772"/>
    <mergeCell ref="D4768:D4772"/>
    <mergeCell ref="E4768:E4772"/>
    <mergeCell ref="F4768:F4772"/>
    <mergeCell ref="G4758:G4762"/>
    <mergeCell ref="H4758:H4762"/>
    <mergeCell ref="J4758:J4762"/>
    <mergeCell ref="L4758:L4762"/>
    <mergeCell ref="A4763:A4767"/>
    <mergeCell ref="B4763:B4767"/>
    <mergeCell ref="C4763:C4767"/>
    <mergeCell ref="D4763:D4767"/>
    <mergeCell ref="E4763:E4767"/>
    <mergeCell ref="F4763:F4767"/>
    <mergeCell ref="G4753:G4757"/>
    <mergeCell ref="H4753:H4757"/>
    <mergeCell ref="J4753:J4757"/>
    <mergeCell ref="L4753:L4757"/>
    <mergeCell ref="A4758:A4762"/>
    <mergeCell ref="B4758:B4762"/>
    <mergeCell ref="C4758:C4762"/>
    <mergeCell ref="D4758:D4762"/>
    <mergeCell ref="E4758:E4762"/>
    <mergeCell ref="F4758:F4762"/>
    <mergeCell ref="G4748:G4752"/>
    <mergeCell ref="H4748:H4752"/>
    <mergeCell ref="J4748:J4752"/>
    <mergeCell ref="L4748:L4752"/>
    <mergeCell ref="A4753:A4757"/>
    <mergeCell ref="B4753:B4757"/>
    <mergeCell ref="C4753:C4757"/>
    <mergeCell ref="D4753:D4757"/>
    <mergeCell ref="E4753:E4757"/>
    <mergeCell ref="F4753:F4757"/>
    <mergeCell ref="G4743:G4747"/>
    <mergeCell ref="H4743:H4747"/>
    <mergeCell ref="J4743:J4747"/>
    <mergeCell ref="L4743:L4747"/>
    <mergeCell ref="A4748:A4752"/>
    <mergeCell ref="B4748:B4752"/>
    <mergeCell ref="C4748:C4752"/>
    <mergeCell ref="D4748:D4752"/>
    <mergeCell ref="E4748:E4752"/>
    <mergeCell ref="F4748:F4752"/>
    <mergeCell ref="G4738:G4742"/>
    <mergeCell ref="H4738:H4742"/>
    <mergeCell ref="J4738:J4742"/>
    <mergeCell ref="L4738:L4742"/>
    <mergeCell ref="A4743:A4747"/>
    <mergeCell ref="B4743:B4747"/>
    <mergeCell ref="C4743:C4747"/>
    <mergeCell ref="D4743:D4747"/>
    <mergeCell ref="E4743:E4747"/>
    <mergeCell ref="F4743:F4747"/>
    <mergeCell ref="G4733:G4737"/>
    <mergeCell ref="H4733:H4737"/>
    <mergeCell ref="J4733:J4737"/>
    <mergeCell ref="L4733:L4737"/>
    <mergeCell ref="A4738:A4742"/>
    <mergeCell ref="B4738:B4742"/>
    <mergeCell ref="C4738:C4742"/>
    <mergeCell ref="D4738:D4742"/>
    <mergeCell ref="E4738:E4742"/>
    <mergeCell ref="F4738:F4742"/>
    <mergeCell ref="G4728:G4732"/>
    <mergeCell ref="H4728:H4732"/>
    <mergeCell ref="J4728:J4732"/>
    <mergeCell ref="L4728:L4732"/>
    <mergeCell ref="A4733:A4737"/>
    <mergeCell ref="B4733:B4737"/>
    <mergeCell ref="C4733:C4737"/>
    <mergeCell ref="D4733:D4737"/>
    <mergeCell ref="E4733:E4737"/>
    <mergeCell ref="F4733:F4737"/>
    <mergeCell ref="G4723:G4727"/>
    <mergeCell ref="H4723:H4727"/>
    <mergeCell ref="J4723:J4727"/>
    <mergeCell ref="L4723:L4727"/>
    <mergeCell ref="A4728:A4732"/>
    <mergeCell ref="B4728:B4732"/>
    <mergeCell ref="C4728:C4732"/>
    <mergeCell ref="D4728:D4732"/>
    <mergeCell ref="E4728:E4732"/>
    <mergeCell ref="F4728:F4732"/>
    <mergeCell ref="G4718:G4722"/>
    <mergeCell ref="H4718:H4722"/>
    <mergeCell ref="J4718:J4722"/>
    <mergeCell ref="L4718:L4722"/>
    <mergeCell ref="A4723:A4727"/>
    <mergeCell ref="B4723:B4727"/>
    <mergeCell ref="C4723:C4727"/>
    <mergeCell ref="D4723:D4727"/>
    <mergeCell ref="E4723:E4727"/>
    <mergeCell ref="F4723:F4727"/>
    <mergeCell ref="G4713:G4717"/>
    <mergeCell ref="H4713:H4717"/>
    <mergeCell ref="J4713:J4717"/>
    <mergeCell ref="L4713:L4717"/>
    <mergeCell ref="A4718:A4722"/>
    <mergeCell ref="B4718:B4722"/>
    <mergeCell ref="C4718:C4722"/>
    <mergeCell ref="D4718:D4722"/>
    <mergeCell ref="E4718:E4722"/>
    <mergeCell ref="F4718:F4722"/>
    <mergeCell ref="G4708:G4712"/>
    <mergeCell ref="H4708:H4712"/>
    <mergeCell ref="J4708:J4712"/>
    <mergeCell ref="L4708:L4712"/>
    <mergeCell ref="A4713:A4717"/>
    <mergeCell ref="B4713:B4717"/>
    <mergeCell ref="C4713:C4717"/>
    <mergeCell ref="D4713:D4717"/>
    <mergeCell ref="E4713:E4717"/>
    <mergeCell ref="F4713:F4717"/>
    <mergeCell ref="G4703:G4707"/>
    <mergeCell ref="H4703:H4707"/>
    <mergeCell ref="J4703:J4707"/>
    <mergeCell ref="L4703:L4707"/>
    <mergeCell ref="A4708:A4712"/>
    <mergeCell ref="B4708:B4712"/>
    <mergeCell ref="C4708:C4712"/>
    <mergeCell ref="D4708:D4712"/>
    <mergeCell ref="E4708:E4712"/>
    <mergeCell ref="F4708:F4712"/>
    <mergeCell ref="G4698:G4702"/>
    <mergeCell ref="H4698:H4702"/>
    <mergeCell ref="J4698:J4702"/>
    <mergeCell ref="L4698:L4702"/>
    <mergeCell ref="A4703:A4707"/>
    <mergeCell ref="B4703:B4707"/>
    <mergeCell ref="C4703:C4707"/>
    <mergeCell ref="D4703:D4707"/>
    <mergeCell ref="E4703:E4707"/>
    <mergeCell ref="F4703:F4707"/>
    <mergeCell ref="G4693:G4697"/>
    <mergeCell ref="H4693:H4697"/>
    <mergeCell ref="J4693:J4697"/>
    <mergeCell ref="L4693:L4697"/>
    <mergeCell ref="A4698:A4702"/>
    <mergeCell ref="B4698:B4702"/>
    <mergeCell ref="C4698:C4702"/>
    <mergeCell ref="D4698:D4702"/>
    <mergeCell ref="E4698:E4702"/>
    <mergeCell ref="F4698:F4702"/>
    <mergeCell ref="G4688:G4692"/>
    <mergeCell ref="H4688:H4692"/>
    <mergeCell ref="J4688:J4692"/>
    <mergeCell ref="L4688:L4692"/>
    <mergeCell ref="A4693:A4697"/>
    <mergeCell ref="B4693:B4697"/>
    <mergeCell ref="C4693:C4697"/>
    <mergeCell ref="D4693:D4697"/>
    <mergeCell ref="E4693:E4697"/>
    <mergeCell ref="F4693:F4697"/>
    <mergeCell ref="G4683:G4687"/>
    <mergeCell ref="H4683:H4687"/>
    <mergeCell ref="J4683:J4687"/>
    <mergeCell ref="L4683:L4687"/>
    <mergeCell ref="A4688:A4692"/>
    <mergeCell ref="B4688:B4692"/>
    <mergeCell ref="C4688:C4692"/>
    <mergeCell ref="D4688:D4692"/>
    <mergeCell ref="E4688:E4692"/>
    <mergeCell ref="F4688:F4692"/>
    <mergeCell ref="G4678:G4682"/>
    <mergeCell ref="H4678:H4682"/>
    <mergeCell ref="J4678:J4682"/>
    <mergeCell ref="L4678:L4682"/>
    <mergeCell ref="A4683:A4687"/>
    <mergeCell ref="B4683:B4687"/>
    <mergeCell ref="C4683:C4687"/>
    <mergeCell ref="D4683:D4687"/>
    <mergeCell ref="E4683:E4687"/>
    <mergeCell ref="F4683:F4687"/>
    <mergeCell ref="G4673:G4677"/>
    <mergeCell ref="H4673:H4677"/>
    <mergeCell ref="J4673:J4677"/>
    <mergeCell ref="L4673:L4677"/>
    <mergeCell ref="A4678:A4682"/>
    <mergeCell ref="B4678:B4682"/>
    <mergeCell ref="C4678:C4682"/>
    <mergeCell ref="D4678:D4682"/>
    <mergeCell ref="E4678:E4682"/>
    <mergeCell ref="F4678:F4682"/>
    <mergeCell ref="G4668:G4672"/>
    <mergeCell ref="H4668:H4672"/>
    <mergeCell ref="J4668:J4672"/>
    <mergeCell ref="L4668:L4672"/>
    <mergeCell ref="A4673:A4677"/>
    <mergeCell ref="B4673:B4677"/>
    <mergeCell ref="C4673:C4677"/>
    <mergeCell ref="D4673:D4677"/>
    <mergeCell ref="E4673:E4677"/>
    <mergeCell ref="F4673:F4677"/>
    <mergeCell ref="G4663:G4667"/>
    <mergeCell ref="H4663:H4667"/>
    <mergeCell ref="J4663:J4667"/>
    <mergeCell ref="L4663:L4667"/>
    <mergeCell ref="A4668:A4672"/>
    <mergeCell ref="B4668:B4672"/>
    <mergeCell ref="C4668:C4672"/>
    <mergeCell ref="D4668:D4672"/>
    <mergeCell ref="E4668:E4672"/>
    <mergeCell ref="F4668:F4672"/>
    <mergeCell ref="G4658:G4662"/>
    <mergeCell ref="H4658:H4662"/>
    <mergeCell ref="J4658:J4662"/>
    <mergeCell ref="L4658:L4662"/>
    <mergeCell ref="A4663:A4667"/>
    <mergeCell ref="B4663:B4667"/>
    <mergeCell ref="C4663:C4667"/>
    <mergeCell ref="D4663:D4667"/>
    <mergeCell ref="E4663:E4667"/>
    <mergeCell ref="F4663:F4667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G3043:G3047"/>
    <mergeCell ref="H3043:H3047"/>
    <mergeCell ref="J3043:J3047"/>
    <mergeCell ref="L3043:L3047"/>
    <mergeCell ref="A3048:A3052"/>
    <mergeCell ref="B3048:B3052"/>
    <mergeCell ref="C3048:C3052"/>
    <mergeCell ref="D3048:D3052"/>
    <mergeCell ref="E3048:E3052"/>
    <mergeCell ref="F3048:F3052"/>
    <mergeCell ref="G3038:G3042"/>
    <mergeCell ref="H3038:H3042"/>
    <mergeCell ref="J3038:J3042"/>
    <mergeCell ref="L3038:L3042"/>
    <mergeCell ref="A3043:A3047"/>
    <mergeCell ref="B3043:B3047"/>
    <mergeCell ref="C3043:C3047"/>
    <mergeCell ref="D3043:D3047"/>
    <mergeCell ref="E3043:E3047"/>
    <mergeCell ref="F3043:F3047"/>
    <mergeCell ref="G3033:G3037"/>
    <mergeCell ref="H3033:H3037"/>
    <mergeCell ref="J3033:J3037"/>
    <mergeCell ref="L3033:L3037"/>
    <mergeCell ref="A3038:A3042"/>
    <mergeCell ref="B3038:B3042"/>
    <mergeCell ref="C3038:C3042"/>
    <mergeCell ref="D3038:D3042"/>
    <mergeCell ref="E3038:E3042"/>
    <mergeCell ref="F3038:F3042"/>
    <mergeCell ref="G3028:G3032"/>
    <mergeCell ref="H3028:H3032"/>
    <mergeCell ref="J3028:J3032"/>
    <mergeCell ref="L3028:L3032"/>
    <mergeCell ref="A3033:A3037"/>
    <mergeCell ref="B3033:B3037"/>
    <mergeCell ref="C3033:C3037"/>
    <mergeCell ref="D3033:D3037"/>
    <mergeCell ref="E3033:E3037"/>
    <mergeCell ref="F3033:F3037"/>
    <mergeCell ref="G3023:G3027"/>
    <mergeCell ref="H3023:H3027"/>
    <mergeCell ref="J3023:J3027"/>
    <mergeCell ref="L3023:L3027"/>
    <mergeCell ref="A3028:A3032"/>
    <mergeCell ref="B3028:B3032"/>
    <mergeCell ref="C3028:C3032"/>
    <mergeCell ref="D3028:D3032"/>
    <mergeCell ref="E3028:E3032"/>
    <mergeCell ref="F3028:F3032"/>
    <mergeCell ref="G3018:G3022"/>
    <mergeCell ref="H3018:H3022"/>
    <mergeCell ref="J3018:J3022"/>
    <mergeCell ref="L3018:L3022"/>
    <mergeCell ref="A3023:A3027"/>
    <mergeCell ref="B3023:B3027"/>
    <mergeCell ref="C3023:C3027"/>
    <mergeCell ref="D3023:D3027"/>
    <mergeCell ref="E3023:E3027"/>
    <mergeCell ref="F3023:F3027"/>
    <mergeCell ref="G3013:G3017"/>
    <mergeCell ref="H3013:H3017"/>
    <mergeCell ref="J3013:J3017"/>
    <mergeCell ref="L3013:L3017"/>
    <mergeCell ref="A3018:A3022"/>
    <mergeCell ref="B3018:B3022"/>
    <mergeCell ref="C3018:C3022"/>
    <mergeCell ref="D3018:D3022"/>
    <mergeCell ref="E3018:E3022"/>
    <mergeCell ref="F3018:F3022"/>
    <mergeCell ref="G3008:G3012"/>
    <mergeCell ref="H3008:H3012"/>
    <mergeCell ref="J3008:J3012"/>
    <mergeCell ref="L3008:L3012"/>
    <mergeCell ref="A3013:A3017"/>
    <mergeCell ref="B3013:B3017"/>
    <mergeCell ref="C3013:C3017"/>
    <mergeCell ref="D3013:D3017"/>
    <mergeCell ref="E3013:E3017"/>
    <mergeCell ref="F3013:F3017"/>
    <mergeCell ref="G3003:G3007"/>
    <mergeCell ref="H3003:H3007"/>
    <mergeCell ref="J3003:J3007"/>
    <mergeCell ref="L3003:L3007"/>
    <mergeCell ref="A3008:A3012"/>
    <mergeCell ref="B3008:B3012"/>
    <mergeCell ref="C3008:C3012"/>
    <mergeCell ref="D3008:D3012"/>
    <mergeCell ref="E3008:E3012"/>
    <mergeCell ref="F3008:F3012"/>
    <mergeCell ref="G2998:G3002"/>
    <mergeCell ref="H2998:H3002"/>
    <mergeCell ref="J2998:J3002"/>
    <mergeCell ref="L2998:L3002"/>
    <mergeCell ref="A3003:A3007"/>
    <mergeCell ref="B3003:B3007"/>
    <mergeCell ref="C3003:C3007"/>
    <mergeCell ref="D3003:D3007"/>
    <mergeCell ref="E3003:E3007"/>
    <mergeCell ref="F3003:F3007"/>
    <mergeCell ref="G2993:G2997"/>
    <mergeCell ref="H2993:H2997"/>
    <mergeCell ref="J2993:J2997"/>
    <mergeCell ref="L2993:L2997"/>
    <mergeCell ref="A2998:A3002"/>
    <mergeCell ref="B2998:B3002"/>
    <mergeCell ref="C2998:C3002"/>
    <mergeCell ref="D2998:D3002"/>
    <mergeCell ref="E2998:E3002"/>
    <mergeCell ref="F2998:F3002"/>
    <mergeCell ref="G2988:G2992"/>
    <mergeCell ref="H2988:H2992"/>
    <mergeCell ref="J2988:J2992"/>
    <mergeCell ref="L2988:L2992"/>
    <mergeCell ref="A2993:A2997"/>
    <mergeCell ref="B2993:B2997"/>
    <mergeCell ref="C2993:C2997"/>
    <mergeCell ref="D2993:D2997"/>
    <mergeCell ref="E2993:E2997"/>
    <mergeCell ref="F2993:F2997"/>
    <mergeCell ref="G2983:G2987"/>
    <mergeCell ref="H2983:H2987"/>
    <mergeCell ref="J2983:J2987"/>
    <mergeCell ref="L2983:L2987"/>
    <mergeCell ref="A2988:A2992"/>
    <mergeCell ref="B2988:B2992"/>
    <mergeCell ref="C2988:C2992"/>
    <mergeCell ref="D2988:D2992"/>
    <mergeCell ref="E2988:E2992"/>
    <mergeCell ref="F2988:F2992"/>
    <mergeCell ref="G2978:G2982"/>
    <mergeCell ref="H2978:H2982"/>
    <mergeCell ref="J2978:J2982"/>
    <mergeCell ref="L2978:L2982"/>
    <mergeCell ref="A2983:A2987"/>
    <mergeCell ref="B2983:B2987"/>
    <mergeCell ref="C2983:C2987"/>
    <mergeCell ref="D2983:D2987"/>
    <mergeCell ref="E2983:E2987"/>
    <mergeCell ref="F2983:F2987"/>
    <mergeCell ref="G2973:G2977"/>
    <mergeCell ref="H2973:H2977"/>
    <mergeCell ref="J2973:J2977"/>
    <mergeCell ref="L2973:L2977"/>
    <mergeCell ref="A2978:A2982"/>
    <mergeCell ref="B2978:B2982"/>
    <mergeCell ref="C2978:C2982"/>
    <mergeCell ref="D2978:D2982"/>
    <mergeCell ref="E2978:E2982"/>
    <mergeCell ref="F2978:F2982"/>
    <mergeCell ref="G2968:G2972"/>
    <mergeCell ref="H2968:H2972"/>
    <mergeCell ref="J2968:J2972"/>
    <mergeCell ref="L2968:L2972"/>
    <mergeCell ref="A2973:A2977"/>
    <mergeCell ref="B2973:B2977"/>
    <mergeCell ref="C2973:C2977"/>
    <mergeCell ref="D2973:D2977"/>
    <mergeCell ref="E2973:E2977"/>
    <mergeCell ref="F2973:F2977"/>
    <mergeCell ref="G2963:G2967"/>
    <mergeCell ref="H2963:H2967"/>
    <mergeCell ref="J2963:J2967"/>
    <mergeCell ref="L2963:L2967"/>
    <mergeCell ref="A2968:A2972"/>
    <mergeCell ref="B2968:B2972"/>
    <mergeCell ref="C2968:C2972"/>
    <mergeCell ref="D2968:D2972"/>
    <mergeCell ref="E2968:E2972"/>
    <mergeCell ref="F2968:F2972"/>
    <mergeCell ref="G2958:G2962"/>
    <mergeCell ref="H2958:H2962"/>
    <mergeCell ref="J2958:J2962"/>
    <mergeCell ref="L2958:L2962"/>
    <mergeCell ref="A2963:A2967"/>
    <mergeCell ref="B2963:B2967"/>
    <mergeCell ref="C2963:C2967"/>
    <mergeCell ref="D2963:D2967"/>
    <mergeCell ref="E2963:E2967"/>
    <mergeCell ref="F2963:F2967"/>
    <mergeCell ref="G2953:G2957"/>
    <mergeCell ref="H2953:H2957"/>
    <mergeCell ref="J2953:J2957"/>
    <mergeCell ref="L2953:L2957"/>
    <mergeCell ref="A2958:A2962"/>
    <mergeCell ref="B2958:B2962"/>
    <mergeCell ref="C2958:C2962"/>
    <mergeCell ref="D2958:D2962"/>
    <mergeCell ref="E2958:E2962"/>
    <mergeCell ref="F2958:F2962"/>
    <mergeCell ref="G2948:G2952"/>
    <mergeCell ref="H2948:H2952"/>
    <mergeCell ref="J2948:J2952"/>
    <mergeCell ref="L2948:L2952"/>
    <mergeCell ref="A2953:A2957"/>
    <mergeCell ref="B2953:B2957"/>
    <mergeCell ref="C2953:C2957"/>
    <mergeCell ref="D2953:D2957"/>
    <mergeCell ref="E2953:E2957"/>
    <mergeCell ref="F2953:F2957"/>
    <mergeCell ref="G2943:G2947"/>
    <mergeCell ref="H2943:H2947"/>
    <mergeCell ref="J2943:J2947"/>
    <mergeCell ref="L2943:L2947"/>
    <mergeCell ref="A2948:A2952"/>
    <mergeCell ref="B2948:B2952"/>
    <mergeCell ref="C2948:C2952"/>
    <mergeCell ref="D2948:D2952"/>
    <mergeCell ref="E2948:E2952"/>
    <mergeCell ref="F2948:F2952"/>
    <mergeCell ref="G2938:G2942"/>
    <mergeCell ref="H2938:H2942"/>
    <mergeCell ref="J2938:J2942"/>
    <mergeCell ref="L2938:L2942"/>
    <mergeCell ref="A2943:A2947"/>
    <mergeCell ref="B2943:B2947"/>
    <mergeCell ref="C2943:C2947"/>
    <mergeCell ref="D2943:D2947"/>
    <mergeCell ref="E2943:E2947"/>
    <mergeCell ref="F2943:F2947"/>
    <mergeCell ref="G2933:G2937"/>
    <mergeCell ref="H2933:H2937"/>
    <mergeCell ref="J2933:J2937"/>
    <mergeCell ref="L2933:L2937"/>
    <mergeCell ref="A2938:A2942"/>
    <mergeCell ref="B2938:B2942"/>
    <mergeCell ref="C2938:C2942"/>
    <mergeCell ref="D2938:D2942"/>
    <mergeCell ref="E2938:E2942"/>
    <mergeCell ref="F2938:F2942"/>
    <mergeCell ref="G2928:G2932"/>
    <mergeCell ref="H2928:H2932"/>
    <mergeCell ref="J2928:J2932"/>
    <mergeCell ref="L2928:L2932"/>
    <mergeCell ref="A2933:A2937"/>
    <mergeCell ref="B2933:B2937"/>
    <mergeCell ref="C2933:C2937"/>
    <mergeCell ref="D2933:D2937"/>
    <mergeCell ref="E2933:E2937"/>
    <mergeCell ref="F2933:F2937"/>
    <mergeCell ref="G2923:G2927"/>
    <mergeCell ref="H2923:H2927"/>
    <mergeCell ref="J2923:J2927"/>
    <mergeCell ref="L2923:L2927"/>
    <mergeCell ref="A2928:A2932"/>
    <mergeCell ref="B2928:B2932"/>
    <mergeCell ref="C2928:C2932"/>
    <mergeCell ref="D2928:D2932"/>
    <mergeCell ref="E2928:E2932"/>
    <mergeCell ref="F2928:F2932"/>
    <mergeCell ref="G2918:G2922"/>
    <mergeCell ref="H2918:H2922"/>
    <mergeCell ref="J2918:J2922"/>
    <mergeCell ref="L2918:L2922"/>
    <mergeCell ref="A2923:A2927"/>
    <mergeCell ref="B2923:B2927"/>
    <mergeCell ref="C2923:C2927"/>
    <mergeCell ref="D2923:D2927"/>
    <mergeCell ref="E2923:E2927"/>
    <mergeCell ref="F2923:F2927"/>
    <mergeCell ref="G2913:G2917"/>
    <mergeCell ref="H2913:H2917"/>
    <mergeCell ref="J2913:J2917"/>
    <mergeCell ref="L2913:L2917"/>
    <mergeCell ref="A2918:A2922"/>
    <mergeCell ref="B2918:B2922"/>
    <mergeCell ref="C2918:C2922"/>
    <mergeCell ref="D2918:D2922"/>
    <mergeCell ref="E2918:E2922"/>
    <mergeCell ref="F2918:F2922"/>
    <mergeCell ref="G2908:G2912"/>
    <mergeCell ref="H2908:H2912"/>
    <mergeCell ref="J2908:J2912"/>
    <mergeCell ref="L2908:L2912"/>
    <mergeCell ref="A2913:A2917"/>
    <mergeCell ref="B2913:B2917"/>
    <mergeCell ref="C2913:C2917"/>
    <mergeCell ref="D2913:D2917"/>
    <mergeCell ref="E2913:E2917"/>
    <mergeCell ref="F2913:F2917"/>
    <mergeCell ref="G2903:G2907"/>
    <mergeCell ref="H2903:H2907"/>
    <mergeCell ref="J2903:J2907"/>
    <mergeCell ref="L2903:L2907"/>
    <mergeCell ref="A2908:A2912"/>
    <mergeCell ref="B2908:B2912"/>
    <mergeCell ref="C2908:C2912"/>
    <mergeCell ref="D2908:D2912"/>
    <mergeCell ref="E2908:E2912"/>
    <mergeCell ref="F2908:F2912"/>
    <mergeCell ref="G2898:G2902"/>
    <mergeCell ref="H2898:H2902"/>
    <mergeCell ref="J2898:J2902"/>
    <mergeCell ref="L2898:L2902"/>
    <mergeCell ref="A2903:A2907"/>
    <mergeCell ref="B2903:B2907"/>
    <mergeCell ref="C2903:C2907"/>
    <mergeCell ref="D2903:D2907"/>
    <mergeCell ref="E2903:E2907"/>
    <mergeCell ref="F2903:F2907"/>
    <mergeCell ref="G2893:G2897"/>
    <mergeCell ref="H2893:H2897"/>
    <mergeCell ref="J2893:J2897"/>
    <mergeCell ref="L2893:L2897"/>
    <mergeCell ref="A2898:A2902"/>
    <mergeCell ref="B2898:B2902"/>
    <mergeCell ref="C2898:C2902"/>
    <mergeCell ref="D2898:D2902"/>
    <mergeCell ref="E2898:E2902"/>
    <mergeCell ref="F2898:F2902"/>
    <mergeCell ref="G2888:G2892"/>
    <mergeCell ref="H2888:H2892"/>
    <mergeCell ref="J2888:J2892"/>
    <mergeCell ref="L2888:L2892"/>
    <mergeCell ref="A2893:A2897"/>
    <mergeCell ref="B2893:B2897"/>
    <mergeCell ref="C2893:C2897"/>
    <mergeCell ref="D2893:D2897"/>
    <mergeCell ref="E2893:E2897"/>
    <mergeCell ref="F2893:F2897"/>
    <mergeCell ref="G2883:G2887"/>
    <mergeCell ref="H2883:H2887"/>
    <mergeCell ref="J2883:J2887"/>
    <mergeCell ref="L2883:L2887"/>
    <mergeCell ref="A2888:A2892"/>
    <mergeCell ref="B2888:B2892"/>
    <mergeCell ref="C2888:C2892"/>
    <mergeCell ref="D2888:D2892"/>
    <mergeCell ref="E2888:E2892"/>
    <mergeCell ref="F2888:F2892"/>
    <mergeCell ref="G2878:G2882"/>
    <mergeCell ref="H2878:H2882"/>
    <mergeCell ref="J2878:J2882"/>
    <mergeCell ref="L2878:L2882"/>
    <mergeCell ref="A2883:A2887"/>
    <mergeCell ref="B2883:B2887"/>
    <mergeCell ref="C2883:C2887"/>
    <mergeCell ref="D2883:D2887"/>
    <mergeCell ref="E2883:E2887"/>
    <mergeCell ref="F2883:F2887"/>
    <mergeCell ref="G2873:G2877"/>
    <mergeCell ref="H2873:H2877"/>
    <mergeCell ref="J2873:J2877"/>
    <mergeCell ref="L2873:L2877"/>
    <mergeCell ref="A2878:A2882"/>
    <mergeCell ref="B2878:B2882"/>
    <mergeCell ref="C2878:C2882"/>
    <mergeCell ref="D2878:D2882"/>
    <mergeCell ref="E2878:E2882"/>
    <mergeCell ref="F2878:F2882"/>
    <mergeCell ref="G2868:G2872"/>
    <mergeCell ref="H2868:H2872"/>
    <mergeCell ref="J2868:J2872"/>
    <mergeCell ref="L2868:L2872"/>
    <mergeCell ref="A2873:A2877"/>
    <mergeCell ref="B2873:B2877"/>
    <mergeCell ref="C2873:C2877"/>
    <mergeCell ref="D2873:D2877"/>
    <mergeCell ref="E2873:E2877"/>
    <mergeCell ref="F2873:F2877"/>
    <mergeCell ref="G2863:G2867"/>
    <mergeCell ref="H2863:H2867"/>
    <mergeCell ref="J2863:J2867"/>
    <mergeCell ref="L2863:L2867"/>
    <mergeCell ref="A2868:A2872"/>
    <mergeCell ref="B2868:B2872"/>
    <mergeCell ref="C2868:C2872"/>
    <mergeCell ref="D2868:D2872"/>
    <mergeCell ref="E2868:E2872"/>
    <mergeCell ref="F2868:F2872"/>
    <mergeCell ref="G2858:G2862"/>
    <mergeCell ref="H2858:H2862"/>
    <mergeCell ref="J2858:J2862"/>
    <mergeCell ref="L2858:L2862"/>
    <mergeCell ref="A2863:A2867"/>
    <mergeCell ref="B2863:B2867"/>
    <mergeCell ref="C2863:C2867"/>
    <mergeCell ref="D2863:D2867"/>
    <mergeCell ref="E2863:E2867"/>
    <mergeCell ref="F2863:F2867"/>
    <mergeCell ref="G2853:G2857"/>
    <mergeCell ref="H2853:H2857"/>
    <mergeCell ref="J2853:J2857"/>
    <mergeCell ref="L2853:L2857"/>
    <mergeCell ref="A2858:A2862"/>
    <mergeCell ref="B2858:B2862"/>
    <mergeCell ref="C2858:C2862"/>
    <mergeCell ref="D2858:D2862"/>
    <mergeCell ref="E2858:E2862"/>
    <mergeCell ref="F2858:F2862"/>
    <mergeCell ref="G2848:G2852"/>
    <mergeCell ref="H2848:H2852"/>
    <mergeCell ref="J2848:J2852"/>
    <mergeCell ref="L2848:L2852"/>
    <mergeCell ref="A2853:A2857"/>
    <mergeCell ref="B2853:B2857"/>
    <mergeCell ref="C2853:C2857"/>
    <mergeCell ref="D2853:D2857"/>
    <mergeCell ref="E2853:E2857"/>
    <mergeCell ref="F2853:F2857"/>
    <mergeCell ref="G2843:G2847"/>
    <mergeCell ref="H2843:H2847"/>
    <mergeCell ref="J2843:J2847"/>
    <mergeCell ref="L2843:L2847"/>
    <mergeCell ref="A2848:A2852"/>
    <mergeCell ref="B2848:B2852"/>
    <mergeCell ref="C2848:C2852"/>
    <mergeCell ref="D2848:D2852"/>
    <mergeCell ref="E2848:E2852"/>
    <mergeCell ref="F2848:F2852"/>
    <mergeCell ref="G2838:G2842"/>
    <mergeCell ref="H2838:H2842"/>
    <mergeCell ref="J2838:J2842"/>
    <mergeCell ref="L2838:L2842"/>
    <mergeCell ref="A2843:A2847"/>
    <mergeCell ref="B2843:B2847"/>
    <mergeCell ref="C2843:C2847"/>
    <mergeCell ref="D2843:D2847"/>
    <mergeCell ref="E2843:E2847"/>
    <mergeCell ref="F2843:F2847"/>
    <mergeCell ref="G2833:G2837"/>
    <mergeCell ref="H2833:H2837"/>
    <mergeCell ref="J2833:J2837"/>
    <mergeCell ref="L2833:L2837"/>
    <mergeCell ref="A2838:A2842"/>
    <mergeCell ref="B2838:B2842"/>
    <mergeCell ref="C2838:C2842"/>
    <mergeCell ref="D2838:D2842"/>
    <mergeCell ref="E2838:E2842"/>
    <mergeCell ref="F2838:F2842"/>
    <mergeCell ref="G2828:G2832"/>
    <mergeCell ref="H2828:H2832"/>
    <mergeCell ref="J2828:J2832"/>
    <mergeCell ref="L2828:L2832"/>
    <mergeCell ref="A2833:A2837"/>
    <mergeCell ref="B2833:B2837"/>
    <mergeCell ref="C2833:C2837"/>
    <mergeCell ref="D2833:D2837"/>
    <mergeCell ref="E2833:E2837"/>
    <mergeCell ref="F2833:F2837"/>
    <mergeCell ref="G2823:G2827"/>
    <mergeCell ref="H2823:H2827"/>
    <mergeCell ref="J2823:J2827"/>
    <mergeCell ref="L2823:L2827"/>
    <mergeCell ref="A2828:A2832"/>
    <mergeCell ref="B2828:B2832"/>
    <mergeCell ref="C2828:C2832"/>
    <mergeCell ref="D2828:D2832"/>
    <mergeCell ref="E2828:E2832"/>
    <mergeCell ref="F2828:F2832"/>
    <mergeCell ref="G2818:G2822"/>
    <mergeCell ref="H2818:H2822"/>
    <mergeCell ref="J2818:J2822"/>
    <mergeCell ref="L2818:L2822"/>
    <mergeCell ref="A2823:A2827"/>
    <mergeCell ref="B2823:B2827"/>
    <mergeCell ref="C2823:C2827"/>
    <mergeCell ref="D2823:D2827"/>
    <mergeCell ref="E2823:E2827"/>
    <mergeCell ref="F2823:F2827"/>
    <mergeCell ref="G2813:G2817"/>
    <mergeCell ref="H2813:H2817"/>
    <mergeCell ref="J2813:J2817"/>
    <mergeCell ref="L2813:L2817"/>
    <mergeCell ref="A2818:A2822"/>
    <mergeCell ref="B2818:B2822"/>
    <mergeCell ref="C2818:C2822"/>
    <mergeCell ref="D2818:D2822"/>
    <mergeCell ref="E2818:E2822"/>
    <mergeCell ref="F2818:F2822"/>
    <mergeCell ref="G2808:G2812"/>
    <mergeCell ref="H2808:H2812"/>
    <mergeCell ref="J2808:J2812"/>
    <mergeCell ref="L2808:L2812"/>
    <mergeCell ref="A2813:A2817"/>
    <mergeCell ref="B2813:B2817"/>
    <mergeCell ref="C2813:C2817"/>
    <mergeCell ref="D2813:D2817"/>
    <mergeCell ref="E2813:E2817"/>
    <mergeCell ref="F2813:F2817"/>
    <mergeCell ref="G2803:G2807"/>
    <mergeCell ref="H2803:H2807"/>
    <mergeCell ref="J2803:J2807"/>
    <mergeCell ref="L2803:L2807"/>
    <mergeCell ref="A2808:A2812"/>
    <mergeCell ref="B2808:B2812"/>
    <mergeCell ref="C2808:C2812"/>
    <mergeCell ref="D2808:D2812"/>
    <mergeCell ref="E2808:E2812"/>
    <mergeCell ref="F2808:F2812"/>
    <mergeCell ref="G2798:G2802"/>
    <mergeCell ref="H2798:H2802"/>
    <mergeCell ref="J2798:J2802"/>
    <mergeCell ref="L2798:L2802"/>
    <mergeCell ref="A2803:A2807"/>
    <mergeCell ref="B2803:B2807"/>
    <mergeCell ref="C2803:C2807"/>
    <mergeCell ref="D2803:D2807"/>
    <mergeCell ref="E2803:E2807"/>
    <mergeCell ref="F2803:F2807"/>
    <mergeCell ref="G2793:G2797"/>
    <mergeCell ref="H2793:H2797"/>
    <mergeCell ref="J2793:J2797"/>
    <mergeCell ref="L2793:L2797"/>
    <mergeCell ref="A2798:A2802"/>
    <mergeCell ref="B2798:B2802"/>
    <mergeCell ref="C2798:C2802"/>
    <mergeCell ref="D2798:D2802"/>
    <mergeCell ref="E2798:E2802"/>
    <mergeCell ref="F2798:F2802"/>
    <mergeCell ref="G2788:G2792"/>
    <mergeCell ref="H2788:H2792"/>
    <mergeCell ref="J2788:J2792"/>
    <mergeCell ref="L2788:L2792"/>
    <mergeCell ref="A2793:A2797"/>
    <mergeCell ref="B2793:B2797"/>
    <mergeCell ref="C2793:C2797"/>
    <mergeCell ref="D2793:D2797"/>
    <mergeCell ref="E2793:E2797"/>
    <mergeCell ref="F2793:F2797"/>
    <mergeCell ref="G2783:G2787"/>
    <mergeCell ref="H2783:H2787"/>
    <mergeCell ref="J2783:J2787"/>
    <mergeCell ref="L2783:L2787"/>
    <mergeCell ref="A2788:A2792"/>
    <mergeCell ref="B2788:B2792"/>
    <mergeCell ref="C2788:C2792"/>
    <mergeCell ref="D2788:D2792"/>
    <mergeCell ref="E2788:E2792"/>
    <mergeCell ref="F2788:F2792"/>
    <mergeCell ref="G2778:G2782"/>
    <mergeCell ref="H2778:H2782"/>
    <mergeCell ref="J2778:J2782"/>
    <mergeCell ref="L2778:L2782"/>
    <mergeCell ref="A2783:A2787"/>
    <mergeCell ref="B2783:B2787"/>
    <mergeCell ref="C2783:C2787"/>
    <mergeCell ref="D2783:D2787"/>
    <mergeCell ref="E2783:E2787"/>
    <mergeCell ref="F2783:F2787"/>
    <mergeCell ref="G2773:G2777"/>
    <mergeCell ref="H2773:H2777"/>
    <mergeCell ref="J2773:J2777"/>
    <mergeCell ref="L2773:L2777"/>
    <mergeCell ref="A2778:A2782"/>
    <mergeCell ref="B2778:B2782"/>
    <mergeCell ref="C2778:C2782"/>
    <mergeCell ref="D2778:D2782"/>
    <mergeCell ref="E2778:E2782"/>
    <mergeCell ref="F2778:F2782"/>
    <mergeCell ref="G2768:G2772"/>
    <mergeCell ref="H2768:H2772"/>
    <mergeCell ref="J2768:J2772"/>
    <mergeCell ref="L2768:L2772"/>
    <mergeCell ref="A2773:A2777"/>
    <mergeCell ref="B2773:B2777"/>
    <mergeCell ref="C2773:C2777"/>
    <mergeCell ref="D2773:D2777"/>
    <mergeCell ref="E2773:E2777"/>
    <mergeCell ref="F2773:F2777"/>
    <mergeCell ref="G2763:G2767"/>
    <mergeCell ref="H2763:H2767"/>
    <mergeCell ref="J2763:J2767"/>
    <mergeCell ref="L2763:L2767"/>
    <mergeCell ref="A2768:A2772"/>
    <mergeCell ref="B2768:B2772"/>
    <mergeCell ref="C2768:C2772"/>
    <mergeCell ref="D2768:D2772"/>
    <mergeCell ref="E2768:E2772"/>
    <mergeCell ref="F2768:F2772"/>
    <mergeCell ref="G2758:G2762"/>
    <mergeCell ref="H2758:H2762"/>
    <mergeCell ref="J2758:J2762"/>
    <mergeCell ref="L2758:L2762"/>
    <mergeCell ref="A2763:A2767"/>
    <mergeCell ref="B2763:B2767"/>
    <mergeCell ref="C2763:C2767"/>
    <mergeCell ref="D2763:D2767"/>
    <mergeCell ref="E2763:E2767"/>
    <mergeCell ref="F2763:F2767"/>
    <mergeCell ref="G2753:G2757"/>
    <mergeCell ref="H2753:H2757"/>
    <mergeCell ref="J2753:J2757"/>
    <mergeCell ref="L2753:L2757"/>
    <mergeCell ref="A2758:A2762"/>
    <mergeCell ref="B2758:B2762"/>
    <mergeCell ref="C2758:C2762"/>
    <mergeCell ref="D2758:D2762"/>
    <mergeCell ref="E2758:E2762"/>
    <mergeCell ref="F2758:F2762"/>
    <mergeCell ref="G2748:G2752"/>
    <mergeCell ref="H2748:H2752"/>
    <mergeCell ref="J2748:J2752"/>
    <mergeCell ref="L2748:L2752"/>
    <mergeCell ref="A2753:A2757"/>
    <mergeCell ref="B2753:B2757"/>
    <mergeCell ref="C2753:C2757"/>
    <mergeCell ref="D2753:D2757"/>
    <mergeCell ref="E2753:E2757"/>
    <mergeCell ref="F2753:F2757"/>
    <mergeCell ref="G2743:G2747"/>
    <mergeCell ref="H2743:H2747"/>
    <mergeCell ref="J2743:J2747"/>
    <mergeCell ref="L2743:L2747"/>
    <mergeCell ref="A2748:A2752"/>
    <mergeCell ref="B2748:B2752"/>
    <mergeCell ref="C2748:C2752"/>
    <mergeCell ref="D2748:D2752"/>
    <mergeCell ref="E2748:E2752"/>
    <mergeCell ref="F2748:F2752"/>
    <mergeCell ref="G2738:G2742"/>
    <mergeCell ref="H2738:H2742"/>
    <mergeCell ref="J2738:J2742"/>
    <mergeCell ref="L2738:L2742"/>
    <mergeCell ref="A2743:A2747"/>
    <mergeCell ref="B2743:B2747"/>
    <mergeCell ref="C2743:C2747"/>
    <mergeCell ref="D2743:D2747"/>
    <mergeCell ref="E2743:E2747"/>
    <mergeCell ref="F2743:F2747"/>
    <mergeCell ref="G2733:G2737"/>
    <mergeCell ref="H2733:H2737"/>
    <mergeCell ref="J2733:J2737"/>
    <mergeCell ref="L2733:L2737"/>
    <mergeCell ref="A2738:A2742"/>
    <mergeCell ref="B2738:B2742"/>
    <mergeCell ref="C2738:C2742"/>
    <mergeCell ref="D2738:D2742"/>
    <mergeCell ref="E2738:E2742"/>
    <mergeCell ref="F2738:F2742"/>
    <mergeCell ref="G2728:G2732"/>
    <mergeCell ref="H2728:H2732"/>
    <mergeCell ref="J2728:J2732"/>
    <mergeCell ref="L2728:L2732"/>
    <mergeCell ref="A2733:A2737"/>
    <mergeCell ref="B2733:B2737"/>
    <mergeCell ref="C2733:C2737"/>
    <mergeCell ref="D2733:D2737"/>
    <mergeCell ref="E2733:E2737"/>
    <mergeCell ref="F2733:F2737"/>
    <mergeCell ref="G2723:G2727"/>
    <mergeCell ref="H2723:H2727"/>
    <mergeCell ref="J2723:J2727"/>
    <mergeCell ref="L2723:L2727"/>
    <mergeCell ref="A2728:A2732"/>
    <mergeCell ref="B2728:B2732"/>
    <mergeCell ref="C2728:C2732"/>
    <mergeCell ref="D2728:D2732"/>
    <mergeCell ref="E2728:E2732"/>
    <mergeCell ref="F2728:F2732"/>
    <mergeCell ref="G2718:G2722"/>
    <mergeCell ref="H2718:H2722"/>
    <mergeCell ref="J2718:J2722"/>
    <mergeCell ref="L2718:L2722"/>
    <mergeCell ref="A2723:A2727"/>
    <mergeCell ref="B2723:B2727"/>
    <mergeCell ref="C2723:C2727"/>
    <mergeCell ref="D2723:D2727"/>
    <mergeCell ref="E2723:E2727"/>
    <mergeCell ref="F2723:F2727"/>
    <mergeCell ref="G2713:G2717"/>
    <mergeCell ref="H2713:H2717"/>
    <mergeCell ref="J2713:J2717"/>
    <mergeCell ref="L2713:L2717"/>
    <mergeCell ref="A2718:A2722"/>
    <mergeCell ref="B2718:B2722"/>
    <mergeCell ref="C2718:C2722"/>
    <mergeCell ref="D2718:D2722"/>
    <mergeCell ref="E2718:E2722"/>
    <mergeCell ref="F2718:F2722"/>
    <mergeCell ref="G2708:G2712"/>
    <mergeCell ref="H2708:H2712"/>
    <mergeCell ref="J2708:J2712"/>
    <mergeCell ref="L2708:L2712"/>
    <mergeCell ref="A2713:A2717"/>
    <mergeCell ref="B2713:B2717"/>
    <mergeCell ref="C2713:C2717"/>
    <mergeCell ref="D2713:D2717"/>
    <mergeCell ref="E2713:E2717"/>
    <mergeCell ref="F2713:F2717"/>
    <mergeCell ref="G2703:G2707"/>
    <mergeCell ref="H2703:H2707"/>
    <mergeCell ref="J2703:J2707"/>
    <mergeCell ref="L2703:L2707"/>
    <mergeCell ref="A2708:A2712"/>
    <mergeCell ref="B2708:B2712"/>
    <mergeCell ref="C2708:C2712"/>
    <mergeCell ref="D2708:D2712"/>
    <mergeCell ref="E2708:E2712"/>
    <mergeCell ref="F2708:F2712"/>
    <mergeCell ref="G2698:G2702"/>
    <mergeCell ref="H2698:H2702"/>
    <mergeCell ref="J2698:J2702"/>
    <mergeCell ref="L2698:L2702"/>
    <mergeCell ref="A2703:A2707"/>
    <mergeCell ref="B2703:B2707"/>
    <mergeCell ref="C2703:C2707"/>
    <mergeCell ref="D2703:D2707"/>
    <mergeCell ref="E2703:E2707"/>
    <mergeCell ref="F2703:F2707"/>
    <mergeCell ref="G2693:G2697"/>
    <mergeCell ref="H2693:H2697"/>
    <mergeCell ref="J2693:J2697"/>
    <mergeCell ref="L2693:L2697"/>
    <mergeCell ref="A2698:A2702"/>
    <mergeCell ref="B2698:B2702"/>
    <mergeCell ref="C2698:C2702"/>
    <mergeCell ref="D2698:D2702"/>
    <mergeCell ref="E2698:E2702"/>
    <mergeCell ref="F2698:F2702"/>
    <mergeCell ref="G2688:G2692"/>
    <mergeCell ref="H2688:H2692"/>
    <mergeCell ref="J2688:J2692"/>
    <mergeCell ref="L2688:L2692"/>
    <mergeCell ref="A2693:A2697"/>
    <mergeCell ref="B2693:B2697"/>
    <mergeCell ref="C2693:C2697"/>
    <mergeCell ref="D2693:D2697"/>
    <mergeCell ref="E2693:E2697"/>
    <mergeCell ref="F2693:F2697"/>
    <mergeCell ref="G2683:G2687"/>
    <mergeCell ref="H2683:H2687"/>
    <mergeCell ref="J2683:J2687"/>
    <mergeCell ref="L2683:L2687"/>
    <mergeCell ref="A2688:A2692"/>
    <mergeCell ref="B2688:B2692"/>
    <mergeCell ref="C2688:C2692"/>
    <mergeCell ref="D2688:D2692"/>
    <mergeCell ref="E2688:E2692"/>
    <mergeCell ref="F2688:F2692"/>
    <mergeCell ref="G2678:G2682"/>
    <mergeCell ref="H2678:H2682"/>
    <mergeCell ref="J2678:J2682"/>
    <mergeCell ref="L2678:L2682"/>
    <mergeCell ref="A2683:A2687"/>
    <mergeCell ref="B2683:B2687"/>
    <mergeCell ref="C2683:C2687"/>
    <mergeCell ref="D2683:D2687"/>
    <mergeCell ref="E2683:E2687"/>
    <mergeCell ref="F2683:F2687"/>
    <mergeCell ref="G2673:G2677"/>
    <mergeCell ref="H2673:H2677"/>
    <mergeCell ref="J2673:J2677"/>
    <mergeCell ref="L2673:L2677"/>
    <mergeCell ref="A2678:A2682"/>
    <mergeCell ref="B2678:B2682"/>
    <mergeCell ref="C2678:C2682"/>
    <mergeCell ref="D2678:D2682"/>
    <mergeCell ref="E2678:E2682"/>
    <mergeCell ref="F2678:F2682"/>
    <mergeCell ref="G2668:G2672"/>
    <mergeCell ref="H2668:H2672"/>
    <mergeCell ref="J2668:J2672"/>
    <mergeCell ref="L2668:L2672"/>
    <mergeCell ref="A2673:A2677"/>
    <mergeCell ref="B2673:B2677"/>
    <mergeCell ref="C2673:C2677"/>
    <mergeCell ref="D2673:D2677"/>
    <mergeCell ref="E2673:E2677"/>
    <mergeCell ref="F2673:F2677"/>
    <mergeCell ref="G2663:G2667"/>
    <mergeCell ref="H2663:H2667"/>
    <mergeCell ref="J2663:J2667"/>
    <mergeCell ref="L2663:L2667"/>
    <mergeCell ref="A2668:A2672"/>
    <mergeCell ref="B2668:B2672"/>
    <mergeCell ref="C2668:C2672"/>
    <mergeCell ref="D2668:D2672"/>
    <mergeCell ref="E2668:E2672"/>
    <mergeCell ref="F2668:F2672"/>
    <mergeCell ref="G2658:G2662"/>
    <mergeCell ref="H2658:H2662"/>
    <mergeCell ref="J2658:J2662"/>
    <mergeCell ref="L2658:L2662"/>
    <mergeCell ref="A2663:A2667"/>
    <mergeCell ref="B2663:B2667"/>
    <mergeCell ref="C2663:C2667"/>
    <mergeCell ref="D2663:D2667"/>
    <mergeCell ref="E2663:E2667"/>
    <mergeCell ref="F2663:F2667"/>
    <mergeCell ref="G2653:G2657"/>
    <mergeCell ref="H2653:H2657"/>
    <mergeCell ref="J2653:J2657"/>
    <mergeCell ref="L2653:L2657"/>
    <mergeCell ref="A2658:A2662"/>
    <mergeCell ref="B2658:B2662"/>
    <mergeCell ref="C2658:C2662"/>
    <mergeCell ref="D2658:D2662"/>
    <mergeCell ref="E2658:E2662"/>
    <mergeCell ref="F2658:F2662"/>
    <mergeCell ref="G2648:G2652"/>
    <mergeCell ref="H2648:H2652"/>
    <mergeCell ref="J2648:J2652"/>
    <mergeCell ref="L2648:L2652"/>
    <mergeCell ref="A2653:A2657"/>
    <mergeCell ref="B2653:B2657"/>
    <mergeCell ref="C2653:C2657"/>
    <mergeCell ref="D2653:D2657"/>
    <mergeCell ref="E2653:E2657"/>
    <mergeCell ref="F2653:F2657"/>
    <mergeCell ref="G2643:G2647"/>
    <mergeCell ref="H2643:H2647"/>
    <mergeCell ref="J2643:J2647"/>
    <mergeCell ref="L2643:L2647"/>
    <mergeCell ref="A2648:A2652"/>
    <mergeCell ref="B2648:B2652"/>
    <mergeCell ref="C2648:C2652"/>
    <mergeCell ref="D2648:D2652"/>
    <mergeCell ref="E2648:E2652"/>
    <mergeCell ref="F2648:F2652"/>
    <mergeCell ref="G2638:G2642"/>
    <mergeCell ref="H2638:H2642"/>
    <mergeCell ref="J2638:J2642"/>
    <mergeCell ref="L2638:L2642"/>
    <mergeCell ref="A2643:A2647"/>
    <mergeCell ref="B2643:B2647"/>
    <mergeCell ref="C2643:C2647"/>
    <mergeCell ref="D2643:D2647"/>
    <mergeCell ref="E2643:E2647"/>
    <mergeCell ref="F2643:F2647"/>
    <mergeCell ref="G2633:G2637"/>
    <mergeCell ref="H2633:H2637"/>
    <mergeCell ref="J2633:J2637"/>
    <mergeCell ref="L2633:L2637"/>
    <mergeCell ref="A2638:A2642"/>
    <mergeCell ref="B2638:B2642"/>
    <mergeCell ref="C2638:C2642"/>
    <mergeCell ref="D2638:D2642"/>
    <mergeCell ref="E2638:E2642"/>
    <mergeCell ref="F2638:F2642"/>
    <mergeCell ref="G2628:G2632"/>
    <mergeCell ref="H2628:H2632"/>
    <mergeCell ref="J2628:J2632"/>
    <mergeCell ref="L2628:L2632"/>
    <mergeCell ref="A2633:A2637"/>
    <mergeCell ref="B2633:B2637"/>
    <mergeCell ref="C2633:C2637"/>
    <mergeCell ref="D2633:D2637"/>
    <mergeCell ref="E2633:E2637"/>
    <mergeCell ref="F2633:F2637"/>
    <mergeCell ref="G2623:G2627"/>
    <mergeCell ref="H2623:H2627"/>
    <mergeCell ref="J2623:J2627"/>
    <mergeCell ref="L2623:L2627"/>
    <mergeCell ref="A2628:A2632"/>
    <mergeCell ref="B2628:B2632"/>
    <mergeCell ref="C2628:C2632"/>
    <mergeCell ref="D2628:D2632"/>
    <mergeCell ref="E2628:E2632"/>
    <mergeCell ref="F2628:F2632"/>
    <mergeCell ref="G2618:G2622"/>
    <mergeCell ref="H2618:H2622"/>
    <mergeCell ref="J2618:J2622"/>
    <mergeCell ref="L2618:L2622"/>
    <mergeCell ref="A2623:A2627"/>
    <mergeCell ref="B2623:B2627"/>
    <mergeCell ref="C2623:C2627"/>
    <mergeCell ref="D2623:D2627"/>
    <mergeCell ref="E2623:E2627"/>
    <mergeCell ref="F2623:F2627"/>
    <mergeCell ref="G2613:G2617"/>
    <mergeCell ref="H2613:H2617"/>
    <mergeCell ref="J2613:J2617"/>
    <mergeCell ref="L2613:L2617"/>
    <mergeCell ref="A2618:A2622"/>
    <mergeCell ref="B2618:B2622"/>
    <mergeCell ref="C2618:C2622"/>
    <mergeCell ref="D2618:D2622"/>
    <mergeCell ref="E2618:E2622"/>
    <mergeCell ref="F2618:F2622"/>
    <mergeCell ref="G2608:G2612"/>
    <mergeCell ref="H2608:H2612"/>
    <mergeCell ref="J2608:J2612"/>
    <mergeCell ref="L2608:L2612"/>
    <mergeCell ref="A2613:A2617"/>
    <mergeCell ref="B2613:B2617"/>
    <mergeCell ref="C2613:C2617"/>
    <mergeCell ref="D2613:D2617"/>
    <mergeCell ref="E2613:E2617"/>
    <mergeCell ref="F2613:F2617"/>
    <mergeCell ref="G2603:G2607"/>
    <mergeCell ref="H2603:H2607"/>
    <mergeCell ref="J2603:J2607"/>
    <mergeCell ref="L2603:L2607"/>
    <mergeCell ref="A2608:A2612"/>
    <mergeCell ref="B2608:B2612"/>
    <mergeCell ref="C2608:C2612"/>
    <mergeCell ref="D2608:D2612"/>
    <mergeCell ref="E2608:E2612"/>
    <mergeCell ref="F2608:F2612"/>
    <mergeCell ref="G2598:G2602"/>
    <mergeCell ref="H2598:H2602"/>
    <mergeCell ref="J2598:J2602"/>
    <mergeCell ref="L2598:L2602"/>
    <mergeCell ref="A2603:A2607"/>
    <mergeCell ref="B2603:B2607"/>
    <mergeCell ref="C2603:C2607"/>
    <mergeCell ref="D2603:D2607"/>
    <mergeCell ref="E2603:E2607"/>
    <mergeCell ref="F2603:F2607"/>
    <mergeCell ref="G2593:G2597"/>
    <mergeCell ref="H2593:H2597"/>
    <mergeCell ref="J2593:J2597"/>
    <mergeCell ref="L2593:L2597"/>
    <mergeCell ref="A2598:A2602"/>
    <mergeCell ref="B2598:B2602"/>
    <mergeCell ref="C2598:C2602"/>
    <mergeCell ref="D2598:D2602"/>
    <mergeCell ref="E2598:E2602"/>
    <mergeCell ref="F2598:F2602"/>
    <mergeCell ref="G2588:G2592"/>
    <mergeCell ref="H2588:H2592"/>
    <mergeCell ref="J2588:J2592"/>
    <mergeCell ref="L2588:L2592"/>
    <mergeCell ref="A2593:A2597"/>
    <mergeCell ref="B2593:B2597"/>
    <mergeCell ref="C2593:C2597"/>
    <mergeCell ref="D2593:D2597"/>
    <mergeCell ref="E2593:E2597"/>
    <mergeCell ref="F2593:F2597"/>
    <mergeCell ref="G2583:G2587"/>
    <mergeCell ref="H2583:H2587"/>
    <mergeCell ref="J2583:J2587"/>
    <mergeCell ref="L2583:L2587"/>
    <mergeCell ref="A2588:A2592"/>
    <mergeCell ref="B2588:B2592"/>
    <mergeCell ref="C2588:C2592"/>
    <mergeCell ref="D2588:D2592"/>
    <mergeCell ref="E2588:E2592"/>
    <mergeCell ref="F2588:F2592"/>
    <mergeCell ref="G2578:G2582"/>
    <mergeCell ref="H2578:H2582"/>
    <mergeCell ref="J2578:J2582"/>
    <mergeCell ref="L2578:L2582"/>
    <mergeCell ref="A2583:A2587"/>
    <mergeCell ref="B2583:B2587"/>
    <mergeCell ref="C2583:C2587"/>
    <mergeCell ref="D2583:D2587"/>
    <mergeCell ref="E2583:E2587"/>
    <mergeCell ref="F2583:F2587"/>
    <mergeCell ref="G2573:G2577"/>
    <mergeCell ref="H2573:H2577"/>
    <mergeCell ref="J2573:J2577"/>
    <mergeCell ref="L2573:L2577"/>
    <mergeCell ref="A2578:A2582"/>
    <mergeCell ref="B2578:B2582"/>
    <mergeCell ref="C2578:C2582"/>
    <mergeCell ref="D2578:D2582"/>
    <mergeCell ref="E2578:E2582"/>
    <mergeCell ref="F2578:F2582"/>
    <mergeCell ref="G2568:G2572"/>
    <mergeCell ref="H2568:H2572"/>
    <mergeCell ref="J2568:J2572"/>
    <mergeCell ref="L2568:L2572"/>
    <mergeCell ref="A2573:A2577"/>
    <mergeCell ref="B2573:B2577"/>
    <mergeCell ref="C2573:C2577"/>
    <mergeCell ref="D2573:D2577"/>
    <mergeCell ref="E2573:E2577"/>
    <mergeCell ref="F2573:F2577"/>
    <mergeCell ref="G2563:G2567"/>
    <mergeCell ref="H2563:H2567"/>
    <mergeCell ref="J2563:J2567"/>
    <mergeCell ref="L2563:L2567"/>
    <mergeCell ref="A2568:A2572"/>
    <mergeCell ref="B2568:B2572"/>
    <mergeCell ref="C2568:C2572"/>
    <mergeCell ref="D2568:D2572"/>
    <mergeCell ref="E2568:E2572"/>
    <mergeCell ref="F2568:F2572"/>
    <mergeCell ref="G2558:G2562"/>
    <mergeCell ref="H2558:H2562"/>
    <mergeCell ref="J2558:J2562"/>
    <mergeCell ref="L2558:L2562"/>
    <mergeCell ref="A2563:A2567"/>
    <mergeCell ref="B2563:B2567"/>
    <mergeCell ref="C2563:C2567"/>
    <mergeCell ref="D2563:D2567"/>
    <mergeCell ref="E2563:E2567"/>
    <mergeCell ref="F2563:F2567"/>
    <mergeCell ref="G2553:G2557"/>
    <mergeCell ref="H2553:H2557"/>
    <mergeCell ref="J2553:J2557"/>
    <mergeCell ref="L2553:L2557"/>
    <mergeCell ref="A2558:A2562"/>
    <mergeCell ref="B2558:B2562"/>
    <mergeCell ref="C2558:C2562"/>
    <mergeCell ref="D2558:D2562"/>
    <mergeCell ref="E2558:E2562"/>
    <mergeCell ref="F2558:F2562"/>
    <mergeCell ref="G2548:G2552"/>
    <mergeCell ref="H2548:H2552"/>
    <mergeCell ref="J2548:J2552"/>
    <mergeCell ref="L2548:L2552"/>
    <mergeCell ref="A2553:A2557"/>
    <mergeCell ref="B2553:B2557"/>
    <mergeCell ref="C2553:C2557"/>
    <mergeCell ref="D2553:D2557"/>
    <mergeCell ref="E2553:E2557"/>
    <mergeCell ref="F2553:F2557"/>
    <mergeCell ref="G2543:G2547"/>
    <mergeCell ref="H2543:H2547"/>
    <mergeCell ref="J2543:J2547"/>
    <mergeCell ref="L2543:L2547"/>
    <mergeCell ref="A2548:A2552"/>
    <mergeCell ref="B2548:B2552"/>
    <mergeCell ref="C2548:C2552"/>
    <mergeCell ref="D2548:D2552"/>
    <mergeCell ref="E2548:E2552"/>
    <mergeCell ref="F2548:F2552"/>
    <mergeCell ref="G2538:G2542"/>
    <mergeCell ref="H2538:H2542"/>
    <mergeCell ref="J2538:J2542"/>
    <mergeCell ref="L2538:L2542"/>
    <mergeCell ref="A2543:A2547"/>
    <mergeCell ref="B2543:B2547"/>
    <mergeCell ref="C2543:C2547"/>
    <mergeCell ref="D2543:D2547"/>
    <mergeCell ref="E2543:E2547"/>
    <mergeCell ref="F2543:F2547"/>
    <mergeCell ref="G2533:G2537"/>
    <mergeCell ref="H2533:H2537"/>
    <mergeCell ref="J2533:J2537"/>
    <mergeCell ref="L2533:L2537"/>
    <mergeCell ref="A2538:A2542"/>
    <mergeCell ref="B2538:B2542"/>
    <mergeCell ref="C2538:C2542"/>
    <mergeCell ref="D2538:D2542"/>
    <mergeCell ref="E2538:E2542"/>
    <mergeCell ref="F2538:F2542"/>
    <mergeCell ref="G2528:G2532"/>
    <mergeCell ref="H2528:H2532"/>
    <mergeCell ref="J2528:J2532"/>
    <mergeCell ref="L2528:L2532"/>
    <mergeCell ref="A2533:A2537"/>
    <mergeCell ref="B2533:B2537"/>
    <mergeCell ref="C2533:C2537"/>
    <mergeCell ref="D2533:D2537"/>
    <mergeCell ref="E2533:E2537"/>
    <mergeCell ref="F2533:F2537"/>
    <mergeCell ref="G2523:G2527"/>
    <mergeCell ref="H2523:H2527"/>
    <mergeCell ref="J2523:J2527"/>
    <mergeCell ref="L2523:L2527"/>
    <mergeCell ref="A2528:A2532"/>
    <mergeCell ref="B2528:B2532"/>
    <mergeCell ref="C2528:C2532"/>
    <mergeCell ref="D2528:D2532"/>
    <mergeCell ref="E2528:E2532"/>
    <mergeCell ref="F2528:F2532"/>
    <mergeCell ref="G2518:G2522"/>
    <mergeCell ref="H2518:H2522"/>
    <mergeCell ref="J2518:J2522"/>
    <mergeCell ref="L2518:L2522"/>
    <mergeCell ref="A2523:A2527"/>
    <mergeCell ref="B2523:B2527"/>
    <mergeCell ref="C2523:C2527"/>
    <mergeCell ref="D2523:D2527"/>
    <mergeCell ref="E2523:E2527"/>
    <mergeCell ref="F2523:F2527"/>
    <mergeCell ref="G2513:G2517"/>
    <mergeCell ref="H2513:H2517"/>
    <mergeCell ref="J2513:J2517"/>
    <mergeCell ref="L2513:L2517"/>
    <mergeCell ref="A2518:A2522"/>
    <mergeCell ref="B2518:B2522"/>
    <mergeCell ref="C2518:C2522"/>
    <mergeCell ref="D2518:D2522"/>
    <mergeCell ref="E2518:E2522"/>
    <mergeCell ref="F2518:F2522"/>
    <mergeCell ref="G2508:G2512"/>
    <mergeCell ref="H2508:H2512"/>
    <mergeCell ref="J2508:J2512"/>
    <mergeCell ref="L2508:L2512"/>
    <mergeCell ref="A2513:A2517"/>
    <mergeCell ref="B2513:B2517"/>
    <mergeCell ref="C2513:C2517"/>
    <mergeCell ref="D2513:D2517"/>
    <mergeCell ref="E2513:E2517"/>
    <mergeCell ref="F2513:F2517"/>
    <mergeCell ref="G2503:G2507"/>
    <mergeCell ref="H2503:H2507"/>
    <mergeCell ref="J2503:J2507"/>
    <mergeCell ref="L2503:L2507"/>
    <mergeCell ref="A2508:A2512"/>
    <mergeCell ref="B2508:B2512"/>
    <mergeCell ref="C2508:C2512"/>
    <mergeCell ref="D2508:D2512"/>
    <mergeCell ref="E2508:E2512"/>
    <mergeCell ref="F2508:F2512"/>
    <mergeCell ref="G2498:G2502"/>
    <mergeCell ref="H2498:H2502"/>
    <mergeCell ref="J2498:J2502"/>
    <mergeCell ref="L2498:L2502"/>
    <mergeCell ref="A2503:A2507"/>
    <mergeCell ref="B2503:B2507"/>
    <mergeCell ref="C2503:C2507"/>
    <mergeCell ref="D2503:D2507"/>
    <mergeCell ref="E2503:E2507"/>
    <mergeCell ref="F2503:F2507"/>
    <mergeCell ref="G2493:G2497"/>
    <mergeCell ref="H2493:H2497"/>
    <mergeCell ref="J2493:J2497"/>
    <mergeCell ref="L2493:L2497"/>
    <mergeCell ref="A2498:A2502"/>
    <mergeCell ref="B2498:B2502"/>
    <mergeCell ref="C2498:C2502"/>
    <mergeCell ref="D2498:D2502"/>
    <mergeCell ref="E2498:E2502"/>
    <mergeCell ref="F2498:F2502"/>
    <mergeCell ref="G2488:G2492"/>
    <mergeCell ref="H2488:H2492"/>
    <mergeCell ref="J2488:J2492"/>
    <mergeCell ref="L2488:L2492"/>
    <mergeCell ref="A2493:A2497"/>
    <mergeCell ref="B2493:B2497"/>
    <mergeCell ref="C2493:C2497"/>
    <mergeCell ref="D2493:D2497"/>
    <mergeCell ref="E2493:E2497"/>
    <mergeCell ref="F2493:F2497"/>
    <mergeCell ref="G2483:G2487"/>
    <mergeCell ref="H2483:H2487"/>
    <mergeCell ref="J2483:J2487"/>
    <mergeCell ref="L2483:L2487"/>
    <mergeCell ref="A2488:A2492"/>
    <mergeCell ref="B2488:B2492"/>
    <mergeCell ref="C2488:C2492"/>
    <mergeCell ref="D2488:D2492"/>
    <mergeCell ref="E2488:E2492"/>
    <mergeCell ref="F2488:F2492"/>
    <mergeCell ref="G2478:G2482"/>
    <mergeCell ref="H2478:H2482"/>
    <mergeCell ref="J2478:J2482"/>
    <mergeCell ref="L2478:L2482"/>
    <mergeCell ref="A2483:A2487"/>
    <mergeCell ref="B2483:B2487"/>
    <mergeCell ref="C2483:C2487"/>
    <mergeCell ref="D2483:D2487"/>
    <mergeCell ref="E2483:E2487"/>
    <mergeCell ref="F2483:F2487"/>
    <mergeCell ref="G2473:G2477"/>
    <mergeCell ref="H2473:H2477"/>
    <mergeCell ref="J2473:J2477"/>
    <mergeCell ref="L2473:L2477"/>
    <mergeCell ref="A2478:A2482"/>
    <mergeCell ref="B2478:B2482"/>
    <mergeCell ref="C2478:C2482"/>
    <mergeCell ref="D2478:D2482"/>
    <mergeCell ref="E2478:E2482"/>
    <mergeCell ref="F2478:F2482"/>
    <mergeCell ref="G2468:G2472"/>
    <mergeCell ref="H2468:H2472"/>
    <mergeCell ref="J2468:J2472"/>
    <mergeCell ref="L2468:L2472"/>
    <mergeCell ref="A2473:A2477"/>
    <mergeCell ref="B2473:B2477"/>
    <mergeCell ref="C2473:C2477"/>
    <mergeCell ref="D2473:D2477"/>
    <mergeCell ref="E2473:E2477"/>
    <mergeCell ref="F2473:F2477"/>
    <mergeCell ref="G2463:G2467"/>
    <mergeCell ref="H2463:H2467"/>
    <mergeCell ref="J2463:J2467"/>
    <mergeCell ref="L2463:L2467"/>
    <mergeCell ref="A2468:A2472"/>
    <mergeCell ref="B2468:B2472"/>
    <mergeCell ref="C2468:C2472"/>
    <mergeCell ref="D2468:D2472"/>
    <mergeCell ref="E2468:E2472"/>
    <mergeCell ref="F2468:F2472"/>
    <mergeCell ref="G2458:G2462"/>
    <mergeCell ref="H2458:H2462"/>
    <mergeCell ref="J2458:J2462"/>
    <mergeCell ref="L2458:L2462"/>
    <mergeCell ref="A2463:A2467"/>
    <mergeCell ref="B2463:B2467"/>
    <mergeCell ref="C2463:C2467"/>
    <mergeCell ref="D2463:D2467"/>
    <mergeCell ref="E2463:E2467"/>
    <mergeCell ref="F2463:F2467"/>
    <mergeCell ref="G2453:G2457"/>
    <mergeCell ref="H2453:H2457"/>
    <mergeCell ref="J2453:J2457"/>
    <mergeCell ref="L2453:L2457"/>
    <mergeCell ref="A2458:A2462"/>
    <mergeCell ref="B2458:B2462"/>
    <mergeCell ref="C2458:C2462"/>
    <mergeCell ref="D2458:D2462"/>
    <mergeCell ref="E2458:E2462"/>
    <mergeCell ref="F2458:F2462"/>
    <mergeCell ref="G2448:G2452"/>
    <mergeCell ref="H2448:H2452"/>
    <mergeCell ref="J2448:J2452"/>
    <mergeCell ref="L2448:L2452"/>
    <mergeCell ref="A2453:A2457"/>
    <mergeCell ref="B2453:B2457"/>
    <mergeCell ref="C2453:C2457"/>
    <mergeCell ref="D2453:D2457"/>
    <mergeCell ref="E2453:E2457"/>
    <mergeCell ref="F2453:F2457"/>
    <mergeCell ref="G2443:G2447"/>
    <mergeCell ref="H2443:H2447"/>
    <mergeCell ref="J2443:J2447"/>
    <mergeCell ref="L2443:L2447"/>
    <mergeCell ref="A2448:A2452"/>
    <mergeCell ref="B2448:B2452"/>
    <mergeCell ref="C2448:C2452"/>
    <mergeCell ref="D2448:D2452"/>
    <mergeCell ref="E2448:E2452"/>
    <mergeCell ref="F2448:F2452"/>
    <mergeCell ref="G2438:G2442"/>
    <mergeCell ref="H2438:H2442"/>
    <mergeCell ref="J2438:J2442"/>
    <mergeCell ref="L2438:L2442"/>
    <mergeCell ref="A2443:A2447"/>
    <mergeCell ref="B2443:B2447"/>
    <mergeCell ref="C2443:C2447"/>
    <mergeCell ref="D2443:D2447"/>
    <mergeCell ref="E2443:E2447"/>
    <mergeCell ref="F2443:F2447"/>
    <mergeCell ref="G2433:G2437"/>
    <mergeCell ref="H2433:H2437"/>
    <mergeCell ref="J2433:J2437"/>
    <mergeCell ref="L2433:L2437"/>
    <mergeCell ref="A2438:A2442"/>
    <mergeCell ref="B2438:B2442"/>
    <mergeCell ref="C2438:C2442"/>
    <mergeCell ref="D2438:D2442"/>
    <mergeCell ref="E2438:E2442"/>
    <mergeCell ref="F2438:F2442"/>
    <mergeCell ref="G2428:G2432"/>
    <mergeCell ref="H2428:H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23:G2427"/>
    <mergeCell ref="H2423:H242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18:G2422"/>
    <mergeCell ref="H2418:H242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13:G2417"/>
    <mergeCell ref="H2413:H241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08:G2412"/>
    <mergeCell ref="H2408:H241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03:G2407"/>
    <mergeCell ref="H2403:H240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398:G2402"/>
    <mergeCell ref="H2398:H240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393:G2397"/>
    <mergeCell ref="H2393:H239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88:G2392"/>
    <mergeCell ref="H2388:H239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83:G2387"/>
    <mergeCell ref="H2383:H238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378:G2382"/>
    <mergeCell ref="H2378:H238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73:G2377"/>
    <mergeCell ref="H2373:H2377"/>
    <mergeCell ref="J2373:J2377"/>
    <mergeCell ref="L2373:L2377"/>
    <mergeCell ref="A2378:A2382"/>
    <mergeCell ref="B2378:B2382"/>
    <mergeCell ref="C2378:C2382"/>
    <mergeCell ref="D2378:D2382"/>
    <mergeCell ref="E2378:E2382"/>
    <mergeCell ref="F2378:F2382"/>
    <mergeCell ref="G2368:G2372"/>
    <mergeCell ref="H2368:H237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63:G2367"/>
    <mergeCell ref="H2363:H236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58:G2362"/>
    <mergeCell ref="H2358:H236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53:G2357"/>
    <mergeCell ref="H2353:H235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48:G2352"/>
    <mergeCell ref="H2348:H2352"/>
    <mergeCell ref="J2348:J2352"/>
    <mergeCell ref="L2348:L2352"/>
    <mergeCell ref="A2353:A2357"/>
    <mergeCell ref="B2353:B2357"/>
    <mergeCell ref="C2353:C2357"/>
    <mergeCell ref="D2353:D2357"/>
    <mergeCell ref="E2353:E2357"/>
    <mergeCell ref="F2353:F2357"/>
    <mergeCell ref="G2343:G2347"/>
    <mergeCell ref="H2343:H234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38:G2342"/>
    <mergeCell ref="H2338:H234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33:G2337"/>
    <mergeCell ref="H2333:H233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28:G2332"/>
    <mergeCell ref="H2328:H2332"/>
    <mergeCell ref="J2328:J2332"/>
    <mergeCell ref="L2328:L2332"/>
    <mergeCell ref="A2333:A2337"/>
    <mergeCell ref="B2333:B2337"/>
    <mergeCell ref="C2333:C2337"/>
    <mergeCell ref="D2333:D2337"/>
    <mergeCell ref="E2333:E2337"/>
    <mergeCell ref="F2333:F2337"/>
    <mergeCell ref="G2323:G2327"/>
    <mergeCell ref="H2323:H232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18:G2322"/>
    <mergeCell ref="H2318:H232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13:G2317"/>
    <mergeCell ref="H2313:H2317"/>
    <mergeCell ref="J2313:J2317"/>
    <mergeCell ref="L2313:L2317"/>
    <mergeCell ref="A2318:A2322"/>
    <mergeCell ref="B2318:B2322"/>
    <mergeCell ref="C2318:C2322"/>
    <mergeCell ref="D2318:D2322"/>
    <mergeCell ref="E2318:E2322"/>
    <mergeCell ref="F2318:F2322"/>
    <mergeCell ref="G2308:G2312"/>
    <mergeCell ref="H2308:H2312"/>
    <mergeCell ref="J2308:J2312"/>
    <mergeCell ref="L2308:L2312"/>
    <mergeCell ref="A2313:A2317"/>
    <mergeCell ref="B2313:B2317"/>
    <mergeCell ref="C2313:C2317"/>
    <mergeCell ref="D2313:D2317"/>
    <mergeCell ref="E2313:E2317"/>
    <mergeCell ref="F2313:F2317"/>
    <mergeCell ref="G2303:G2307"/>
    <mergeCell ref="H2303:H2307"/>
    <mergeCell ref="J2303:J2307"/>
    <mergeCell ref="L2303:L2307"/>
    <mergeCell ref="A2308:A2312"/>
    <mergeCell ref="B2308:B2312"/>
    <mergeCell ref="C2308:C2312"/>
    <mergeCell ref="D2308:D2312"/>
    <mergeCell ref="E2308:E2312"/>
    <mergeCell ref="F2308:F2312"/>
    <mergeCell ref="G2298:G2302"/>
    <mergeCell ref="H2298:H230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293:G2297"/>
    <mergeCell ref="H2293:H229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88:G2292"/>
    <mergeCell ref="H2288:H229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83:G2287"/>
    <mergeCell ref="H2283:H228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278:G2282"/>
    <mergeCell ref="H2278:H228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73:G2277"/>
    <mergeCell ref="H2273:H227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68:G2272"/>
    <mergeCell ref="H2268:H227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63:G2267"/>
    <mergeCell ref="H2263:H2267"/>
    <mergeCell ref="J2263:J2267"/>
    <mergeCell ref="L2263:L2267"/>
    <mergeCell ref="A2268:A2272"/>
    <mergeCell ref="B2268:B2272"/>
    <mergeCell ref="C2268:C2272"/>
    <mergeCell ref="D2268:D2272"/>
    <mergeCell ref="E2268:E2272"/>
    <mergeCell ref="F2268:F2272"/>
    <mergeCell ref="G2258:G2262"/>
    <mergeCell ref="H2258:H226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53:G2257"/>
    <mergeCell ref="H2253:H2257"/>
    <mergeCell ref="J2253:J2257"/>
    <mergeCell ref="L2253:L2257"/>
    <mergeCell ref="A2258:A2262"/>
    <mergeCell ref="B2258:B2262"/>
    <mergeCell ref="C2258:C2262"/>
    <mergeCell ref="D2258:D2262"/>
    <mergeCell ref="E2258:E2262"/>
    <mergeCell ref="F2258:F2262"/>
    <mergeCell ref="G2248:G2252"/>
    <mergeCell ref="H2248:H2252"/>
    <mergeCell ref="J2248:J2252"/>
    <mergeCell ref="L2248:L2252"/>
    <mergeCell ref="A2253:A2257"/>
    <mergeCell ref="B2253:B2257"/>
    <mergeCell ref="C2253:C2257"/>
    <mergeCell ref="D2253:D2257"/>
    <mergeCell ref="E2253:E2257"/>
    <mergeCell ref="F2253:F2257"/>
    <mergeCell ref="G2243:G2247"/>
    <mergeCell ref="H2243:H2247"/>
    <mergeCell ref="J2243:J2247"/>
    <mergeCell ref="L2243:L2247"/>
    <mergeCell ref="A2248:A2252"/>
    <mergeCell ref="B2248:B2252"/>
    <mergeCell ref="C2248:C2252"/>
    <mergeCell ref="D2248:D2252"/>
    <mergeCell ref="E2248:E2252"/>
    <mergeCell ref="F2248:F2252"/>
    <mergeCell ref="G2238:G2242"/>
    <mergeCell ref="H2238:H2242"/>
    <mergeCell ref="J2238:J2242"/>
    <mergeCell ref="L2238:L2242"/>
    <mergeCell ref="A2243:A2247"/>
    <mergeCell ref="B2243:B2247"/>
    <mergeCell ref="C2243:C2247"/>
    <mergeCell ref="D2243:D2247"/>
    <mergeCell ref="E2243:E2247"/>
    <mergeCell ref="F2243:F2247"/>
    <mergeCell ref="G2233:G2237"/>
    <mergeCell ref="H2233:H2237"/>
    <mergeCell ref="J2233:J2237"/>
    <mergeCell ref="L2233:L2237"/>
    <mergeCell ref="A2238:A2242"/>
    <mergeCell ref="B2238:B2242"/>
    <mergeCell ref="C2238:C2242"/>
    <mergeCell ref="D2238:D2242"/>
    <mergeCell ref="E2238:E2242"/>
    <mergeCell ref="F2238:F2242"/>
    <mergeCell ref="G2228:G2232"/>
    <mergeCell ref="H2228:H2232"/>
    <mergeCell ref="J2228:J2232"/>
    <mergeCell ref="L2228:L2232"/>
    <mergeCell ref="A2233:A2237"/>
    <mergeCell ref="B2233:B2237"/>
    <mergeCell ref="C2233:C2237"/>
    <mergeCell ref="D2233:D2237"/>
    <mergeCell ref="E2233:E2237"/>
    <mergeCell ref="F2233:F2237"/>
    <mergeCell ref="G2223:G2227"/>
    <mergeCell ref="H2223:H2227"/>
    <mergeCell ref="J2223:J2227"/>
    <mergeCell ref="L2223:L2227"/>
    <mergeCell ref="A2228:A2232"/>
    <mergeCell ref="B2228:B2232"/>
    <mergeCell ref="C2228:C2232"/>
    <mergeCell ref="D2228:D2232"/>
    <mergeCell ref="E2228:E2232"/>
    <mergeCell ref="F2228:F2232"/>
    <mergeCell ref="G2218:G2222"/>
    <mergeCell ref="H2218:H2222"/>
    <mergeCell ref="J2218:J2222"/>
    <mergeCell ref="L2218:L2222"/>
    <mergeCell ref="A2223:A2227"/>
    <mergeCell ref="B2223:B2227"/>
    <mergeCell ref="C2223:C2227"/>
    <mergeCell ref="D2223:D2227"/>
    <mergeCell ref="E2223:E2227"/>
    <mergeCell ref="F2223:F2227"/>
    <mergeCell ref="G2213:G2217"/>
    <mergeCell ref="H2213:H2217"/>
    <mergeCell ref="J2213:J2217"/>
    <mergeCell ref="L2213:L2217"/>
    <mergeCell ref="A2218:A2222"/>
    <mergeCell ref="B2218:B2222"/>
    <mergeCell ref="C2218:C2222"/>
    <mergeCell ref="D2218:D2222"/>
    <mergeCell ref="E2218:E2222"/>
    <mergeCell ref="F2218:F2222"/>
    <mergeCell ref="G2208:G2212"/>
    <mergeCell ref="H2208:H2212"/>
    <mergeCell ref="J2208:J2212"/>
    <mergeCell ref="L2208:L2212"/>
    <mergeCell ref="A2213:A2217"/>
    <mergeCell ref="B2213:B2217"/>
    <mergeCell ref="C2213:C2217"/>
    <mergeCell ref="D2213:D2217"/>
    <mergeCell ref="E2213:E2217"/>
    <mergeCell ref="F2213:F2217"/>
    <mergeCell ref="G2203:G2207"/>
    <mergeCell ref="H2203:H2207"/>
    <mergeCell ref="J2203:J2207"/>
    <mergeCell ref="L2203:L2207"/>
    <mergeCell ref="A2208:A2212"/>
    <mergeCell ref="B2208:B2212"/>
    <mergeCell ref="C2208:C2212"/>
    <mergeCell ref="D2208:D2212"/>
    <mergeCell ref="E2208:E2212"/>
    <mergeCell ref="F2208:F2212"/>
    <mergeCell ref="G2198:G2202"/>
    <mergeCell ref="H2198:H2202"/>
    <mergeCell ref="J2198:J2202"/>
    <mergeCell ref="L2198:L2202"/>
    <mergeCell ref="A2203:A2207"/>
    <mergeCell ref="B2203:B2207"/>
    <mergeCell ref="C2203:C2207"/>
    <mergeCell ref="D2203:D2207"/>
    <mergeCell ref="E2203:E2207"/>
    <mergeCell ref="F2203:F2207"/>
    <mergeCell ref="G2193:G2197"/>
    <mergeCell ref="H2193:H2197"/>
    <mergeCell ref="J2193:J2197"/>
    <mergeCell ref="L2193:L2197"/>
    <mergeCell ref="A2198:A2202"/>
    <mergeCell ref="B2198:B2202"/>
    <mergeCell ref="C2198:C2202"/>
    <mergeCell ref="D2198:D2202"/>
    <mergeCell ref="E2198:E2202"/>
    <mergeCell ref="F2198:F2202"/>
    <mergeCell ref="G2188:G2192"/>
    <mergeCell ref="H2188:H2192"/>
    <mergeCell ref="J2188:J2192"/>
    <mergeCell ref="L2188:L2192"/>
    <mergeCell ref="A2193:A2197"/>
    <mergeCell ref="B2193:B2197"/>
    <mergeCell ref="C2193:C2197"/>
    <mergeCell ref="D2193:D2197"/>
    <mergeCell ref="E2193:E2197"/>
    <mergeCell ref="F2193:F2197"/>
    <mergeCell ref="G2183:G2187"/>
    <mergeCell ref="H2183:H2187"/>
    <mergeCell ref="J2183:J2187"/>
    <mergeCell ref="L2183:L2187"/>
    <mergeCell ref="A2188:A2192"/>
    <mergeCell ref="B2188:B2192"/>
    <mergeCell ref="C2188:C2192"/>
    <mergeCell ref="D2188:D2192"/>
    <mergeCell ref="E2188:E2192"/>
    <mergeCell ref="F2188:F2192"/>
    <mergeCell ref="G2178:G2182"/>
    <mergeCell ref="H2178:H2182"/>
    <mergeCell ref="J2178:J2182"/>
    <mergeCell ref="L2178:L2182"/>
    <mergeCell ref="A2183:A2187"/>
    <mergeCell ref="B2183:B2187"/>
    <mergeCell ref="C2183:C2187"/>
    <mergeCell ref="D2183:D2187"/>
    <mergeCell ref="E2183:E2187"/>
    <mergeCell ref="F2183:F2187"/>
    <mergeCell ref="G2173:G2177"/>
    <mergeCell ref="H2173:H2177"/>
    <mergeCell ref="J2173:J2177"/>
    <mergeCell ref="L2173:L2177"/>
    <mergeCell ref="A2178:A2182"/>
    <mergeCell ref="B2178:B2182"/>
    <mergeCell ref="C2178:C2182"/>
    <mergeCell ref="D2178:D2182"/>
    <mergeCell ref="E2178:E2182"/>
    <mergeCell ref="F2178:F2182"/>
    <mergeCell ref="G2168:G2172"/>
    <mergeCell ref="H2168:H2172"/>
    <mergeCell ref="J2168:J2172"/>
    <mergeCell ref="L2168:L2172"/>
    <mergeCell ref="A2173:A2177"/>
    <mergeCell ref="B2173:B2177"/>
    <mergeCell ref="C2173:C2177"/>
    <mergeCell ref="D2173:D2177"/>
    <mergeCell ref="E2173:E2177"/>
    <mergeCell ref="F2173:F2177"/>
    <mergeCell ref="G2163:G2167"/>
    <mergeCell ref="H2163:H2167"/>
    <mergeCell ref="J2163:J2167"/>
    <mergeCell ref="L2163:L2167"/>
    <mergeCell ref="A2168:A2172"/>
    <mergeCell ref="B2168:B2172"/>
    <mergeCell ref="C2168:C2172"/>
    <mergeCell ref="D2168:D2172"/>
    <mergeCell ref="E2168:E2172"/>
    <mergeCell ref="F2168:F2172"/>
    <mergeCell ref="G2158:G2162"/>
    <mergeCell ref="H2158:H2162"/>
    <mergeCell ref="J2158:J2162"/>
    <mergeCell ref="L2158:L2162"/>
    <mergeCell ref="A2163:A2167"/>
    <mergeCell ref="B2163:B2167"/>
    <mergeCell ref="C2163:C2167"/>
    <mergeCell ref="D2163:D2167"/>
    <mergeCell ref="E2163:E2167"/>
    <mergeCell ref="F2163:F2167"/>
    <mergeCell ref="G2153:G2157"/>
    <mergeCell ref="H2153:H2157"/>
    <mergeCell ref="J2153:J2157"/>
    <mergeCell ref="L2153:L2157"/>
    <mergeCell ref="A2158:A2162"/>
    <mergeCell ref="B2158:B2162"/>
    <mergeCell ref="C2158:C2162"/>
    <mergeCell ref="D2158:D2162"/>
    <mergeCell ref="E2158:E2162"/>
    <mergeCell ref="F2158:F2162"/>
    <mergeCell ref="G2148:G2152"/>
    <mergeCell ref="H2148:H2152"/>
    <mergeCell ref="J2148:J2152"/>
    <mergeCell ref="L2148:L2152"/>
    <mergeCell ref="A2153:A2157"/>
    <mergeCell ref="B2153:B2157"/>
    <mergeCell ref="C2153:C2157"/>
    <mergeCell ref="D2153:D2157"/>
    <mergeCell ref="E2153:E2157"/>
    <mergeCell ref="F2153:F2157"/>
    <mergeCell ref="G2143:G2147"/>
    <mergeCell ref="H2143:H2147"/>
    <mergeCell ref="J2143:J2147"/>
    <mergeCell ref="L2143:L2147"/>
    <mergeCell ref="A2148:A2152"/>
    <mergeCell ref="B2148:B2152"/>
    <mergeCell ref="C2148:C2152"/>
    <mergeCell ref="D2148:D2152"/>
    <mergeCell ref="E2148:E2152"/>
    <mergeCell ref="F2148:F2152"/>
    <mergeCell ref="G2138:G2142"/>
    <mergeCell ref="H2138:H2142"/>
    <mergeCell ref="J2138:J2142"/>
    <mergeCell ref="L2138:L2142"/>
    <mergeCell ref="A2143:A2147"/>
    <mergeCell ref="B2143:B2147"/>
    <mergeCell ref="C2143:C2147"/>
    <mergeCell ref="D2143:D2147"/>
    <mergeCell ref="E2143:E2147"/>
    <mergeCell ref="F2143:F2147"/>
    <mergeCell ref="G2133:G2137"/>
    <mergeCell ref="H2133:H2137"/>
    <mergeCell ref="J2133:J2137"/>
    <mergeCell ref="L2133:L2137"/>
    <mergeCell ref="A2138:A2142"/>
    <mergeCell ref="B2138:B2142"/>
    <mergeCell ref="C2138:C2142"/>
    <mergeCell ref="D2138:D2142"/>
    <mergeCell ref="E2138:E2142"/>
    <mergeCell ref="F2138:F2142"/>
    <mergeCell ref="G2128:G2132"/>
    <mergeCell ref="H2128:H2132"/>
    <mergeCell ref="J2128:J2132"/>
    <mergeCell ref="L2128:L2132"/>
    <mergeCell ref="A2133:A2137"/>
    <mergeCell ref="B2133:B2137"/>
    <mergeCell ref="C2133:C2137"/>
    <mergeCell ref="D2133:D2137"/>
    <mergeCell ref="E2133:E2137"/>
    <mergeCell ref="F2133:F2137"/>
    <mergeCell ref="G2123:G2127"/>
    <mergeCell ref="H2123:H2127"/>
    <mergeCell ref="J2123:J2127"/>
    <mergeCell ref="L2123:L2127"/>
    <mergeCell ref="A2128:A2132"/>
    <mergeCell ref="B2128:B2132"/>
    <mergeCell ref="C2128:C2132"/>
    <mergeCell ref="D2128:D2132"/>
    <mergeCell ref="E2128:E2132"/>
    <mergeCell ref="F2128:F2132"/>
    <mergeCell ref="G2118:G2122"/>
    <mergeCell ref="H2118:H2122"/>
    <mergeCell ref="J2118:J2122"/>
    <mergeCell ref="L2118:L2122"/>
    <mergeCell ref="A2123:A2127"/>
    <mergeCell ref="B2123:B2127"/>
    <mergeCell ref="C2123:C2127"/>
    <mergeCell ref="D2123:D2127"/>
    <mergeCell ref="E2123:E2127"/>
    <mergeCell ref="F2123:F2127"/>
    <mergeCell ref="G2113:G2117"/>
    <mergeCell ref="H2113:H2117"/>
    <mergeCell ref="J2113:J2117"/>
    <mergeCell ref="L2113:L2117"/>
    <mergeCell ref="A2118:A2122"/>
    <mergeCell ref="B2118:B2122"/>
    <mergeCell ref="C2118:C2122"/>
    <mergeCell ref="D2118:D2122"/>
    <mergeCell ref="E2118:E2122"/>
    <mergeCell ref="F2118:F2122"/>
    <mergeCell ref="G2108:G2112"/>
    <mergeCell ref="H2108:H2112"/>
    <mergeCell ref="J2108:J2112"/>
    <mergeCell ref="L2108:L2112"/>
    <mergeCell ref="A2113:A2117"/>
    <mergeCell ref="B2113:B2117"/>
    <mergeCell ref="C2113:C2117"/>
    <mergeCell ref="D2113:D2117"/>
    <mergeCell ref="E2113:E2117"/>
    <mergeCell ref="F2113:F2117"/>
    <mergeCell ref="G2103:G2107"/>
    <mergeCell ref="H2103:H2107"/>
    <mergeCell ref="J2103:J2107"/>
    <mergeCell ref="L2103:L2107"/>
    <mergeCell ref="A2108:A2112"/>
    <mergeCell ref="B2108:B2112"/>
    <mergeCell ref="C2108:C2112"/>
    <mergeCell ref="D2108:D2112"/>
    <mergeCell ref="E2108:E2112"/>
    <mergeCell ref="F2108:F2112"/>
    <mergeCell ref="G2098:G2102"/>
    <mergeCell ref="H2098:H2102"/>
    <mergeCell ref="J2098:J2102"/>
    <mergeCell ref="L2098:L2102"/>
    <mergeCell ref="A2103:A2107"/>
    <mergeCell ref="B2103:B2107"/>
    <mergeCell ref="C2103:C2107"/>
    <mergeCell ref="D2103:D2107"/>
    <mergeCell ref="E2103:E2107"/>
    <mergeCell ref="F2103:F2107"/>
    <mergeCell ref="G2093:G2097"/>
    <mergeCell ref="H2093:H2097"/>
    <mergeCell ref="J2093:J2097"/>
    <mergeCell ref="L2093:L2097"/>
    <mergeCell ref="A2098:A2102"/>
    <mergeCell ref="B2098:B2102"/>
    <mergeCell ref="C2098:C2102"/>
    <mergeCell ref="D2098:D2102"/>
    <mergeCell ref="E2098:E2102"/>
    <mergeCell ref="F2098:F2102"/>
    <mergeCell ref="G2088:G2092"/>
    <mergeCell ref="H2088:H2092"/>
    <mergeCell ref="J2088:J2092"/>
    <mergeCell ref="L2088:L2092"/>
    <mergeCell ref="A2093:A2097"/>
    <mergeCell ref="B2093:B2097"/>
    <mergeCell ref="C2093:C2097"/>
    <mergeCell ref="D2093:D2097"/>
    <mergeCell ref="E2093:E2097"/>
    <mergeCell ref="F2093:F2097"/>
    <mergeCell ref="G2083:G2087"/>
    <mergeCell ref="H2083:H2087"/>
    <mergeCell ref="J2083:J2087"/>
    <mergeCell ref="L2083:L2087"/>
    <mergeCell ref="A2088:A2092"/>
    <mergeCell ref="B2088:B2092"/>
    <mergeCell ref="C2088:C2092"/>
    <mergeCell ref="D2088:D2092"/>
    <mergeCell ref="E2088:E2092"/>
    <mergeCell ref="F2088:F2092"/>
    <mergeCell ref="G2078:G2082"/>
    <mergeCell ref="H2078:H2082"/>
    <mergeCell ref="J2078:J2082"/>
    <mergeCell ref="L2078:L2082"/>
    <mergeCell ref="A2083:A2087"/>
    <mergeCell ref="B2083:B2087"/>
    <mergeCell ref="C2083:C2087"/>
    <mergeCell ref="D2083:D2087"/>
    <mergeCell ref="E2083:E2087"/>
    <mergeCell ref="F2083:F2087"/>
    <mergeCell ref="G2073:G2077"/>
    <mergeCell ref="H2073:H2077"/>
    <mergeCell ref="J2073:J2077"/>
    <mergeCell ref="L2073:L2077"/>
    <mergeCell ref="A2078:A2082"/>
    <mergeCell ref="B2078:B2082"/>
    <mergeCell ref="C2078:C2082"/>
    <mergeCell ref="D2078:D2082"/>
    <mergeCell ref="E2078:E2082"/>
    <mergeCell ref="F2078:F2082"/>
    <mergeCell ref="G2068:G2072"/>
    <mergeCell ref="H2068:H2072"/>
    <mergeCell ref="J2068:J2072"/>
    <mergeCell ref="L2068:L2072"/>
    <mergeCell ref="A2073:A2077"/>
    <mergeCell ref="B2073:B2077"/>
    <mergeCell ref="C2073:C2077"/>
    <mergeCell ref="D2073:D2077"/>
    <mergeCell ref="E2073:E2077"/>
    <mergeCell ref="F2073:F2077"/>
    <mergeCell ref="G2063:G2067"/>
    <mergeCell ref="H2063:H2067"/>
    <mergeCell ref="J2063:J2067"/>
    <mergeCell ref="L2063:L2067"/>
    <mergeCell ref="A2068:A2072"/>
    <mergeCell ref="B2068:B2072"/>
    <mergeCell ref="C2068:C2072"/>
    <mergeCell ref="D2068:D2072"/>
    <mergeCell ref="E2068:E2072"/>
    <mergeCell ref="F2068:F2072"/>
    <mergeCell ref="G2058:G2062"/>
    <mergeCell ref="H2058:H2062"/>
    <mergeCell ref="J2058:J2062"/>
    <mergeCell ref="L2058:L2062"/>
    <mergeCell ref="A2063:A2067"/>
    <mergeCell ref="B2063:B2067"/>
    <mergeCell ref="C2063:C2067"/>
    <mergeCell ref="D2063:D2067"/>
    <mergeCell ref="E2063:E2067"/>
    <mergeCell ref="F2063:F2067"/>
    <mergeCell ref="G2053:G2057"/>
    <mergeCell ref="H2053:H2057"/>
    <mergeCell ref="J2053:J2057"/>
    <mergeCell ref="L2053:L2057"/>
    <mergeCell ref="A2058:A2062"/>
    <mergeCell ref="B2058:B2062"/>
    <mergeCell ref="C2058:C2062"/>
    <mergeCell ref="D2058:D2062"/>
    <mergeCell ref="E2058:E2062"/>
    <mergeCell ref="F2058:F2062"/>
    <mergeCell ref="G2048:G2052"/>
    <mergeCell ref="H2048:H2052"/>
    <mergeCell ref="J2048:J2052"/>
    <mergeCell ref="L2048:L2052"/>
    <mergeCell ref="A2053:A2057"/>
    <mergeCell ref="B2053:B2057"/>
    <mergeCell ref="C2053:C2057"/>
    <mergeCell ref="D2053:D2057"/>
    <mergeCell ref="E2053:E2057"/>
    <mergeCell ref="F2053:F2057"/>
    <mergeCell ref="G2043:G2047"/>
    <mergeCell ref="H2043:H2047"/>
    <mergeCell ref="J2043:J2047"/>
    <mergeCell ref="L2043:L2047"/>
    <mergeCell ref="A2048:A2052"/>
    <mergeCell ref="B2048:B2052"/>
    <mergeCell ref="C2048:C2052"/>
    <mergeCell ref="D2048:D2052"/>
    <mergeCell ref="E2048:E2052"/>
    <mergeCell ref="F2048:F2052"/>
    <mergeCell ref="G2038:G2042"/>
    <mergeCell ref="H2038:H2042"/>
    <mergeCell ref="J2038:J2042"/>
    <mergeCell ref="L2038:L2042"/>
    <mergeCell ref="A2043:A2047"/>
    <mergeCell ref="B2043:B2047"/>
    <mergeCell ref="C2043:C2047"/>
    <mergeCell ref="D2043:D2047"/>
    <mergeCell ref="E2043:E2047"/>
    <mergeCell ref="F2043:F2047"/>
    <mergeCell ref="G2033:G2037"/>
    <mergeCell ref="H2033:H2037"/>
    <mergeCell ref="J2033:J2037"/>
    <mergeCell ref="L2033:L2037"/>
    <mergeCell ref="A2038:A2042"/>
    <mergeCell ref="B2038:B2042"/>
    <mergeCell ref="C2038:C2042"/>
    <mergeCell ref="D2038:D2042"/>
    <mergeCell ref="E2038:E2042"/>
    <mergeCell ref="F2038:F2042"/>
    <mergeCell ref="G2028:G2032"/>
    <mergeCell ref="H2028:H2032"/>
    <mergeCell ref="J2028:J2032"/>
    <mergeCell ref="L2028:L2032"/>
    <mergeCell ref="A2033:A2037"/>
    <mergeCell ref="B2033:B2037"/>
    <mergeCell ref="C2033:C2037"/>
    <mergeCell ref="D2033:D2037"/>
    <mergeCell ref="E2033:E2037"/>
    <mergeCell ref="F2033:F2037"/>
    <mergeCell ref="G2023:G2027"/>
    <mergeCell ref="H2023:H2027"/>
    <mergeCell ref="J2023:J2027"/>
    <mergeCell ref="L2023:L2027"/>
    <mergeCell ref="A2028:A2032"/>
    <mergeCell ref="B2028:B2032"/>
    <mergeCell ref="C2028:C2032"/>
    <mergeCell ref="D2028:D2032"/>
    <mergeCell ref="E2028:E2032"/>
    <mergeCell ref="F2028:F2032"/>
    <mergeCell ref="G2018:G2022"/>
    <mergeCell ref="H2018:H2022"/>
    <mergeCell ref="J2018:J2022"/>
    <mergeCell ref="L2018:L2022"/>
    <mergeCell ref="A2023:A2027"/>
    <mergeCell ref="B2023:B2027"/>
    <mergeCell ref="C2023:C2027"/>
    <mergeCell ref="D2023:D2027"/>
    <mergeCell ref="E2023:E2027"/>
    <mergeCell ref="F2023:F2027"/>
    <mergeCell ref="G2013:G2017"/>
    <mergeCell ref="H2013:H2017"/>
    <mergeCell ref="J2013:J2017"/>
    <mergeCell ref="L2013:L2017"/>
    <mergeCell ref="A2018:A2022"/>
    <mergeCell ref="B2018:B2022"/>
    <mergeCell ref="C2018:C2022"/>
    <mergeCell ref="D2018:D2022"/>
    <mergeCell ref="E2018:E2022"/>
    <mergeCell ref="F2018:F2022"/>
    <mergeCell ref="G2008:G2012"/>
    <mergeCell ref="H2008:H2012"/>
    <mergeCell ref="J2008:J2012"/>
    <mergeCell ref="L2008:L2012"/>
    <mergeCell ref="A2013:A2017"/>
    <mergeCell ref="B2013:B2017"/>
    <mergeCell ref="C2013:C2017"/>
    <mergeCell ref="D2013:D2017"/>
    <mergeCell ref="E2013:E2017"/>
    <mergeCell ref="F2013:F2017"/>
    <mergeCell ref="G2003:G2007"/>
    <mergeCell ref="H2003:H2007"/>
    <mergeCell ref="J2003:J2007"/>
    <mergeCell ref="L2003:L2007"/>
    <mergeCell ref="A2008:A2012"/>
    <mergeCell ref="B2008:B2012"/>
    <mergeCell ref="C2008:C2012"/>
    <mergeCell ref="D2008:D2012"/>
    <mergeCell ref="E2008:E2012"/>
    <mergeCell ref="F2008:F2012"/>
    <mergeCell ref="G1998:G2002"/>
    <mergeCell ref="H1998:H2002"/>
    <mergeCell ref="J1998:J2002"/>
    <mergeCell ref="L1998:L2002"/>
    <mergeCell ref="A2003:A2007"/>
    <mergeCell ref="B2003:B2007"/>
    <mergeCell ref="C2003:C2007"/>
    <mergeCell ref="D2003:D2007"/>
    <mergeCell ref="E2003:E2007"/>
    <mergeCell ref="F2003:F2007"/>
    <mergeCell ref="G1993:G1997"/>
    <mergeCell ref="H1993:H1997"/>
    <mergeCell ref="J1993:J1997"/>
    <mergeCell ref="L1993:L1997"/>
    <mergeCell ref="A1998:A2002"/>
    <mergeCell ref="B1998:B2002"/>
    <mergeCell ref="C1998:C2002"/>
    <mergeCell ref="D1998:D2002"/>
    <mergeCell ref="E1998:E2002"/>
    <mergeCell ref="F1998:F2002"/>
    <mergeCell ref="G1988:G1992"/>
    <mergeCell ref="H1988:H1992"/>
    <mergeCell ref="J1988:J1992"/>
    <mergeCell ref="L1988:L1992"/>
    <mergeCell ref="A1993:A1997"/>
    <mergeCell ref="B1993:B1997"/>
    <mergeCell ref="C1993:C1997"/>
    <mergeCell ref="D1993:D1997"/>
    <mergeCell ref="E1993:E1997"/>
    <mergeCell ref="F1993:F1997"/>
    <mergeCell ref="G1983:G1987"/>
    <mergeCell ref="H1983:H1987"/>
    <mergeCell ref="J1983:J1987"/>
    <mergeCell ref="L1983:L1987"/>
    <mergeCell ref="A1988:A1992"/>
    <mergeCell ref="B1988:B1992"/>
    <mergeCell ref="C1988:C1992"/>
    <mergeCell ref="D1988:D1992"/>
    <mergeCell ref="E1988:E1992"/>
    <mergeCell ref="F1988:F1992"/>
    <mergeCell ref="G1978:G1982"/>
    <mergeCell ref="H1978:H1982"/>
    <mergeCell ref="J1978:J1982"/>
    <mergeCell ref="L1978:L1982"/>
    <mergeCell ref="A1983:A1987"/>
    <mergeCell ref="B1983:B1987"/>
    <mergeCell ref="C1983:C1987"/>
    <mergeCell ref="D1983:D1987"/>
    <mergeCell ref="E1983:E1987"/>
    <mergeCell ref="F1983:F1987"/>
    <mergeCell ref="G1973:G1977"/>
    <mergeCell ref="H1973:H1977"/>
    <mergeCell ref="J1973:J1977"/>
    <mergeCell ref="L1973:L1977"/>
    <mergeCell ref="A1978:A1982"/>
    <mergeCell ref="B1978:B1982"/>
    <mergeCell ref="C1978:C1982"/>
    <mergeCell ref="D1978:D1982"/>
    <mergeCell ref="E1978:E1982"/>
    <mergeCell ref="F1978:F1982"/>
    <mergeCell ref="G1968:G1972"/>
    <mergeCell ref="H1968:H1972"/>
    <mergeCell ref="J1968:J1972"/>
    <mergeCell ref="L1968:L1972"/>
    <mergeCell ref="A1973:A1977"/>
    <mergeCell ref="B1973:B1977"/>
    <mergeCell ref="C1973:C1977"/>
    <mergeCell ref="D1973:D1977"/>
    <mergeCell ref="E1973:E1977"/>
    <mergeCell ref="F1973:F1977"/>
    <mergeCell ref="G1963:G1967"/>
    <mergeCell ref="H1963:H1967"/>
    <mergeCell ref="J1963:J1967"/>
    <mergeCell ref="L1963:L1967"/>
    <mergeCell ref="A1968:A1972"/>
    <mergeCell ref="B1968:B1972"/>
    <mergeCell ref="C1968:C1972"/>
    <mergeCell ref="D1968:D1972"/>
    <mergeCell ref="E1968:E1972"/>
    <mergeCell ref="F1968:F1972"/>
    <mergeCell ref="G1958:G1962"/>
    <mergeCell ref="H1958:H1962"/>
    <mergeCell ref="J1958:J1962"/>
    <mergeCell ref="L1958:L1962"/>
    <mergeCell ref="A1963:A1967"/>
    <mergeCell ref="B1963:B1967"/>
    <mergeCell ref="C1963:C1967"/>
    <mergeCell ref="D1963:D1967"/>
    <mergeCell ref="E1963:E1967"/>
    <mergeCell ref="F1963:F1967"/>
    <mergeCell ref="G1953:G1957"/>
    <mergeCell ref="H1953:H1957"/>
    <mergeCell ref="J1953:J1957"/>
    <mergeCell ref="L1953:L1957"/>
    <mergeCell ref="A1958:A1962"/>
    <mergeCell ref="B1958:B1962"/>
    <mergeCell ref="C1958:C1962"/>
    <mergeCell ref="D1958:D1962"/>
    <mergeCell ref="E1958:E1962"/>
    <mergeCell ref="F1958:F1962"/>
    <mergeCell ref="G1948:G1952"/>
    <mergeCell ref="H1948:H1952"/>
    <mergeCell ref="J1948:J1952"/>
    <mergeCell ref="L1948:L1952"/>
    <mergeCell ref="A1953:A1957"/>
    <mergeCell ref="B1953:B1957"/>
    <mergeCell ref="C1953:C1957"/>
    <mergeCell ref="D1953:D1957"/>
    <mergeCell ref="E1953:E1957"/>
    <mergeCell ref="F1953:F1957"/>
    <mergeCell ref="G1943:G1947"/>
    <mergeCell ref="H1943:H1947"/>
    <mergeCell ref="J1943:J1947"/>
    <mergeCell ref="L1943:L1947"/>
    <mergeCell ref="A1948:A1952"/>
    <mergeCell ref="B1948:B1952"/>
    <mergeCell ref="C1948:C1952"/>
    <mergeCell ref="D1948:D1952"/>
    <mergeCell ref="E1948:E1952"/>
    <mergeCell ref="F1948:F1952"/>
    <mergeCell ref="G1938:G1942"/>
    <mergeCell ref="H1938:H1942"/>
    <mergeCell ref="J1938:J1942"/>
    <mergeCell ref="L1938:L1942"/>
    <mergeCell ref="A1943:A1947"/>
    <mergeCell ref="B1943:B1947"/>
    <mergeCell ref="C1943:C1947"/>
    <mergeCell ref="D1943:D1947"/>
    <mergeCell ref="E1943:E1947"/>
    <mergeCell ref="F1943:F1947"/>
    <mergeCell ref="G1933:G1937"/>
    <mergeCell ref="H1933:H1937"/>
    <mergeCell ref="J1933:J1937"/>
    <mergeCell ref="L1933:L1937"/>
    <mergeCell ref="A1938:A1942"/>
    <mergeCell ref="B1938:B1942"/>
    <mergeCell ref="C1938:C1942"/>
    <mergeCell ref="D1938:D1942"/>
    <mergeCell ref="E1938:E1942"/>
    <mergeCell ref="F1938:F1942"/>
    <mergeCell ref="G1928:G1932"/>
    <mergeCell ref="H1928:H1932"/>
    <mergeCell ref="J1928:J1932"/>
    <mergeCell ref="L1928:L1932"/>
    <mergeCell ref="A1933:A1937"/>
    <mergeCell ref="B1933:B1937"/>
    <mergeCell ref="C1933:C1937"/>
    <mergeCell ref="D1933:D1937"/>
    <mergeCell ref="E1933:E1937"/>
    <mergeCell ref="F1933:F1937"/>
    <mergeCell ref="G1923:G1927"/>
    <mergeCell ref="H1923:H1927"/>
    <mergeCell ref="J1923:J1927"/>
    <mergeCell ref="L1923:L1927"/>
    <mergeCell ref="A1928:A1932"/>
    <mergeCell ref="B1928:B1932"/>
    <mergeCell ref="C1928:C1932"/>
    <mergeCell ref="D1928:D1932"/>
    <mergeCell ref="E1928:E1932"/>
    <mergeCell ref="F1928:F1932"/>
    <mergeCell ref="G1918:G1922"/>
    <mergeCell ref="H1918:H1922"/>
    <mergeCell ref="J1918:J1922"/>
    <mergeCell ref="L1918:L1922"/>
    <mergeCell ref="A1923:A1927"/>
    <mergeCell ref="B1923:B1927"/>
    <mergeCell ref="C1923:C1927"/>
    <mergeCell ref="D1923:D1927"/>
    <mergeCell ref="E1923:E1927"/>
    <mergeCell ref="F1923:F1927"/>
    <mergeCell ref="G1913:G1917"/>
    <mergeCell ref="H1913:H1917"/>
    <mergeCell ref="J1913:J1917"/>
    <mergeCell ref="L1913:L1917"/>
    <mergeCell ref="A1918:A1922"/>
    <mergeCell ref="B1918:B1922"/>
    <mergeCell ref="C1918:C1922"/>
    <mergeCell ref="D1918:D1922"/>
    <mergeCell ref="E1918:E1922"/>
    <mergeCell ref="F1918:F1922"/>
    <mergeCell ref="G1908:G1912"/>
    <mergeCell ref="H1908:H1912"/>
    <mergeCell ref="J1908:J1912"/>
    <mergeCell ref="L1908:L1912"/>
    <mergeCell ref="A1913:A1917"/>
    <mergeCell ref="B1913:B1917"/>
    <mergeCell ref="C1913:C1917"/>
    <mergeCell ref="D1913:D1917"/>
    <mergeCell ref="E1913:E1917"/>
    <mergeCell ref="F1913:F1917"/>
    <mergeCell ref="G1903:G1907"/>
    <mergeCell ref="H1903:H1907"/>
    <mergeCell ref="J1903:J1907"/>
    <mergeCell ref="L1903:L1907"/>
    <mergeCell ref="A1908:A1912"/>
    <mergeCell ref="B1908:B1912"/>
    <mergeCell ref="C1908:C1912"/>
    <mergeCell ref="D1908:D1912"/>
    <mergeCell ref="E1908:E1912"/>
    <mergeCell ref="F1908:F1912"/>
    <mergeCell ref="G1898:G1902"/>
    <mergeCell ref="H1898:H1902"/>
    <mergeCell ref="J1898:J1902"/>
    <mergeCell ref="L1898:L1902"/>
    <mergeCell ref="A1903:A1907"/>
    <mergeCell ref="B1903:B1907"/>
    <mergeCell ref="C1903:C1907"/>
    <mergeCell ref="D1903:D1907"/>
    <mergeCell ref="E1903:E1907"/>
    <mergeCell ref="F1903:F1907"/>
    <mergeCell ref="G1893:G1897"/>
    <mergeCell ref="H1893:H1897"/>
    <mergeCell ref="J1893:J1897"/>
    <mergeCell ref="L1893:L1897"/>
    <mergeCell ref="A1898:A1902"/>
    <mergeCell ref="B1898:B1902"/>
    <mergeCell ref="C1898:C1902"/>
    <mergeCell ref="D1898:D1902"/>
    <mergeCell ref="E1898:E1902"/>
    <mergeCell ref="F1898:F1902"/>
    <mergeCell ref="G1888:G1892"/>
    <mergeCell ref="H1888:H1892"/>
    <mergeCell ref="J1888:J1892"/>
    <mergeCell ref="L1888:L1892"/>
    <mergeCell ref="A1893:A1897"/>
    <mergeCell ref="B1893:B1897"/>
    <mergeCell ref="C1893:C1897"/>
    <mergeCell ref="D1893:D1897"/>
    <mergeCell ref="E1893:E1897"/>
    <mergeCell ref="F1893:F1897"/>
    <mergeCell ref="G1883:G1887"/>
    <mergeCell ref="H1883:H1887"/>
    <mergeCell ref="J1883:J1887"/>
    <mergeCell ref="L1883:L1887"/>
    <mergeCell ref="A1888:A1892"/>
    <mergeCell ref="B1888:B1892"/>
    <mergeCell ref="C1888:C1892"/>
    <mergeCell ref="D1888:D1892"/>
    <mergeCell ref="E1888:E1892"/>
    <mergeCell ref="F1888:F1892"/>
    <mergeCell ref="G1878:G1882"/>
    <mergeCell ref="H1878:H1882"/>
    <mergeCell ref="J1878:J1882"/>
    <mergeCell ref="L1878:L1882"/>
    <mergeCell ref="A1883:A1887"/>
    <mergeCell ref="B1883:B1887"/>
    <mergeCell ref="C1883:C1887"/>
    <mergeCell ref="D1883:D1887"/>
    <mergeCell ref="E1883:E1887"/>
    <mergeCell ref="F1883:F1887"/>
    <mergeCell ref="G1873:G1877"/>
    <mergeCell ref="H1873:H1877"/>
    <mergeCell ref="J1873:J1877"/>
    <mergeCell ref="L1873:L1877"/>
    <mergeCell ref="A1878:A1882"/>
    <mergeCell ref="B1878:B1882"/>
    <mergeCell ref="C1878:C1882"/>
    <mergeCell ref="D1878:D1882"/>
    <mergeCell ref="E1878:E1882"/>
    <mergeCell ref="F1878:F1882"/>
    <mergeCell ref="G1868:G1872"/>
    <mergeCell ref="H1868:H1872"/>
    <mergeCell ref="J1868:J1872"/>
    <mergeCell ref="L1868:L1872"/>
    <mergeCell ref="A1873:A1877"/>
    <mergeCell ref="B1873:B1877"/>
    <mergeCell ref="C1873:C1877"/>
    <mergeCell ref="D1873:D1877"/>
    <mergeCell ref="E1873:E1877"/>
    <mergeCell ref="F1873:F1877"/>
    <mergeCell ref="G1863:G1867"/>
    <mergeCell ref="H1863:H1867"/>
    <mergeCell ref="J1863:J1867"/>
    <mergeCell ref="L1863:L1867"/>
    <mergeCell ref="A1868:A1872"/>
    <mergeCell ref="B1868:B1872"/>
    <mergeCell ref="C1868:C1872"/>
    <mergeCell ref="D1868:D1872"/>
    <mergeCell ref="E1868:E1872"/>
    <mergeCell ref="F1868:F1872"/>
    <mergeCell ref="G1858:G1862"/>
    <mergeCell ref="H1858:H1862"/>
    <mergeCell ref="J1858:J1862"/>
    <mergeCell ref="L1858:L1862"/>
    <mergeCell ref="A1863:A1867"/>
    <mergeCell ref="B1863:B1867"/>
    <mergeCell ref="C1863:C1867"/>
    <mergeCell ref="D1863:D1867"/>
    <mergeCell ref="E1863:E1867"/>
    <mergeCell ref="F1863:F1867"/>
    <mergeCell ref="G1853:G1857"/>
    <mergeCell ref="H1853:H1857"/>
    <mergeCell ref="J1853:J1857"/>
    <mergeCell ref="L1853:L1857"/>
    <mergeCell ref="A1858:A1862"/>
    <mergeCell ref="B1858:B1862"/>
    <mergeCell ref="C1858:C1862"/>
    <mergeCell ref="D1858:D1862"/>
    <mergeCell ref="E1858:E1862"/>
    <mergeCell ref="F1858:F1862"/>
    <mergeCell ref="G1848:G1852"/>
    <mergeCell ref="H1848:H1852"/>
    <mergeCell ref="J1848:J1852"/>
    <mergeCell ref="L1848:L1852"/>
    <mergeCell ref="A1853:A1857"/>
    <mergeCell ref="B1853:B1857"/>
    <mergeCell ref="C1853:C1857"/>
    <mergeCell ref="D1853:D1857"/>
    <mergeCell ref="E1853:E1857"/>
    <mergeCell ref="F1853:F1857"/>
    <mergeCell ref="G1843:G1847"/>
    <mergeCell ref="H1843:H1847"/>
    <mergeCell ref="J1843:J1847"/>
    <mergeCell ref="L1843:L1847"/>
    <mergeCell ref="A1848:A1852"/>
    <mergeCell ref="B1848:B1852"/>
    <mergeCell ref="C1848:C1852"/>
    <mergeCell ref="D1848:D1852"/>
    <mergeCell ref="E1848:E1852"/>
    <mergeCell ref="F1848:F1852"/>
    <mergeCell ref="G1838:G1842"/>
    <mergeCell ref="H1838:H1842"/>
    <mergeCell ref="J1838:J1842"/>
    <mergeCell ref="L1838:L1842"/>
    <mergeCell ref="A1843:A1847"/>
    <mergeCell ref="B1843:B1847"/>
    <mergeCell ref="C1843:C1847"/>
    <mergeCell ref="D1843:D1847"/>
    <mergeCell ref="E1843:E1847"/>
    <mergeCell ref="F1843:F1847"/>
    <mergeCell ref="G1833:G1837"/>
    <mergeCell ref="H1833:H1837"/>
    <mergeCell ref="J1833:J1837"/>
    <mergeCell ref="L1833:L1837"/>
    <mergeCell ref="A1838:A1842"/>
    <mergeCell ref="B1838:B1842"/>
    <mergeCell ref="C1838:C1842"/>
    <mergeCell ref="D1838:D1842"/>
    <mergeCell ref="E1838:E1842"/>
    <mergeCell ref="F1838:F1842"/>
    <mergeCell ref="G1828:G1832"/>
    <mergeCell ref="H1828:H1832"/>
    <mergeCell ref="J1828:J1832"/>
    <mergeCell ref="L1828:L1832"/>
    <mergeCell ref="A1833:A1837"/>
    <mergeCell ref="B1833:B1837"/>
    <mergeCell ref="C1833:C1837"/>
    <mergeCell ref="D1833:D1837"/>
    <mergeCell ref="E1833:E1837"/>
    <mergeCell ref="F1833:F1837"/>
    <mergeCell ref="G1823:G1827"/>
    <mergeCell ref="H1823:H1827"/>
    <mergeCell ref="J1823:J1827"/>
    <mergeCell ref="L1823:L1827"/>
    <mergeCell ref="A1828:A1832"/>
    <mergeCell ref="B1828:B1832"/>
    <mergeCell ref="C1828:C1832"/>
    <mergeCell ref="D1828:D1832"/>
    <mergeCell ref="E1828:E1832"/>
    <mergeCell ref="F1828:F1832"/>
    <mergeCell ref="G1818:G1822"/>
    <mergeCell ref="H1818:H1822"/>
    <mergeCell ref="J1818:J1822"/>
    <mergeCell ref="L1818:L1822"/>
    <mergeCell ref="A1823:A1827"/>
    <mergeCell ref="B1823:B1827"/>
    <mergeCell ref="C1823:C1827"/>
    <mergeCell ref="D1823:D1827"/>
    <mergeCell ref="E1823:E1827"/>
    <mergeCell ref="F1823:F1827"/>
    <mergeCell ref="G1813:G1817"/>
    <mergeCell ref="H1813:H1817"/>
    <mergeCell ref="J1813:J1817"/>
    <mergeCell ref="L1813:L1817"/>
    <mergeCell ref="A1818:A1822"/>
    <mergeCell ref="B1818:B1822"/>
    <mergeCell ref="C1818:C1822"/>
    <mergeCell ref="D1818:D1822"/>
    <mergeCell ref="E1818:E1822"/>
    <mergeCell ref="F1818:F1822"/>
    <mergeCell ref="G1808:G1812"/>
    <mergeCell ref="H1808:H1812"/>
    <mergeCell ref="J1808:J1812"/>
    <mergeCell ref="L1808:L1812"/>
    <mergeCell ref="A1813:A1817"/>
    <mergeCell ref="B1813:B1817"/>
    <mergeCell ref="C1813:C1817"/>
    <mergeCell ref="D1813:D1817"/>
    <mergeCell ref="E1813:E1817"/>
    <mergeCell ref="F1813:F1817"/>
    <mergeCell ref="G1803:G1807"/>
    <mergeCell ref="H1803:H1807"/>
    <mergeCell ref="J1803:J1807"/>
    <mergeCell ref="L1803:L1807"/>
    <mergeCell ref="A1808:A1812"/>
    <mergeCell ref="B1808:B1812"/>
    <mergeCell ref="C1808:C1812"/>
    <mergeCell ref="D1808:D1812"/>
    <mergeCell ref="E1808:E1812"/>
    <mergeCell ref="F1808:F1812"/>
    <mergeCell ref="G1798:G1802"/>
    <mergeCell ref="H1798:H1802"/>
    <mergeCell ref="J1798:J1802"/>
    <mergeCell ref="L1798:L1802"/>
    <mergeCell ref="A1803:A1807"/>
    <mergeCell ref="B1803:B1807"/>
    <mergeCell ref="C1803:C1807"/>
    <mergeCell ref="D1803:D1807"/>
    <mergeCell ref="E1803:E1807"/>
    <mergeCell ref="F1803:F1807"/>
    <mergeCell ref="G1793:G1797"/>
    <mergeCell ref="H1793:H1797"/>
    <mergeCell ref="J1793:J1797"/>
    <mergeCell ref="L1793:L1797"/>
    <mergeCell ref="A1798:A1802"/>
    <mergeCell ref="B1798:B1802"/>
    <mergeCell ref="C1798:C1802"/>
    <mergeCell ref="D1798:D1802"/>
    <mergeCell ref="E1798:E1802"/>
    <mergeCell ref="F1798:F1802"/>
    <mergeCell ref="G1788:G1792"/>
    <mergeCell ref="H1788:H1792"/>
    <mergeCell ref="J1788:J1792"/>
    <mergeCell ref="L1788:L1792"/>
    <mergeCell ref="A1793:A1797"/>
    <mergeCell ref="B1793:B1797"/>
    <mergeCell ref="C1793:C1797"/>
    <mergeCell ref="D1793:D1797"/>
    <mergeCell ref="E1793:E1797"/>
    <mergeCell ref="F1793:F1797"/>
    <mergeCell ref="G1783:G1787"/>
    <mergeCell ref="H1783:H1787"/>
    <mergeCell ref="J1783:J1787"/>
    <mergeCell ref="L1783:L1787"/>
    <mergeCell ref="A1788:A1792"/>
    <mergeCell ref="B1788:B1792"/>
    <mergeCell ref="C1788:C1792"/>
    <mergeCell ref="D1788:D1792"/>
    <mergeCell ref="E1788:E1792"/>
    <mergeCell ref="F1788:F1792"/>
    <mergeCell ref="G1778:G1782"/>
    <mergeCell ref="H1778:H1782"/>
    <mergeCell ref="J1778:J1782"/>
    <mergeCell ref="L1778:L1782"/>
    <mergeCell ref="A1783:A1787"/>
    <mergeCell ref="B1783:B1787"/>
    <mergeCell ref="C1783:C1787"/>
    <mergeCell ref="D1783:D1787"/>
    <mergeCell ref="E1783:E1787"/>
    <mergeCell ref="F1783:F1787"/>
    <mergeCell ref="G1773:G1777"/>
    <mergeCell ref="H1773:H1777"/>
    <mergeCell ref="J1773:J1777"/>
    <mergeCell ref="L1773:L1777"/>
    <mergeCell ref="A1778:A1782"/>
    <mergeCell ref="B1778:B1782"/>
    <mergeCell ref="C1778:C1782"/>
    <mergeCell ref="D1778:D1782"/>
    <mergeCell ref="E1778:E1782"/>
    <mergeCell ref="F1778:F1782"/>
    <mergeCell ref="G1768:G1772"/>
    <mergeCell ref="H1768:H1772"/>
    <mergeCell ref="J1768:J1772"/>
    <mergeCell ref="L1768:L1772"/>
    <mergeCell ref="A1773:A1777"/>
    <mergeCell ref="B1773:B1777"/>
    <mergeCell ref="C1773:C1777"/>
    <mergeCell ref="D1773:D1777"/>
    <mergeCell ref="E1773:E1777"/>
    <mergeCell ref="F1773:F1777"/>
    <mergeCell ref="G1763:G1767"/>
    <mergeCell ref="H1763:H1767"/>
    <mergeCell ref="J1763:J1767"/>
    <mergeCell ref="L1763:L1767"/>
    <mergeCell ref="A1768:A1772"/>
    <mergeCell ref="B1768:B1772"/>
    <mergeCell ref="C1768:C1772"/>
    <mergeCell ref="D1768:D1772"/>
    <mergeCell ref="E1768:E1772"/>
    <mergeCell ref="F1768:F1772"/>
    <mergeCell ref="G1758:G1762"/>
    <mergeCell ref="H1758:H1762"/>
    <mergeCell ref="J1758:J1762"/>
    <mergeCell ref="L1758:L1762"/>
    <mergeCell ref="A1763:A1767"/>
    <mergeCell ref="B1763:B1767"/>
    <mergeCell ref="C1763:C1767"/>
    <mergeCell ref="D1763:D1767"/>
    <mergeCell ref="E1763:E1767"/>
    <mergeCell ref="F1763:F1767"/>
    <mergeCell ref="G1753:G1757"/>
    <mergeCell ref="H1753:H1757"/>
    <mergeCell ref="J1753:J1757"/>
    <mergeCell ref="L1753:L1757"/>
    <mergeCell ref="A1758:A1762"/>
    <mergeCell ref="B1758:B1762"/>
    <mergeCell ref="C1758:C1762"/>
    <mergeCell ref="D1758:D1762"/>
    <mergeCell ref="E1758:E1762"/>
    <mergeCell ref="F1758:F1762"/>
    <mergeCell ref="G1748:G1752"/>
    <mergeCell ref="H1748:H1752"/>
    <mergeCell ref="J1748:J1752"/>
    <mergeCell ref="L1748:L1752"/>
    <mergeCell ref="A1753:A1757"/>
    <mergeCell ref="B1753:B1757"/>
    <mergeCell ref="C1753:C1757"/>
    <mergeCell ref="D1753:D1757"/>
    <mergeCell ref="E1753:E1757"/>
    <mergeCell ref="F1753:F1757"/>
    <mergeCell ref="G1743:G1747"/>
    <mergeCell ref="H1743:H1747"/>
    <mergeCell ref="J1743:J1747"/>
    <mergeCell ref="L1743:L1747"/>
    <mergeCell ref="A1748:A1752"/>
    <mergeCell ref="B1748:B1752"/>
    <mergeCell ref="C1748:C1752"/>
    <mergeCell ref="D1748:D1752"/>
    <mergeCell ref="E1748:E1752"/>
    <mergeCell ref="F1748:F1752"/>
    <mergeCell ref="G1738:G1742"/>
    <mergeCell ref="H1738:H1742"/>
    <mergeCell ref="J1738:J1742"/>
    <mergeCell ref="L1738:L1742"/>
    <mergeCell ref="A1743:A1747"/>
    <mergeCell ref="B1743:B1747"/>
    <mergeCell ref="C1743:C1747"/>
    <mergeCell ref="D1743:D1747"/>
    <mergeCell ref="E1743:E1747"/>
    <mergeCell ref="F1743:F1747"/>
    <mergeCell ref="G1733:G1737"/>
    <mergeCell ref="H1733:H1737"/>
    <mergeCell ref="J1733:J1737"/>
    <mergeCell ref="L1733:L1737"/>
    <mergeCell ref="A1738:A1742"/>
    <mergeCell ref="B1738:B1742"/>
    <mergeCell ref="C1738:C1742"/>
    <mergeCell ref="D1738:D1742"/>
    <mergeCell ref="E1738:E1742"/>
    <mergeCell ref="F1738:F1742"/>
    <mergeCell ref="G1728:G1732"/>
    <mergeCell ref="H1728:H1732"/>
    <mergeCell ref="J1728:J1732"/>
    <mergeCell ref="L1728:L1732"/>
    <mergeCell ref="A1733:A1737"/>
    <mergeCell ref="B1733:B1737"/>
    <mergeCell ref="C1733:C1737"/>
    <mergeCell ref="D1733:D1737"/>
    <mergeCell ref="E1733:E1737"/>
    <mergeCell ref="F1733:F1737"/>
    <mergeCell ref="G1723:G1727"/>
    <mergeCell ref="H1723:H1727"/>
    <mergeCell ref="J1723:J1727"/>
    <mergeCell ref="L1723:L1727"/>
    <mergeCell ref="A1728:A1732"/>
    <mergeCell ref="B1728:B1732"/>
    <mergeCell ref="C1728:C1732"/>
    <mergeCell ref="D1728:D1732"/>
    <mergeCell ref="E1728:E1732"/>
    <mergeCell ref="F1728:F1732"/>
    <mergeCell ref="G1718:G1722"/>
    <mergeCell ref="H1718:H1722"/>
    <mergeCell ref="J1718:J1722"/>
    <mergeCell ref="L1718:L1722"/>
    <mergeCell ref="A1723:A1727"/>
    <mergeCell ref="B1723:B1727"/>
    <mergeCell ref="C1723:C1727"/>
    <mergeCell ref="D1723:D1727"/>
    <mergeCell ref="E1723:E1727"/>
    <mergeCell ref="F1723:F1727"/>
    <mergeCell ref="G1713:G1717"/>
    <mergeCell ref="H1713:H1717"/>
    <mergeCell ref="J1713:J1717"/>
    <mergeCell ref="L1713:L1717"/>
    <mergeCell ref="A1718:A1722"/>
    <mergeCell ref="B1718:B1722"/>
    <mergeCell ref="C1718:C1722"/>
    <mergeCell ref="D1718:D1722"/>
    <mergeCell ref="E1718:E1722"/>
    <mergeCell ref="F1718:F1722"/>
    <mergeCell ref="G1708:G1712"/>
    <mergeCell ref="H1708:H1712"/>
    <mergeCell ref="J1708:J1712"/>
    <mergeCell ref="L1708:L1712"/>
    <mergeCell ref="A1713:A1717"/>
    <mergeCell ref="B1713:B1717"/>
    <mergeCell ref="C1713:C1717"/>
    <mergeCell ref="D1713:D1717"/>
    <mergeCell ref="E1713:E1717"/>
    <mergeCell ref="F1713:F1717"/>
    <mergeCell ref="G1703:G1707"/>
    <mergeCell ref="H1703:H1707"/>
    <mergeCell ref="J1703:J1707"/>
    <mergeCell ref="L1703:L1707"/>
    <mergeCell ref="A1708:A1712"/>
    <mergeCell ref="B1708:B1712"/>
    <mergeCell ref="C1708:C1712"/>
    <mergeCell ref="D1708:D1712"/>
    <mergeCell ref="E1708:E1712"/>
    <mergeCell ref="F1708:F1712"/>
    <mergeCell ref="G1698:G1702"/>
    <mergeCell ref="H1698:H1702"/>
    <mergeCell ref="J1698:J1702"/>
    <mergeCell ref="L1698:L1702"/>
    <mergeCell ref="A1703:A1707"/>
    <mergeCell ref="B1703:B1707"/>
    <mergeCell ref="C1703:C1707"/>
    <mergeCell ref="D1703:D1707"/>
    <mergeCell ref="E1703:E1707"/>
    <mergeCell ref="F1703:F1707"/>
    <mergeCell ref="G1693:G1697"/>
    <mergeCell ref="H1693:H1697"/>
    <mergeCell ref="J1693:J1697"/>
    <mergeCell ref="L1693:L1697"/>
    <mergeCell ref="A1698:A1702"/>
    <mergeCell ref="B1698:B1702"/>
    <mergeCell ref="C1698:C1702"/>
    <mergeCell ref="D1698:D1702"/>
    <mergeCell ref="E1698:E1702"/>
    <mergeCell ref="F1698:F1702"/>
    <mergeCell ref="G1688:G1692"/>
    <mergeCell ref="H1688:H1692"/>
    <mergeCell ref="J1688:J1692"/>
    <mergeCell ref="L1688:L1692"/>
    <mergeCell ref="A1693:A1697"/>
    <mergeCell ref="B1693:B1697"/>
    <mergeCell ref="C1693:C1697"/>
    <mergeCell ref="D1693:D1697"/>
    <mergeCell ref="E1693:E1697"/>
    <mergeCell ref="F1693:F1697"/>
    <mergeCell ref="G1683:G1687"/>
    <mergeCell ref="H1683:H1687"/>
    <mergeCell ref="J1683:J1687"/>
    <mergeCell ref="L1683:L1687"/>
    <mergeCell ref="A1688:A1692"/>
    <mergeCell ref="B1688:B1692"/>
    <mergeCell ref="C1688:C1692"/>
    <mergeCell ref="D1688:D1692"/>
    <mergeCell ref="E1688:E1692"/>
    <mergeCell ref="F1688:F1692"/>
    <mergeCell ref="G1678:G1682"/>
    <mergeCell ref="H1678:H1682"/>
    <mergeCell ref="J1678:J1682"/>
    <mergeCell ref="L1678:L1682"/>
    <mergeCell ref="A1683:A1687"/>
    <mergeCell ref="B1683:B1687"/>
    <mergeCell ref="C1683:C1687"/>
    <mergeCell ref="D1683:D1687"/>
    <mergeCell ref="E1683:E1687"/>
    <mergeCell ref="F1683:F1687"/>
    <mergeCell ref="G1673:G1677"/>
    <mergeCell ref="H1673:H1677"/>
    <mergeCell ref="J1673:J1677"/>
    <mergeCell ref="L1673:L1677"/>
    <mergeCell ref="A1678:A1682"/>
    <mergeCell ref="B1678:B1682"/>
    <mergeCell ref="C1678:C1682"/>
    <mergeCell ref="D1678:D1682"/>
    <mergeCell ref="E1678:E1682"/>
    <mergeCell ref="F1678:F1682"/>
    <mergeCell ref="G1668:G1672"/>
    <mergeCell ref="H1668:H1672"/>
    <mergeCell ref="J1668:J1672"/>
    <mergeCell ref="L1668:L1672"/>
    <mergeCell ref="A1673:A1677"/>
    <mergeCell ref="B1673:B1677"/>
    <mergeCell ref="C1673:C1677"/>
    <mergeCell ref="D1673:D1677"/>
    <mergeCell ref="E1673:E1677"/>
    <mergeCell ref="F1673:F1677"/>
    <mergeCell ref="G1663:G1667"/>
    <mergeCell ref="H1663:H1667"/>
    <mergeCell ref="J1663:J1667"/>
    <mergeCell ref="L1663:L1667"/>
    <mergeCell ref="A1668:A1672"/>
    <mergeCell ref="B1668:B1672"/>
    <mergeCell ref="C1668:C1672"/>
    <mergeCell ref="D1668:D1672"/>
    <mergeCell ref="E1668:E1672"/>
    <mergeCell ref="F1668:F1672"/>
    <mergeCell ref="G1658:G1662"/>
    <mergeCell ref="H1658:H1662"/>
    <mergeCell ref="J1658:J1662"/>
    <mergeCell ref="L1658:L1662"/>
    <mergeCell ref="A1663:A1667"/>
    <mergeCell ref="B1663:B1667"/>
    <mergeCell ref="C1663:C1667"/>
    <mergeCell ref="D1663:D1667"/>
    <mergeCell ref="E1663:E1667"/>
    <mergeCell ref="F1663:F1667"/>
    <mergeCell ref="G1653:G1657"/>
    <mergeCell ref="H1653:H1657"/>
    <mergeCell ref="J1653:J1657"/>
    <mergeCell ref="L1653:L1657"/>
    <mergeCell ref="A1658:A1662"/>
    <mergeCell ref="B1658:B1662"/>
    <mergeCell ref="C1658:C1662"/>
    <mergeCell ref="D1658:D1662"/>
    <mergeCell ref="E1658:E1662"/>
    <mergeCell ref="F1658:F1662"/>
    <mergeCell ref="G1648:G1652"/>
    <mergeCell ref="H1648:H1652"/>
    <mergeCell ref="J1648:J1652"/>
    <mergeCell ref="L1648:L1652"/>
    <mergeCell ref="A1653:A1657"/>
    <mergeCell ref="B1653:B1657"/>
    <mergeCell ref="C1653:C1657"/>
    <mergeCell ref="D1653:D1657"/>
    <mergeCell ref="E1653:E1657"/>
    <mergeCell ref="F1653:F1657"/>
    <mergeCell ref="G1643:G1647"/>
    <mergeCell ref="H1643:H1647"/>
    <mergeCell ref="J1643:J1647"/>
    <mergeCell ref="L1643:L1647"/>
    <mergeCell ref="A1648:A1652"/>
    <mergeCell ref="B1648:B1652"/>
    <mergeCell ref="C1648:C1652"/>
    <mergeCell ref="D1648:D1652"/>
    <mergeCell ref="E1648:E1652"/>
    <mergeCell ref="F1648:F1652"/>
    <mergeCell ref="G1638:G1642"/>
    <mergeCell ref="H1638:H1642"/>
    <mergeCell ref="J1638:J1642"/>
    <mergeCell ref="L1638:L1642"/>
    <mergeCell ref="A1643:A1647"/>
    <mergeCell ref="B1643:B1647"/>
    <mergeCell ref="C1643:C1647"/>
    <mergeCell ref="D1643:D1647"/>
    <mergeCell ref="E1643:E1647"/>
    <mergeCell ref="F1643:F1647"/>
    <mergeCell ref="G1633:G1637"/>
    <mergeCell ref="H1633:H1637"/>
    <mergeCell ref="J1633:J1637"/>
    <mergeCell ref="L1633:L1637"/>
    <mergeCell ref="A1638:A1642"/>
    <mergeCell ref="B1638:B1642"/>
    <mergeCell ref="C1638:C1642"/>
    <mergeCell ref="D1638:D1642"/>
    <mergeCell ref="E1638:E1642"/>
    <mergeCell ref="F1638:F1642"/>
    <mergeCell ref="G1628:G1632"/>
    <mergeCell ref="H1628:H1632"/>
    <mergeCell ref="J1628:J1632"/>
    <mergeCell ref="L1628:L1632"/>
    <mergeCell ref="A1633:A1637"/>
    <mergeCell ref="B1633:B1637"/>
    <mergeCell ref="C1633:C1637"/>
    <mergeCell ref="D1633:D1637"/>
    <mergeCell ref="E1633:E1637"/>
    <mergeCell ref="F1633:F1637"/>
    <mergeCell ref="G1623:G1627"/>
    <mergeCell ref="H1623:H1627"/>
    <mergeCell ref="J1623:J1627"/>
    <mergeCell ref="L1623:L1627"/>
    <mergeCell ref="A1628:A1632"/>
    <mergeCell ref="B1628:B1632"/>
    <mergeCell ref="C1628:C1632"/>
    <mergeCell ref="D1628:D1632"/>
    <mergeCell ref="E1628:E1632"/>
    <mergeCell ref="F1628:F1632"/>
    <mergeCell ref="G1618:G1622"/>
    <mergeCell ref="H1618:H1622"/>
    <mergeCell ref="J1618:J1622"/>
    <mergeCell ref="L1618:L1622"/>
    <mergeCell ref="A1623:A1627"/>
    <mergeCell ref="B1623:B1627"/>
    <mergeCell ref="C1623:C1627"/>
    <mergeCell ref="D1623:D1627"/>
    <mergeCell ref="E1623:E1627"/>
    <mergeCell ref="F1623:F1627"/>
    <mergeCell ref="G1613:G1617"/>
    <mergeCell ref="H1613:H1617"/>
    <mergeCell ref="J1613:J1617"/>
    <mergeCell ref="L1613:L1617"/>
    <mergeCell ref="A1618:A1622"/>
    <mergeCell ref="B1618:B1622"/>
    <mergeCell ref="C1618:C1622"/>
    <mergeCell ref="D1618:D1622"/>
    <mergeCell ref="E1618:E1622"/>
    <mergeCell ref="F1618:F1622"/>
    <mergeCell ref="G1608:G1612"/>
    <mergeCell ref="H1608:H1612"/>
    <mergeCell ref="J1608:J1612"/>
    <mergeCell ref="L1608:L1612"/>
    <mergeCell ref="A1613:A1617"/>
    <mergeCell ref="B1613:B1617"/>
    <mergeCell ref="C1613:C1617"/>
    <mergeCell ref="D1613:D1617"/>
    <mergeCell ref="E1613:E1617"/>
    <mergeCell ref="F1613:F1617"/>
    <mergeCell ref="G1603:G1607"/>
    <mergeCell ref="H1603:H1607"/>
    <mergeCell ref="J1603:J1607"/>
    <mergeCell ref="L1603:L1607"/>
    <mergeCell ref="A1608:A1612"/>
    <mergeCell ref="B1608:B1612"/>
    <mergeCell ref="C1608:C1612"/>
    <mergeCell ref="D1608:D1612"/>
    <mergeCell ref="E1608:E1612"/>
    <mergeCell ref="F1608:F1612"/>
    <mergeCell ref="G1598:G1602"/>
    <mergeCell ref="H1598:H1602"/>
    <mergeCell ref="J1598:J1602"/>
    <mergeCell ref="L1598:L1602"/>
    <mergeCell ref="A1603:A1607"/>
    <mergeCell ref="B1603:B1607"/>
    <mergeCell ref="C1603:C1607"/>
    <mergeCell ref="D1603:D1607"/>
    <mergeCell ref="E1603:E1607"/>
    <mergeCell ref="F1603:F1607"/>
    <mergeCell ref="G1593:G1597"/>
    <mergeCell ref="H1593:H1597"/>
    <mergeCell ref="J1593:J1597"/>
    <mergeCell ref="L1593:L1597"/>
    <mergeCell ref="A1598:A1602"/>
    <mergeCell ref="B1598:B1602"/>
    <mergeCell ref="C1598:C1602"/>
    <mergeCell ref="D1598:D1602"/>
    <mergeCell ref="E1598:E1602"/>
    <mergeCell ref="F1598:F1602"/>
    <mergeCell ref="G1588:G1592"/>
    <mergeCell ref="H1588:H1592"/>
    <mergeCell ref="J1588:J1592"/>
    <mergeCell ref="L1588:L1592"/>
    <mergeCell ref="A1593:A1597"/>
    <mergeCell ref="B1593:B1597"/>
    <mergeCell ref="C1593:C1597"/>
    <mergeCell ref="D1593:D1597"/>
    <mergeCell ref="E1593:E1597"/>
    <mergeCell ref="F1593:F1597"/>
    <mergeCell ref="G1583:G1587"/>
    <mergeCell ref="H1583:H1587"/>
    <mergeCell ref="J1583:J1587"/>
    <mergeCell ref="L1583:L1587"/>
    <mergeCell ref="A1588:A1592"/>
    <mergeCell ref="B1588:B1592"/>
    <mergeCell ref="C1588:C1592"/>
    <mergeCell ref="D1588:D1592"/>
    <mergeCell ref="E1588:E1592"/>
    <mergeCell ref="F1588:F1592"/>
    <mergeCell ref="G1578:G1582"/>
    <mergeCell ref="H1578:H1582"/>
    <mergeCell ref="J1578:J1582"/>
    <mergeCell ref="L1578:L1582"/>
    <mergeCell ref="A1583:A1587"/>
    <mergeCell ref="B1583:B1587"/>
    <mergeCell ref="C1583:C1587"/>
    <mergeCell ref="D1583:D1587"/>
    <mergeCell ref="E1583:E1587"/>
    <mergeCell ref="F1583:F1587"/>
    <mergeCell ref="G1573:G1577"/>
    <mergeCell ref="H1573:H1577"/>
    <mergeCell ref="J1573:J1577"/>
    <mergeCell ref="L1573:L1577"/>
    <mergeCell ref="A1578:A1582"/>
    <mergeCell ref="B1578:B1582"/>
    <mergeCell ref="C1578:C1582"/>
    <mergeCell ref="D1578:D1582"/>
    <mergeCell ref="E1578:E1582"/>
    <mergeCell ref="F1578:F1582"/>
    <mergeCell ref="G1568:G1572"/>
    <mergeCell ref="H1568:H1572"/>
    <mergeCell ref="J1568:J1572"/>
    <mergeCell ref="L1568:L1572"/>
    <mergeCell ref="A1573:A1577"/>
    <mergeCell ref="B1573:B1577"/>
    <mergeCell ref="C1573:C1577"/>
    <mergeCell ref="D1573:D1577"/>
    <mergeCell ref="E1573:E1577"/>
    <mergeCell ref="F1573:F1577"/>
    <mergeCell ref="G1563:G1567"/>
    <mergeCell ref="H1563:H1567"/>
    <mergeCell ref="J1563:J1567"/>
    <mergeCell ref="L1563:L1567"/>
    <mergeCell ref="A1568:A1572"/>
    <mergeCell ref="B1568:B1572"/>
    <mergeCell ref="C1568:C1572"/>
    <mergeCell ref="D1568:D1572"/>
    <mergeCell ref="E1568:E1572"/>
    <mergeCell ref="F1568:F1572"/>
    <mergeCell ref="G1558:G1562"/>
    <mergeCell ref="H1558:H1562"/>
    <mergeCell ref="J1558:J1562"/>
    <mergeCell ref="L1558:L1562"/>
    <mergeCell ref="A1563:A1567"/>
    <mergeCell ref="B1563:B1567"/>
    <mergeCell ref="C1563:C1567"/>
    <mergeCell ref="D1563:D1567"/>
    <mergeCell ref="E1563:E1567"/>
    <mergeCell ref="F1563:F1567"/>
    <mergeCell ref="G1553:G1557"/>
    <mergeCell ref="H1553:H1557"/>
    <mergeCell ref="J1553:J1557"/>
    <mergeCell ref="L1553:L1557"/>
    <mergeCell ref="A1558:A1562"/>
    <mergeCell ref="B1558:B1562"/>
    <mergeCell ref="C1558:C1562"/>
    <mergeCell ref="D1558:D1562"/>
    <mergeCell ref="E1558:E1562"/>
    <mergeCell ref="F1558:F1562"/>
    <mergeCell ref="G1548:G1552"/>
    <mergeCell ref="H1548:H1552"/>
    <mergeCell ref="J1548:J1552"/>
    <mergeCell ref="L1548:L1552"/>
    <mergeCell ref="A1553:A1557"/>
    <mergeCell ref="B1553:B1557"/>
    <mergeCell ref="C1553:C1557"/>
    <mergeCell ref="D1553:D1557"/>
    <mergeCell ref="E1553:E1557"/>
    <mergeCell ref="F1553:F1557"/>
    <mergeCell ref="G1543:G1547"/>
    <mergeCell ref="H1543:H1547"/>
    <mergeCell ref="J1543:J1547"/>
    <mergeCell ref="L1543:L1547"/>
    <mergeCell ref="A1548:A1552"/>
    <mergeCell ref="B1548:B1552"/>
    <mergeCell ref="C1548:C1552"/>
    <mergeCell ref="D1548:D1552"/>
    <mergeCell ref="E1548:E1552"/>
    <mergeCell ref="F1548:F1552"/>
    <mergeCell ref="G1538:G1542"/>
    <mergeCell ref="H1538:H1542"/>
    <mergeCell ref="J1538:J1542"/>
    <mergeCell ref="L1538:L1542"/>
    <mergeCell ref="A1543:A1547"/>
    <mergeCell ref="B1543:B1547"/>
    <mergeCell ref="C1543:C1547"/>
    <mergeCell ref="D1543:D1547"/>
    <mergeCell ref="E1543:E1547"/>
    <mergeCell ref="F1543:F1547"/>
    <mergeCell ref="G1533:G1537"/>
    <mergeCell ref="H1533:H1537"/>
    <mergeCell ref="J1533:J1537"/>
    <mergeCell ref="L1533:L1537"/>
    <mergeCell ref="A1538:A1542"/>
    <mergeCell ref="B1538:B1542"/>
    <mergeCell ref="C1538:C1542"/>
    <mergeCell ref="D1538:D1542"/>
    <mergeCell ref="E1538:E1542"/>
    <mergeCell ref="F1538:F1542"/>
    <mergeCell ref="G1528:G1532"/>
    <mergeCell ref="H1528:H1532"/>
    <mergeCell ref="J1528:J1532"/>
    <mergeCell ref="L1528:L1532"/>
    <mergeCell ref="A1533:A1537"/>
    <mergeCell ref="B1533:B1537"/>
    <mergeCell ref="C1533:C1537"/>
    <mergeCell ref="D1533:D1537"/>
    <mergeCell ref="E1533:E1537"/>
    <mergeCell ref="F1533:F1537"/>
    <mergeCell ref="G1523:G1527"/>
    <mergeCell ref="H1523:H1527"/>
    <mergeCell ref="J1523:J1527"/>
    <mergeCell ref="L1523:L1527"/>
    <mergeCell ref="A1528:A1532"/>
    <mergeCell ref="B1528:B1532"/>
    <mergeCell ref="C1528:C1532"/>
    <mergeCell ref="D1528:D1532"/>
    <mergeCell ref="E1528:E1532"/>
    <mergeCell ref="F1528:F1532"/>
    <mergeCell ref="G1518:G1522"/>
    <mergeCell ref="H1518:H1522"/>
    <mergeCell ref="J1518:J1522"/>
    <mergeCell ref="L1518:L1522"/>
    <mergeCell ref="A1523:A1527"/>
    <mergeCell ref="B1523:B1527"/>
    <mergeCell ref="C1523:C1527"/>
    <mergeCell ref="D1523:D1527"/>
    <mergeCell ref="E1523:E1527"/>
    <mergeCell ref="F1523:F1527"/>
    <mergeCell ref="G1513:G1517"/>
    <mergeCell ref="H1513:H1517"/>
    <mergeCell ref="J1513:J1517"/>
    <mergeCell ref="L1513:L1517"/>
    <mergeCell ref="A1518:A1522"/>
    <mergeCell ref="B1518:B1522"/>
    <mergeCell ref="C1518:C1522"/>
    <mergeCell ref="D1518:D1522"/>
    <mergeCell ref="E1518:E1522"/>
    <mergeCell ref="F1518:F1522"/>
    <mergeCell ref="G1508:G1512"/>
    <mergeCell ref="H1508:H1512"/>
    <mergeCell ref="J1508:J1512"/>
    <mergeCell ref="L1508:L1512"/>
    <mergeCell ref="A1513:A1517"/>
    <mergeCell ref="B1513:B1517"/>
    <mergeCell ref="C1513:C1517"/>
    <mergeCell ref="D1513:D1517"/>
    <mergeCell ref="E1513:E1517"/>
    <mergeCell ref="F1513:F1517"/>
    <mergeCell ref="G1503:G1507"/>
    <mergeCell ref="H1503:H1507"/>
    <mergeCell ref="J1503:J1507"/>
    <mergeCell ref="L1503:L1507"/>
    <mergeCell ref="A1508:A1512"/>
    <mergeCell ref="B1508:B1512"/>
    <mergeCell ref="C1508:C1512"/>
    <mergeCell ref="D1508:D1512"/>
    <mergeCell ref="E1508:E1512"/>
    <mergeCell ref="F1508:F1512"/>
    <mergeCell ref="G1498:G1502"/>
    <mergeCell ref="H1498:H1502"/>
    <mergeCell ref="J1498:J1502"/>
    <mergeCell ref="L1498:L1502"/>
    <mergeCell ref="A1503:A1507"/>
    <mergeCell ref="B1503:B1507"/>
    <mergeCell ref="C1503:C1507"/>
    <mergeCell ref="D1503:D1507"/>
    <mergeCell ref="E1503:E1507"/>
    <mergeCell ref="F1503:F1507"/>
    <mergeCell ref="G1493:G1497"/>
    <mergeCell ref="H1493:H1497"/>
    <mergeCell ref="J1493:J1497"/>
    <mergeCell ref="L1493:L1497"/>
    <mergeCell ref="A1498:A1502"/>
    <mergeCell ref="B1498:B1502"/>
    <mergeCell ref="C1498:C1502"/>
    <mergeCell ref="D1498:D1502"/>
    <mergeCell ref="E1498:E1502"/>
    <mergeCell ref="F1498:F1502"/>
    <mergeCell ref="G1488:G1492"/>
    <mergeCell ref="H1488:H1492"/>
    <mergeCell ref="J1488:J1492"/>
    <mergeCell ref="L1488:L1492"/>
    <mergeCell ref="A1493:A1497"/>
    <mergeCell ref="B1493:B1497"/>
    <mergeCell ref="C1493:C1497"/>
    <mergeCell ref="D1493:D1497"/>
    <mergeCell ref="E1493:E1497"/>
    <mergeCell ref="F1493:F1497"/>
    <mergeCell ref="G1483:G1487"/>
    <mergeCell ref="H1483:H1487"/>
    <mergeCell ref="J1483:J1487"/>
    <mergeCell ref="L1483:L1487"/>
    <mergeCell ref="A1488:A1492"/>
    <mergeCell ref="B1488:B1492"/>
    <mergeCell ref="C1488:C1492"/>
    <mergeCell ref="D1488:D1492"/>
    <mergeCell ref="E1488:E1492"/>
    <mergeCell ref="F1488:F1492"/>
    <mergeCell ref="G1478:G1482"/>
    <mergeCell ref="H1478:H1482"/>
    <mergeCell ref="J1478:J1482"/>
    <mergeCell ref="L1478:L1482"/>
    <mergeCell ref="A1483:A1487"/>
    <mergeCell ref="B1483:B1487"/>
    <mergeCell ref="C1483:C1487"/>
    <mergeCell ref="D1483:D1487"/>
    <mergeCell ref="E1483:E1487"/>
    <mergeCell ref="F1483:F1487"/>
    <mergeCell ref="G1473:G1477"/>
    <mergeCell ref="H1473:H1477"/>
    <mergeCell ref="J1473:J1477"/>
    <mergeCell ref="L1473:L1477"/>
    <mergeCell ref="A1478:A1482"/>
    <mergeCell ref="B1478:B1482"/>
    <mergeCell ref="C1478:C1482"/>
    <mergeCell ref="D1478:D1482"/>
    <mergeCell ref="E1478:E1482"/>
    <mergeCell ref="F1478:F1482"/>
    <mergeCell ref="G1468:G1472"/>
    <mergeCell ref="H1468:H1472"/>
    <mergeCell ref="J1468:J1472"/>
    <mergeCell ref="L1468:L1472"/>
    <mergeCell ref="A1473:A1477"/>
    <mergeCell ref="B1473:B1477"/>
    <mergeCell ref="C1473:C1477"/>
    <mergeCell ref="D1473:D1477"/>
    <mergeCell ref="E1473:E1477"/>
    <mergeCell ref="F1473:F1477"/>
    <mergeCell ref="G1463:G1467"/>
    <mergeCell ref="H1463:H1467"/>
    <mergeCell ref="J1463:J1467"/>
    <mergeCell ref="L1463:L1467"/>
    <mergeCell ref="A1468:A1472"/>
    <mergeCell ref="B1468:B1472"/>
    <mergeCell ref="C1468:C1472"/>
    <mergeCell ref="D1468:D1472"/>
    <mergeCell ref="E1468:E1472"/>
    <mergeCell ref="F1468:F1472"/>
    <mergeCell ref="G1458:G1462"/>
    <mergeCell ref="H1458:H1462"/>
    <mergeCell ref="J1458:J1462"/>
    <mergeCell ref="L1458:L1462"/>
    <mergeCell ref="A1463:A1467"/>
    <mergeCell ref="B1463:B1467"/>
    <mergeCell ref="C1463:C1467"/>
    <mergeCell ref="D1463:D1467"/>
    <mergeCell ref="E1463:E1467"/>
    <mergeCell ref="F1463:F1467"/>
    <mergeCell ref="G1453:G1457"/>
    <mergeCell ref="H1453:H1457"/>
    <mergeCell ref="J1453:J1457"/>
    <mergeCell ref="L1453:L1457"/>
    <mergeCell ref="A1458:A1462"/>
    <mergeCell ref="B1458:B1462"/>
    <mergeCell ref="C1458:C1462"/>
    <mergeCell ref="D1458:D1462"/>
    <mergeCell ref="E1458:E1462"/>
    <mergeCell ref="F1458:F1462"/>
    <mergeCell ref="G1448:G1452"/>
    <mergeCell ref="H1448:H1452"/>
    <mergeCell ref="J1448:J1452"/>
    <mergeCell ref="L1448:L1452"/>
    <mergeCell ref="A1453:A1457"/>
    <mergeCell ref="B1453:B1457"/>
    <mergeCell ref="C1453:C1457"/>
    <mergeCell ref="D1453:D1457"/>
    <mergeCell ref="E1453:E1457"/>
    <mergeCell ref="F1453:F1457"/>
    <mergeCell ref="G1443:G1447"/>
    <mergeCell ref="H1443:H1447"/>
    <mergeCell ref="J1443:J1447"/>
    <mergeCell ref="L1443:L1447"/>
    <mergeCell ref="A1448:A1452"/>
    <mergeCell ref="B1448:B1452"/>
    <mergeCell ref="C1448:C1452"/>
    <mergeCell ref="D1448:D1452"/>
    <mergeCell ref="E1448:E1452"/>
    <mergeCell ref="F1448:F1452"/>
    <mergeCell ref="G1438:G1442"/>
    <mergeCell ref="H1438:H1442"/>
    <mergeCell ref="J1438:J1442"/>
    <mergeCell ref="L1438:L1442"/>
    <mergeCell ref="A1443:A1447"/>
    <mergeCell ref="B1443:B1447"/>
    <mergeCell ref="C1443:C1447"/>
    <mergeCell ref="D1443:D1447"/>
    <mergeCell ref="E1443:E1447"/>
    <mergeCell ref="F1443:F1447"/>
    <mergeCell ref="G1433:G1437"/>
    <mergeCell ref="H1433:H1437"/>
    <mergeCell ref="J1433:J1437"/>
    <mergeCell ref="L1433:L1437"/>
    <mergeCell ref="A1438:A1442"/>
    <mergeCell ref="B1438:B1442"/>
    <mergeCell ref="C1438:C1442"/>
    <mergeCell ref="D1438:D1442"/>
    <mergeCell ref="E1438:E1442"/>
    <mergeCell ref="F1438:F1442"/>
    <mergeCell ref="G1428:G1432"/>
    <mergeCell ref="H1428:H1432"/>
    <mergeCell ref="J1428:J1432"/>
    <mergeCell ref="L1428:L1432"/>
    <mergeCell ref="A1433:A1437"/>
    <mergeCell ref="B1433:B1437"/>
    <mergeCell ref="C1433:C1437"/>
    <mergeCell ref="D1433:D1437"/>
    <mergeCell ref="E1433:E1437"/>
    <mergeCell ref="F1433:F1437"/>
    <mergeCell ref="G1423:G1427"/>
    <mergeCell ref="H1423:H1427"/>
    <mergeCell ref="J1423:J1427"/>
    <mergeCell ref="L1423:L1427"/>
    <mergeCell ref="A1428:A1432"/>
    <mergeCell ref="B1428:B1432"/>
    <mergeCell ref="C1428:C1432"/>
    <mergeCell ref="D1428:D1432"/>
    <mergeCell ref="E1428:E1432"/>
    <mergeCell ref="F1428:F1432"/>
    <mergeCell ref="G1418:G1422"/>
    <mergeCell ref="H1418:H1422"/>
    <mergeCell ref="J1418:J1422"/>
    <mergeCell ref="L1418:L1422"/>
    <mergeCell ref="A1423:A1427"/>
    <mergeCell ref="B1423:B1427"/>
    <mergeCell ref="C1423:C1427"/>
    <mergeCell ref="D1423:D1427"/>
    <mergeCell ref="E1423:E1427"/>
    <mergeCell ref="F1423:F1427"/>
    <mergeCell ref="G1413:G1417"/>
    <mergeCell ref="H1413:H1417"/>
    <mergeCell ref="J1413:J1417"/>
    <mergeCell ref="L1413:L1417"/>
    <mergeCell ref="A1418:A1422"/>
    <mergeCell ref="B1418:B1422"/>
    <mergeCell ref="C1418:C1422"/>
    <mergeCell ref="D1418:D1422"/>
    <mergeCell ref="E1418:E1422"/>
    <mergeCell ref="F1418:F1422"/>
    <mergeCell ref="G1408:G1412"/>
    <mergeCell ref="H1408:H1412"/>
    <mergeCell ref="J1408:J1412"/>
    <mergeCell ref="L1408:L1412"/>
    <mergeCell ref="A1413:A1417"/>
    <mergeCell ref="B1413:B1417"/>
    <mergeCell ref="C1413:C1417"/>
    <mergeCell ref="D1413:D1417"/>
    <mergeCell ref="E1413:E1417"/>
    <mergeCell ref="F1413:F1417"/>
    <mergeCell ref="G1403:G1407"/>
    <mergeCell ref="H1403:H1407"/>
    <mergeCell ref="J1403:J1407"/>
    <mergeCell ref="L1403:L1407"/>
    <mergeCell ref="A1408:A1412"/>
    <mergeCell ref="B1408:B1412"/>
    <mergeCell ref="C1408:C1412"/>
    <mergeCell ref="D1408:D1412"/>
    <mergeCell ref="E1408:E1412"/>
    <mergeCell ref="F1408:F1412"/>
    <mergeCell ref="G1398:G1402"/>
    <mergeCell ref="H1398:H1402"/>
    <mergeCell ref="J1398:J1402"/>
    <mergeCell ref="L1398:L1402"/>
    <mergeCell ref="A1403:A1407"/>
    <mergeCell ref="B1403:B1407"/>
    <mergeCell ref="C1403:C1407"/>
    <mergeCell ref="D1403:D1407"/>
    <mergeCell ref="E1403:E1407"/>
    <mergeCell ref="F1403:F1407"/>
    <mergeCell ref="G1393:G1397"/>
    <mergeCell ref="H1393:H1397"/>
    <mergeCell ref="J1393:J1397"/>
    <mergeCell ref="L1393:L1397"/>
    <mergeCell ref="A1398:A1402"/>
    <mergeCell ref="B1398:B1402"/>
    <mergeCell ref="C1398:C1402"/>
    <mergeCell ref="D1398:D1402"/>
    <mergeCell ref="E1398:E1402"/>
    <mergeCell ref="F1398:F1402"/>
    <mergeCell ref="G1388:G1392"/>
    <mergeCell ref="H1388:H1392"/>
    <mergeCell ref="J1388:J1392"/>
    <mergeCell ref="L1388:L1392"/>
    <mergeCell ref="A1393:A1397"/>
    <mergeCell ref="B1393:B1397"/>
    <mergeCell ref="C1393:C1397"/>
    <mergeCell ref="D1393:D1397"/>
    <mergeCell ref="E1393:E1397"/>
    <mergeCell ref="F1393:F1397"/>
    <mergeCell ref="G1383:G1387"/>
    <mergeCell ref="H1383:H1387"/>
    <mergeCell ref="J1383:J1387"/>
    <mergeCell ref="L1383:L1387"/>
    <mergeCell ref="A1388:A1392"/>
    <mergeCell ref="B1388:B1392"/>
    <mergeCell ref="C1388:C1392"/>
    <mergeCell ref="D1388:D1392"/>
    <mergeCell ref="E1388:E1392"/>
    <mergeCell ref="F1388:F1392"/>
    <mergeCell ref="G1378:G1382"/>
    <mergeCell ref="H1378:H1382"/>
    <mergeCell ref="J1378:J1382"/>
    <mergeCell ref="L1378:L1382"/>
    <mergeCell ref="A1383:A1387"/>
    <mergeCell ref="B1383:B1387"/>
    <mergeCell ref="C1383:C1387"/>
    <mergeCell ref="D1383:D1387"/>
    <mergeCell ref="E1383:E1387"/>
    <mergeCell ref="F1383:F1387"/>
    <mergeCell ref="G1373:G1377"/>
    <mergeCell ref="H1373:H1377"/>
    <mergeCell ref="J1373:J1377"/>
    <mergeCell ref="L1373:L1377"/>
    <mergeCell ref="A1378:A1382"/>
    <mergeCell ref="B1378:B1382"/>
    <mergeCell ref="C1378:C1382"/>
    <mergeCell ref="D1378:D1382"/>
    <mergeCell ref="E1378:E1382"/>
    <mergeCell ref="F1378:F1382"/>
    <mergeCell ref="G1368:G1372"/>
    <mergeCell ref="H1368:H1372"/>
    <mergeCell ref="J1368:J1372"/>
    <mergeCell ref="L1368:L1372"/>
    <mergeCell ref="A1373:A1377"/>
    <mergeCell ref="B1373:B1377"/>
    <mergeCell ref="C1373:C1377"/>
    <mergeCell ref="D1373:D1377"/>
    <mergeCell ref="E1373:E1377"/>
    <mergeCell ref="F1373:F1377"/>
    <mergeCell ref="G1363:G1367"/>
    <mergeCell ref="H1363:H1367"/>
    <mergeCell ref="J1363:J1367"/>
    <mergeCell ref="L1363:L1367"/>
    <mergeCell ref="A1368:A1372"/>
    <mergeCell ref="B1368:B1372"/>
    <mergeCell ref="C1368:C1372"/>
    <mergeCell ref="D1368:D1372"/>
    <mergeCell ref="E1368:E1372"/>
    <mergeCell ref="F1368:F1372"/>
    <mergeCell ref="G1358:G1362"/>
    <mergeCell ref="H1358:H1362"/>
    <mergeCell ref="J1358:J1362"/>
    <mergeCell ref="L1358:L1362"/>
    <mergeCell ref="A1363:A1367"/>
    <mergeCell ref="B1363:B1367"/>
    <mergeCell ref="C1363:C1367"/>
    <mergeCell ref="D1363:D1367"/>
    <mergeCell ref="E1363:E1367"/>
    <mergeCell ref="F1363:F1367"/>
    <mergeCell ref="G1353:G1357"/>
    <mergeCell ref="H1353:H1357"/>
    <mergeCell ref="J1353:J1357"/>
    <mergeCell ref="L1353:L1357"/>
    <mergeCell ref="A1358:A1362"/>
    <mergeCell ref="B1358:B1362"/>
    <mergeCell ref="C1358:C1362"/>
    <mergeCell ref="D1358:D1362"/>
    <mergeCell ref="E1358:E1362"/>
    <mergeCell ref="F1358:F1362"/>
    <mergeCell ref="G1348:G1352"/>
    <mergeCell ref="H1348:H1352"/>
    <mergeCell ref="J1348:J1352"/>
    <mergeCell ref="L1348:L1352"/>
    <mergeCell ref="A1353:A1357"/>
    <mergeCell ref="B1353:B1357"/>
    <mergeCell ref="C1353:C1357"/>
    <mergeCell ref="D1353:D1357"/>
    <mergeCell ref="E1353:E1357"/>
    <mergeCell ref="F1353:F1357"/>
    <mergeCell ref="G1343:G1347"/>
    <mergeCell ref="H1343:H1347"/>
    <mergeCell ref="J1343:J1347"/>
    <mergeCell ref="L1343:L1347"/>
    <mergeCell ref="A1348:A1352"/>
    <mergeCell ref="B1348:B1352"/>
    <mergeCell ref="C1348:C1352"/>
    <mergeCell ref="D1348:D1352"/>
    <mergeCell ref="E1348:E1352"/>
    <mergeCell ref="F1348:F1352"/>
    <mergeCell ref="G1338:G1342"/>
    <mergeCell ref="H1338:H1342"/>
    <mergeCell ref="J1338:J1342"/>
    <mergeCell ref="L1338:L1342"/>
    <mergeCell ref="A1343:A1347"/>
    <mergeCell ref="B1343:B1347"/>
    <mergeCell ref="C1343:C1347"/>
    <mergeCell ref="D1343:D1347"/>
    <mergeCell ref="E1343:E1347"/>
    <mergeCell ref="F1343:F1347"/>
    <mergeCell ref="G1333:G1337"/>
    <mergeCell ref="H1333:H1337"/>
    <mergeCell ref="J1333:J1337"/>
    <mergeCell ref="L1333:L1337"/>
    <mergeCell ref="A1338:A1342"/>
    <mergeCell ref="B1338:B1342"/>
    <mergeCell ref="C1338:C1342"/>
    <mergeCell ref="D1338:D1342"/>
    <mergeCell ref="E1338:E1342"/>
    <mergeCell ref="F1338:F1342"/>
    <mergeCell ref="G1328:G1332"/>
    <mergeCell ref="H1328:H1332"/>
    <mergeCell ref="J1328:J1332"/>
    <mergeCell ref="L1328:L1332"/>
    <mergeCell ref="A1333:A1337"/>
    <mergeCell ref="B1333:B1337"/>
    <mergeCell ref="C1333:C1337"/>
    <mergeCell ref="D1333:D1337"/>
    <mergeCell ref="E1333:E1337"/>
    <mergeCell ref="F1333:F1337"/>
    <mergeCell ref="G1323:G1327"/>
    <mergeCell ref="H1323:H1327"/>
    <mergeCell ref="J1323:J1327"/>
    <mergeCell ref="L1323:L1327"/>
    <mergeCell ref="A1328:A1332"/>
    <mergeCell ref="B1328:B1332"/>
    <mergeCell ref="C1328:C1332"/>
    <mergeCell ref="D1328:D1332"/>
    <mergeCell ref="E1328:E1332"/>
    <mergeCell ref="F1328:F1332"/>
    <mergeCell ref="G1318:G1322"/>
    <mergeCell ref="H1318:H1322"/>
    <mergeCell ref="J1318:J1322"/>
    <mergeCell ref="L1318:L1322"/>
    <mergeCell ref="A1323:A1327"/>
    <mergeCell ref="B1323:B1327"/>
    <mergeCell ref="C1323:C1327"/>
    <mergeCell ref="D1323:D1327"/>
    <mergeCell ref="E1323:E1327"/>
    <mergeCell ref="F1323:F1327"/>
    <mergeCell ref="G1313:G1317"/>
    <mergeCell ref="H1313:H1317"/>
    <mergeCell ref="J1313:J1317"/>
    <mergeCell ref="L1313:L1317"/>
    <mergeCell ref="A1318:A1322"/>
    <mergeCell ref="B1318:B1322"/>
    <mergeCell ref="C1318:C1322"/>
    <mergeCell ref="D1318:D1322"/>
    <mergeCell ref="E1318:E1322"/>
    <mergeCell ref="F1318:F1322"/>
    <mergeCell ref="G1308:G1312"/>
    <mergeCell ref="H1308:H1312"/>
    <mergeCell ref="J1308:J1312"/>
    <mergeCell ref="L1308:L1312"/>
    <mergeCell ref="A1313:A1317"/>
    <mergeCell ref="B1313:B1317"/>
    <mergeCell ref="C1313:C1317"/>
    <mergeCell ref="D1313:D1317"/>
    <mergeCell ref="E1313:E1317"/>
    <mergeCell ref="F1313:F1317"/>
    <mergeCell ref="G1303:G1307"/>
    <mergeCell ref="H1303:H1307"/>
    <mergeCell ref="J1303:J1307"/>
    <mergeCell ref="L1303:L1307"/>
    <mergeCell ref="A1308:A1312"/>
    <mergeCell ref="B1308:B1312"/>
    <mergeCell ref="C1308:C1312"/>
    <mergeCell ref="D1308:D1312"/>
    <mergeCell ref="E1308:E1312"/>
    <mergeCell ref="F1308:F1312"/>
    <mergeCell ref="G1298:G1302"/>
    <mergeCell ref="H1298:H1302"/>
    <mergeCell ref="J1298:J1302"/>
    <mergeCell ref="L1298:L1302"/>
    <mergeCell ref="A1303:A1307"/>
    <mergeCell ref="B1303:B1307"/>
    <mergeCell ref="C1303:C1307"/>
    <mergeCell ref="D1303:D1307"/>
    <mergeCell ref="E1303:E1307"/>
    <mergeCell ref="F1303:F1307"/>
    <mergeCell ref="G1293:G1297"/>
    <mergeCell ref="H1293:H1297"/>
    <mergeCell ref="J1293:J1297"/>
    <mergeCell ref="L1293:L1297"/>
    <mergeCell ref="A1298:A1302"/>
    <mergeCell ref="B1298:B1302"/>
    <mergeCell ref="C1298:C1302"/>
    <mergeCell ref="D1298:D1302"/>
    <mergeCell ref="E1298:E1302"/>
    <mergeCell ref="F1298:F1302"/>
    <mergeCell ref="G1288:G1292"/>
    <mergeCell ref="H1288:H1292"/>
    <mergeCell ref="J1288:J1292"/>
    <mergeCell ref="L1288:L1292"/>
    <mergeCell ref="A1293:A1297"/>
    <mergeCell ref="B1293:B1297"/>
    <mergeCell ref="C1293:C1297"/>
    <mergeCell ref="D1293:D1297"/>
    <mergeCell ref="E1293:E1297"/>
    <mergeCell ref="F1293:F1297"/>
    <mergeCell ref="G1283:G1287"/>
    <mergeCell ref="H1283:H1287"/>
    <mergeCell ref="J1283:J1287"/>
    <mergeCell ref="L1283:L1287"/>
    <mergeCell ref="A1288:A1292"/>
    <mergeCell ref="B1288:B1292"/>
    <mergeCell ref="C1288:C1292"/>
    <mergeCell ref="D1288:D1292"/>
    <mergeCell ref="E1288:E1292"/>
    <mergeCell ref="F1288:F1292"/>
    <mergeCell ref="G1278:G1282"/>
    <mergeCell ref="H1278:H1282"/>
    <mergeCell ref="J1278:J1282"/>
    <mergeCell ref="L1278:L1282"/>
    <mergeCell ref="A1283:A1287"/>
    <mergeCell ref="B1283:B1287"/>
    <mergeCell ref="C1283:C1287"/>
    <mergeCell ref="D1283:D1287"/>
    <mergeCell ref="E1283:E1287"/>
    <mergeCell ref="F1283:F1287"/>
    <mergeCell ref="G1273:G1277"/>
    <mergeCell ref="H1273:H1277"/>
    <mergeCell ref="J1273:J1277"/>
    <mergeCell ref="L1273:L1277"/>
    <mergeCell ref="A1278:A1282"/>
    <mergeCell ref="B1278:B1282"/>
    <mergeCell ref="C1278:C1282"/>
    <mergeCell ref="D1278:D1282"/>
    <mergeCell ref="E1278:E1282"/>
    <mergeCell ref="F1278:F1282"/>
    <mergeCell ref="G1268:G1272"/>
    <mergeCell ref="H1268:H1272"/>
    <mergeCell ref="J1268:J1272"/>
    <mergeCell ref="L1268:L1272"/>
    <mergeCell ref="A1273:A1277"/>
    <mergeCell ref="B1273:B1277"/>
    <mergeCell ref="C1273:C1277"/>
    <mergeCell ref="D1273:D1277"/>
    <mergeCell ref="E1273:E1277"/>
    <mergeCell ref="F1273:F1277"/>
    <mergeCell ref="G1263:G1267"/>
    <mergeCell ref="H1263:H1267"/>
    <mergeCell ref="J1263:J1267"/>
    <mergeCell ref="L1263:L1267"/>
    <mergeCell ref="A1268:A1272"/>
    <mergeCell ref="B1268:B1272"/>
    <mergeCell ref="C1268:C1272"/>
    <mergeCell ref="D1268:D1272"/>
    <mergeCell ref="E1268:E1272"/>
    <mergeCell ref="F1268:F1272"/>
    <mergeCell ref="G1258:G1262"/>
    <mergeCell ref="H1258:H1262"/>
    <mergeCell ref="J1258:J1262"/>
    <mergeCell ref="L1258:L1262"/>
    <mergeCell ref="A1263:A1267"/>
    <mergeCell ref="B1263:B1267"/>
    <mergeCell ref="C1263:C1267"/>
    <mergeCell ref="D1263:D1267"/>
    <mergeCell ref="E1263:E1267"/>
    <mergeCell ref="F1263:F1267"/>
    <mergeCell ref="G1253:G1257"/>
    <mergeCell ref="H1253:H1257"/>
    <mergeCell ref="J1253:J1257"/>
    <mergeCell ref="L1253:L1257"/>
    <mergeCell ref="A1258:A1262"/>
    <mergeCell ref="B1258:B1262"/>
    <mergeCell ref="C1258:C1262"/>
    <mergeCell ref="D1258:D1262"/>
    <mergeCell ref="E1258:E1262"/>
    <mergeCell ref="F1258:F1262"/>
    <mergeCell ref="G1248:G1252"/>
    <mergeCell ref="H1248:H1252"/>
    <mergeCell ref="J1248:J1252"/>
    <mergeCell ref="L1248:L1252"/>
    <mergeCell ref="A1253:A1257"/>
    <mergeCell ref="B1253:B1257"/>
    <mergeCell ref="C1253:C1257"/>
    <mergeCell ref="D1253:D1257"/>
    <mergeCell ref="E1253:E1257"/>
    <mergeCell ref="F1253:F1257"/>
    <mergeCell ref="G1243:G1247"/>
    <mergeCell ref="H1243:H1247"/>
    <mergeCell ref="J1243:J1247"/>
    <mergeCell ref="L1243:L1247"/>
    <mergeCell ref="A1248:A1252"/>
    <mergeCell ref="B1248:B1252"/>
    <mergeCell ref="C1248:C1252"/>
    <mergeCell ref="D1248:D1252"/>
    <mergeCell ref="E1248:E1252"/>
    <mergeCell ref="F1248:F1252"/>
    <mergeCell ref="G1238:G1242"/>
    <mergeCell ref="H1238:H1242"/>
    <mergeCell ref="J1238:J1242"/>
    <mergeCell ref="L1238:L1242"/>
    <mergeCell ref="A1243:A1247"/>
    <mergeCell ref="B1243:B1247"/>
    <mergeCell ref="C1243:C1247"/>
    <mergeCell ref="D1243:D1247"/>
    <mergeCell ref="E1243:E1247"/>
    <mergeCell ref="F1243:F1247"/>
    <mergeCell ref="G1233:G1237"/>
    <mergeCell ref="H1233:H1237"/>
    <mergeCell ref="J1233:J1237"/>
    <mergeCell ref="L1233:L1237"/>
    <mergeCell ref="A1238:A1242"/>
    <mergeCell ref="B1238:B1242"/>
    <mergeCell ref="C1238:C1242"/>
    <mergeCell ref="D1238:D1242"/>
    <mergeCell ref="E1238:E1242"/>
    <mergeCell ref="F1238:F1242"/>
    <mergeCell ref="G1228:G1232"/>
    <mergeCell ref="H1228:H1232"/>
    <mergeCell ref="J1228:J1232"/>
    <mergeCell ref="L1228:L1232"/>
    <mergeCell ref="A1233:A1237"/>
    <mergeCell ref="B1233:B1237"/>
    <mergeCell ref="C1233:C1237"/>
    <mergeCell ref="D1233:D1237"/>
    <mergeCell ref="E1233:E1237"/>
    <mergeCell ref="F1233:F1237"/>
    <mergeCell ref="G1223:G1227"/>
    <mergeCell ref="H1223:H1227"/>
    <mergeCell ref="J1223:J1227"/>
    <mergeCell ref="L1223:L1227"/>
    <mergeCell ref="A1228:A1232"/>
    <mergeCell ref="B1228:B1232"/>
    <mergeCell ref="C1228:C1232"/>
    <mergeCell ref="D1228:D1232"/>
    <mergeCell ref="E1228:E1232"/>
    <mergeCell ref="F1228:F1232"/>
    <mergeCell ref="G1218:G1222"/>
    <mergeCell ref="H1218:H1222"/>
    <mergeCell ref="J1218:J1222"/>
    <mergeCell ref="L1218:L1222"/>
    <mergeCell ref="A1223:A1227"/>
    <mergeCell ref="B1223:B1227"/>
    <mergeCell ref="C1223:C1227"/>
    <mergeCell ref="D1223:D1227"/>
    <mergeCell ref="E1223:E1227"/>
    <mergeCell ref="F1223:F1227"/>
    <mergeCell ref="G1213:G1217"/>
    <mergeCell ref="H1213:H1217"/>
    <mergeCell ref="J1213:J1217"/>
    <mergeCell ref="L1213:L1217"/>
    <mergeCell ref="A1218:A1222"/>
    <mergeCell ref="B1218:B1222"/>
    <mergeCell ref="C1218:C1222"/>
    <mergeCell ref="D1218:D1222"/>
    <mergeCell ref="E1218:E1222"/>
    <mergeCell ref="F1218:F1222"/>
    <mergeCell ref="G1208:G1212"/>
    <mergeCell ref="H1208:H1212"/>
    <mergeCell ref="J1208:J1212"/>
    <mergeCell ref="L1208:L1212"/>
    <mergeCell ref="A1213:A1217"/>
    <mergeCell ref="B1213:B1217"/>
    <mergeCell ref="C1213:C1217"/>
    <mergeCell ref="D1213:D1217"/>
    <mergeCell ref="E1213:E1217"/>
    <mergeCell ref="F1213:F1217"/>
    <mergeCell ref="G1203:G1207"/>
    <mergeCell ref="H1203:H1207"/>
    <mergeCell ref="J1203:J1207"/>
    <mergeCell ref="L1203:L1207"/>
    <mergeCell ref="A1208:A1212"/>
    <mergeCell ref="B1208:B1212"/>
    <mergeCell ref="C1208:C1212"/>
    <mergeCell ref="D1208:D1212"/>
    <mergeCell ref="E1208:E1212"/>
    <mergeCell ref="F1208:F1212"/>
    <mergeCell ref="G1198:G1202"/>
    <mergeCell ref="H1198:H1202"/>
    <mergeCell ref="J1198:J1202"/>
    <mergeCell ref="L1198:L1202"/>
    <mergeCell ref="A1203:A1207"/>
    <mergeCell ref="B1203:B1207"/>
    <mergeCell ref="C1203:C1207"/>
    <mergeCell ref="D1203:D1207"/>
    <mergeCell ref="E1203:E1207"/>
    <mergeCell ref="F1203:F1207"/>
    <mergeCell ref="G1193:G1197"/>
    <mergeCell ref="H1193:H1197"/>
    <mergeCell ref="J1193:J1197"/>
    <mergeCell ref="L1193:L1197"/>
    <mergeCell ref="A1198:A1202"/>
    <mergeCell ref="B1198:B1202"/>
    <mergeCell ref="C1198:C1202"/>
    <mergeCell ref="D1198:D1202"/>
    <mergeCell ref="E1198:E1202"/>
    <mergeCell ref="F1198:F1202"/>
    <mergeCell ref="G1188:G1192"/>
    <mergeCell ref="H1188:H1192"/>
    <mergeCell ref="J1188:J1192"/>
    <mergeCell ref="L1188:L1192"/>
    <mergeCell ref="A1193:A1197"/>
    <mergeCell ref="B1193:B1197"/>
    <mergeCell ref="C1193:C1197"/>
    <mergeCell ref="D1193:D1197"/>
    <mergeCell ref="E1193:E1197"/>
    <mergeCell ref="F1193:F1197"/>
    <mergeCell ref="G1183:G1187"/>
    <mergeCell ref="H1183:H1187"/>
    <mergeCell ref="J1183:J1187"/>
    <mergeCell ref="L1183:L1187"/>
    <mergeCell ref="A1188:A1192"/>
    <mergeCell ref="B1188:B1192"/>
    <mergeCell ref="C1188:C1192"/>
    <mergeCell ref="D1188:D1192"/>
    <mergeCell ref="E1188:E1192"/>
    <mergeCell ref="F1188:F1192"/>
    <mergeCell ref="G1178:G1182"/>
    <mergeCell ref="H1178:H1182"/>
    <mergeCell ref="J1178:J1182"/>
    <mergeCell ref="L1178:L1182"/>
    <mergeCell ref="A1183:A1187"/>
    <mergeCell ref="B1183:B1187"/>
    <mergeCell ref="C1183:C1187"/>
    <mergeCell ref="D1183:D1187"/>
    <mergeCell ref="E1183:E1187"/>
    <mergeCell ref="F1183:F1187"/>
    <mergeCell ref="G1173:G1177"/>
    <mergeCell ref="H1173:H1177"/>
    <mergeCell ref="J1173:J1177"/>
    <mergeCell ref="L1173:L1177"/>
    <mergeCell ref="A1178:A1182"/>
    <mergeCell ref="B1178:B1182"/>
    <mergeCell ref="C1178:C1182"/>
    <mergeCell ref="D1178:D1182"/>
    <mergeCell ref="E1178:E1182"/>
    <mergeCell ref="F1178:F1182"/>
    <mergeCell ref="G1168:G1172"/>
    <mergeCell ref="H1168:H1172"/>
    <mergeCell ref="J1168:J1172"/>
    <mergeCell ref="L1168:L1172"/>
    <mergeCell ref="A1173:A1177"/>
    <mergeCell ref="B1173:B1177"/>
    <mergeCell ref="C1173:C1177"/>
    <mergeCell ref="D1173:D1177"/>
    <mergeCell ref="E1173:E1177"/>
    <mergeCell ref="F1173:F1177"/>
    <mergeCell ref="G1163:G1167"/>
    <mergeCell ref="H1163:H1167"/>
    <mergeCell ref="J1163:J1167"/>
    <mergeCell ref="L1163:L1167"/>
    <mergeCell ref="A1168:A1172"/>
    <mergeCell ref="B1168:B1172"/>
    <mergeCell ref="C1168:C1172"/>
    <mergeCell ref="D1168:D1172"/>
    <mergeCell ref="E1168:E1172"/>
    <mergeCell ref="F1168:F1172"/>
    <mergeCell ref="G1158:G1162"/>
    <mergeCell ref="H1158:H1162"/>
    <mergeCell ref="J1158:J1162"/>
    <mergeCell ref="L1158:L1162"/>
    <mergeCell ref="A1163:A1167"/>
    <mergeCell ref="B1163:B1167"/>
    <mergeCell ref="C1163:C1167"/>
    <mergeCell ref="D1163:D1167"/>
    <mergeCell ref="E1163:E1167"/>
    <mergeCell ref="F1163:F1167"/>
    <mergeCell ref="G1153:G1157"/>
    <mergeCell ref="H1153:H1157"/>
    <mergeCell ref="J1153:J1157"/>
    <mergeCell ref="L1153:L1157"/>
    <mergeCell ref="A1158:A1162"/>
    <mergeCell ref="B1158:B1162"/>
    <mergeCell ref="C1158:C1162"/>
    <mergeCell ref="D1158:D1162"/>
    <mergeCell ref="E1158:E1162"/>
    <mergeCell ref="F1158:F1162"/>
    <mergeCell ref="G1148:G1152"/>
    <mergeCell ref="H1148:H1152"/>
    <mergeCell ref="J1148:J1152"/>
    <mergeCell ref="L1148:L1152"/>
    <mergeCell ref="A1153:A1157"/>
    <mergeCell ref="B1153:B1157"/>
    <mergeCell ref="C1153:C1157"/>
    <mergeCell ref="D1153:D1157"/>
    <mergeCell ref="E1153:E1157"/>
    <mergeCell ref="F1153:F1157"/>
    <mergeCell ref="G1143:G1147"/>
    <mergeCell ref="H1143:H1147"/>
    <mergeCell ref="J1143:J1147"/>
    <mergeCell ref="L1143:L1147"/>
    <mergeCell ref="A1148:A1152"/>
    <mergeCell ref="B1148:B1152"/>
    <mergeCell ref="C1148:C1152"/>
    <mergeCell ref="D1148:D1152"/>
    <mergeCell ref="E1148:E1152"/>
    <mergeCell ref="F1148:F1152"/>
    <mergeCell ref="G1138:G1142"/>
    <mergeCell ref="H1138:H1142"/>
    <mergeCell ref="J1138:J1142"/>
    <mergeCell ref="L1138:L1142"/>
    <mergeCell ref="A1143:A1147"/>
    <mergeCell ref="B1143:B1147"/>
    <mergeCell ref="C1143:C1147"/>
    <mergeCell ref="D1143:D1147"/>
    <mergeCell ref="E1143:E1147"/>
    <mergeCell ref="F1143:F1147"/>
    <mergeCell ref="G1133:G1137"/>
    <mergeCell ref="H1133:H1137"/>
    <mergeCell ref="J1133:J1137"/>
    <mergeCell ref="L1133:L1137"/>
    <mergeCell ref="A1138:A1142"/>
    <mergeCell ref="B1138:B1142"/>
    <mergeCell ref="C1138:C1142"/>
    <mergeCell ref="D1138:D1142"/>
    <mergeCell ref="E1138:E1142"/>
    <mergeCell ref="F1138:F1142"/>
    <mergeCell ref="G1128:G1132"/>
    <mergeCell ref="H1128:H1132"/>
    <mergeCell ref="J1128:J1132"/>
    <mergeCell ref="L1128:L1132"/>
    <mergeCell ref="A1133:A1137"/>
    <mergeCell ref="B1133:B1137"/>
    <mergeCell ref="C1133:C1137"/>
    <mergeCell ref="D1133:D1137"/>
    <mergeCell ref="E1133:E1137"/>
    <mergeCell ref="F1133:F1137"/>
    <mergeCell ref="G1123:G1127"/>
    <mergeCell ref="H1123:H1127"/>
    <mergeCell ref="J1123:J1127"/>
    <mergeCell ref="L1123:L1127"/>
    <mergeCell ref="A1128:A1132"/>
    <mergeCell ref="B1128:B1132"/>
    <mergeCell ref="C1128:C1132"/>
    <mergeCell ref="D1128:D1132"/>
    <mergeCell ref="E1128:E1132"/>
    <mergeCell ref="F1128:F1132"/>
    <mergeCell ref="G1118:G1122"/>
    <mergeCell ref="H1118:H1122"/>
    <mergeCell ref="J1118:J1122"/>
    <mergeCell ref="L1118:L1122"/>
    <mergeCell ref="A1123:A1127"/>
    <mergeCell ref="B1123:B1127"/>
    <mergeCell ref="C1123:C1127"/>
    <mergeCell ref="D1123:D1127"/>
    <mergeCell ref="E1123:E1127"/>
    <mergeCell ref="F1123:F1127"/>
    <mergeCell ref="G1113:G1117"/>
    <mergeCell ref="H1113:H1117"/>
    <mergeCell ref="J1113:J1117"/>
    <mergeCell ref="L1113:L1117"/>
    <mergeCell ref="A1118:A1122"/>
    <mergeCell ref="B1118:B1122"/>
    <mergeCell ref="C1118:C1122"/>
    <mergeCell ref="D1118:D1122"/>
    <mergeCell ref="E1118:E1122"/>
    <mergeCell ref="F1118:F1122"/>
    <mergeCell ref="G1108:G1112"/>
    <mergeCell ref="H1108:H1112"/>
    <mergeCell ref="J1108:J1112"/>
    <mergeCell ref="L1108:L1112"/>
    <mergeCell ref="A1113:A1117"/>
    <mergeCell ref="B1113:B1117"/>
    <mergeCell ref="C1113:C1117"/>
    <mergeCell ref="D1113:D1117"/>
    <mergeCell ref="E1113:E1117"/>
    <mergeCell ref="F1113:F1117"/>
    <mergeCell ref="G1103:G1107"/>
    <mergeCell ref="H1103:H1107"/>
    <mergeCell ref="J1103:J1107"/>
    <mergeCell ref="L1103:L1107"/>
    <mergeCell ref="A1108:A1112"/>
    <mergeCell ref="B1108:B1112"/>
    <mergeCell ref="C1108:C1112"/>
    <mergeCell ref="D1108:D1112"/>
    <mergeCell ref="E1108:E1112"/>
    <mergeCell ref="F1108:F1112"/>
    <mergeCell ref="G1098:G1102"/>
    <mergeCell ref="H1098:H1102"/>
    <mergeCell ref="J1098:J1102"/>
    <mergeCell ref="L1098:L1102"/>
    <mergeCell ref="A1103:A1107"/>
    <mergeCell ref="B1103:B1107"/>
    <mergeCell ref="C1103:C1107"/>
    <mergeCell ref="D1103:D1107"/>
    <mergeCell ref="E1103:E1107"/>
    <mergeCell ref="F1103:F1107"/>
    <mergeCell ref="G1093:G1097"/>
    <mergeCell ref="H1093:H1097"/>
    <mergeCell ref="J1093:J1097"/>
    <mergeCell ref="L1093:L1097"/>
    <mergeCell ref="A1098:A1102"/>
    <mergeCell ref="B1098:B1102"/>
    <mergeCell ref="C1098:C1102"/>
    <mergeCell ref="D1098:D1102"/>
    <mergeCell ref="E1098:E1102"/>
    <mergeCell ref="F1098:F1102"/>
    <mergeCell ref="G1088:G1092"/>
    <mergeCell ref="H1088:H1092"/>
    <mergeCell ref="J1088:J1092"/>
    <mergeCell ref="L1088:L1092"/>
    <mergeCell ref="A1093:A1097"/>
    <mergeCell ref="B1093:B1097"/>
    <mergeCell ref="C1093:C1097"/>
    <mergeCell ref="D1093:D1097"/>
    <mergeCell ref="E1093:E1097"/>
    <mergeCell ref="F1093:F1097"/>
    <mergeCell ref="G1083:G1087"/>
    <mergeCell ref="H1083:H1087"/>
    <mergeCell ref="J1083:J1087"/>
    <mergeCell ref="L1083:L1087"/>
    <mergeCell ref="A1088:A1092"/>
    <mergeCell ref="B1088:B1092"/>
    <mergeCell ref="C1088:C1092"/>
    <mergeCell ref="D1088:D1092"/>
    <mergeCell ref="E1088:E1092"/>
    <mergeCell ref="F1088:F1092"/>
    <mergeCell ref="G1078:G1082"/>
    <mergeCell ref="H1078:H1082"/>
    <mergeCell ref="J1078:J1082"/>
    <mergeCell ref="L1078:L1082"/>
    <mergeCell ref="A1083:A1087"/>
    <mergeCell ref="B1083:B1087"/>
    <mergeCell ref="C1083:C1087"/>
    <mergeCell ref="D1083:D1087"/>
    <mergeCell ref="E1083:E1087"/>
    <mergeCell ref="F1083:F1087"/>
    <mergeCell ref="G1073:G1077"/>
    <mergeCell ref="H1073:H1077"/>
    <mergeCell ref="J1073:J1077"/>
    <mergeCell ref="L1073:L1077"/>
    <mergeCell ref="A1078:A1082"/>
    <mergeCell ref="B1078:B1082"/>
    <mergeCell ref="C1078:C1082"/>
    <mergeCell ref="D1078:D1082"/>
    <mergeCell ref="E1078:E1082"/>
    <mergeCell ref="F1078:F1082"/>
    <mergeCell ref="G1068:G1072"/>
    <mergeCell ref="H1068:H1072"/>
    <mergeCell ref="J1068:J1072"/>
    <mergeCell ref="L1068:L1072"/>
    <mergeCell ref="A1073:A1077"/>
    <mergeCell ref="B1073:B1077"/>
    <mergeCell ref="C1073:C1077"/>
    <mergeCell ref="D1073:D1077"/>
    <mergeCell ref="E1073:E1077"/>
    <mergeCell ref="F1073:F1077"/>
    <mergeCell ref="G1063:G1067"/>
    <mergeCell ref="H1063:H1067"/>
    <mergeCell ref="J1063:J1067"/>
    <mergeCell ref="L1063:L1067"/>
    <mergeCell ref="A1068:A1072"/>
    <mergeCell ref="B1068:B1072"/>
    <mergeCell ref="C1068:C1072"/>
    <mergeCell ref="D1068:D1072"/>
    <mergeCell ref="E1068:E1072"/>
    <mergeCell ref="F1068:F1072"/>
    <mergeCell ref="G1058:G1062"/>
    <mergeCell ref="H1058:H1062"/>
    <mergeCell ref="J1058:J1062"/>
    <mergeCell ref="L1058:L1062"/>
    <mergeCell ref="A1063:A1067"/>
    <mergeCell ref="B1063:B1067"/>
    <mergeCell ref="C1063:C1067"/>
    <mergeCell ref="D1063:D1067"/>
    <mergeCell ref="E1063:E1067"/>
    <mergeCell ref="F1063:F1067"/>
    <mergeCell ref="G1053:G1057"/>
    <mergeCell ref="H1053:H1057"/>
    <mergeCell ref="J1053:J1057"/>
    <mergeCell ref="L1053:L1057"/>
    <mergeCell ref="A1058:A1062"/>
    <mergeCell ref="B1058:B1062"/>
    <mergeCell ref="C1058:C1062"/>
    <mergeCell ref="D1058:D1062"/>
    <mergeCell ref="E1058:E1062"/>
    <mergeCell ref="F1058:F1062"/>
    <mergeCell ref="G1048:G1052"/>
    <mergeCell ref="H1048:H1052"/>
    <mergeCell ref="J1048:J1052"/>
    <mergeCell ref="L1048:L1052"/>
    <mergeCell ref="A1053:A1057"/>
    <mergeCell ref="B1053:B1057"/>
    <mergeCell ref="C1053:C1057"/>
    <mergeCell ref="D1053:D1057"/>
    <mergeCell ref="E1053:E1057"/>
    <mergeCell ref="F1053:F1057"/>
    <mergeCell ref="G1043:G1047"/>
    <mergeCell ref="H1043:H1047"/>
    <mergeCell ref="J1043:J1047"/>
    <mergeCell ref="L1043:L1047"/>
    <mergeCell ref="A1048:A1052"/>
    <mergeCell ref="B1048:B1052"/>
    <mergeCell ref="C1048:C1052"/>
    <mergeCell ref="D1048:D1052"/>
    <mergeCell ref="E1048:E1052"/>
    <mergeCell ref="F1048:F1052"/>
    <mergeCell ref="G1038:G1042"/>
    <mergeCell ref="H1038:H1042"/>
    <mergeCell ref="J1038:J1042"/>
    <mergeCell ref="L1038:L1042"/>
    <mergeCell ref="A1043:A1047"/>
    <mergeCell ref="B1043:B1047"/>
    <mergeCell ref="C1043:C1047"/>
    <mergeCell ref="D1043:D1047"/>
    <mergeCell ref="E1043:E1047"/>
    <mergeCell ref="F1043:F1047"/>
    <mergeCell ref="G1033:G1037"/>
    <mergeCell ref="H1033:H1037"/>
    <mergeCell ref="J1033:J1037"/>
    <mergeCell ref="L1033:L1037"/>
    <mergeCell ref="A1038:A1042"/>
    <mergeCell ref="B1038:B1042"/>
    <mergeCell ref="C1038:C1042"/>
    <mergeCell ref="D1038:D1042"/>
    <mergeCell ref="E1038:E1042"/>
    <mergeCell ref="F1038:F1042"/>
    <mergeCell ref="G1028:G1032"/>
    <mergeCell ref="H1028:H1032"/>
    <mergeCell ref="J1028:J1032"/>
    <mergeCell ref="L1028:L1032"/>
    <mergeCell ref="A1033:A1037"/>
    <mergeCell ref="B1033:B1037"/>
    <mergeCell ref="C1033:C1037"/>
    <mergeCell ref="D1033:D1037"/>
    <mergeCell ref="E1033:E1037"/>
    <mergeCell ref="F1033:F1037"/>
    <mergeCell ref="G1023:G1027"/>
    <mergeCell ref="H1023:H1027"/>
    <mergeCell ref="J1023:J1027"/>
    <mergeCell ref="L1023:L1027"/>
    <mergeCell ref="A1028:A1032"/>
    <mergeCell ref="B1028:B1032"/>
    <mergeCell ref="C1028:C1032"/>
    <mergeCell ref="D1028:D1032"/>
    <mergeCell ref="E1028:E1032"/>
    <mergeCell ref="F1028:F1032"/>
    <mergeCell ref="G1018:G1022"/>
    <mergeCell ref="H1018:H1022"/>
    <mergeCell ref="J1018:J1022"/>
    <mergeCell ref="L1018:L1022"/>
    <mergeCell ref="A1023:A1027"/>
    <mergeCell ref="B1023:B1027"/>
    <mergeCell ref="C1023:C1027"/>
    <mergeCell ref="D1023:D1027"/>
    <mergeCell ref="E1023:E1027"/>
    <mergeCell ref="F1023:F1027"/>
    <mergeCell ref="G1013:G1017"/>
    <mergeCell ref="H1013:H1017"/>
    <mergeCell ref="J1013:J1017"/>
    <mergeCell ref="L1013:L1017"/>
    <mergeCell ref="A1018:A1022"/>
    <mergeCell ref="B1018:B1022"/>
    <mergeCell ref="C1018:C1022"/>
    <mergeCell ref="D1018:D1022"/>
    <mergeCell ref="E1018:E1022"/>
    <mergeCell ref="F1018:F1022"/>
    <mergeCell ref="G1008:G1012"/>
    <mergeCell ref="H1008:H1012"/>
    <mergeCell ref="J1008:J1012"/>
    <mergeCell ref="L1008:L1012"/>
    <mergeCell ref="A1013:A1017"/>
    <mergeCell ref="B1013:B1017"/>
    <mergeCell ref="C1013:C1017"/>
    <mergeCell ref="D1013:D1017"/>
    <mergeCell ref="E1013:E1017"/>
    <mergeCell ref="F1013:F1017"/>
    <mergeCell ref="G1003:G1007"/>
    <mergeCell ref="H1003:H1007"/>
    <mergeCell ref="J1003:J1007"/>
    <mergeCell ref="L1003:L1007"/>
    <mergeCell ref="A1008:A1012"/>
    <mergeCell ref="B1008:B1012"/>
    <mergeCell ref="C1008:C1012"/>
    <mergeCell ref="D1008:D1012"/>
    <mergeCell ref="E1008:E1012"/>
    <mergeCell ref="F1008:F1012"/>
    <mergeCell ref="G998:G1002"/>
    <mergeCell ref="H998:H1002"/>
    <mergeCell ref="J998:J1002"/>
    <mergeCell ref="L998:L1002"/>
    <mergeCell ref="A1003:A1007"/>
    <mergeCell ref="B1003:B1007"/>
    <mergeCell ref="C1003:C1007"/>
    <mergeCell ref="D1003:D1007"/>
    <mergeCell ref="E1003:E1007"/>
    <mergeCell ref="F1003:F1007"/>
    <mergeCell ref="G993:G997"/>
    <mergeCell ref="H993:H997"/>
    <mergeCell ref="J993:J997"/>
    <mergeCell ref="L993:L997"/>
    <mergeCell ref="A998:A1002"/>
    <mergeCell ref="B998:B1002"/>
    <mergeCell ref="C998:C1002"/>
    <mergeCell ref="D998:D1002"/>
    <mergeCell ref="E998:E1002"/>
    <mergeCell ref="F998:F1002"/>
    <mergeCell ref="G988:G992"/>
    <mergeCell ref="H988:H992"/>
    <mergeCell ref="J988:J992"/>
    <mergeCell ref="L988:L992"/>
    <mergeCell ref="A993:A997"/>
    <mergeCell ref="B993:B997"/>
    <mergeCell ref="C993:C997"/>
    <mergeCell ref="D993:D997"/>
    <mergeCell ref="E993:E997"/>
    <mergeCell ref="F993:F997"/>
    <mergeCell ref="G983:G987"/>
    <mergeCell ref="H983:H987"/>
    <mergeCell ref="J983:J987"/>
    <mergeCell ref="L983:L987"/>
    <mergeCell ref="A988:A992"/>
    <mergeCell ref="B988:B992"/>
    <mergeCell ref="C988:C992"/>
    <mergeCell ref="D988:D992"/>
    <mergeCell ref="E988:E992"/>
    <mergeCell ref="F988:F992"/>
    <mergeCell ref="G978:G982"/>
    <mergeCell ref="H978:H982"/>
    <mergeCell ref="J978:J982"/>
    <mergeCell ref="L978:L982"/>
    <mergeCell ref="A983:A987"/>
    <mergeCell ref="B983:B987"/>
    <mergeCell ref="C983:C987"/>
    <mergeCell ref="D983:D987"/>
    <mergeCell ref="E983:E987"/>
    <mergeCell ref="F983:F987"/>
    <mergeCell ref="G973:G977"/>
    <mergeCell ref="H973:H977"/>
    <mergeCell ref="J973:J977"/>
    <mergeCell ref="L973:L977"/>
    <mergeCell ref="A978:A982"/>
    <mergeCell ref="B978:B982"/>
    <mergeCell ref="C978:C982"/>
    <mergeCell ref="D978:D982"/>
    <mergeCell ref="E978:E982"/>
    <mergeCell ref="F978:F982"/>
    <mergeCell ref="G968:G972"/>
    <mergeCell ref="H968:H972"/>
    <mergeCell ref="J968:J972"/>
    <mergeCell ref="L968:L972"/>
    <mergeCell ref="A973:A977"/>
    <mergeCell ref="B973:B977"/>
    <mergeCell ref="C973:C977"/>
    <mergeCell ref="D973:D977"/>
    <mergeCell ref="E973:E977"/>
    <mergeCell ref="F973:F977"/>
    <mergeCell ref="G963:G967"/>
    <mergeCell ref="H963:H967"/>
    <mergeCell ref="J963:J967"/>
    <mergeCell ref="L963:L967"/>
    <mergeCell ref="A968:A972"/>
    <mergeCell ref="B968:B972"/>
    <mergeCell ref="C968:C972"/>
    <mergeCell ref="D968:D972"/>
    <mergeCell ref="E968:E972"/>
    <mergeCell ref="F968:F972"/>
    <mergeCell ref="G958:G962"/>
    <mergeCell ref="H958:H962"/>
    <mergeCell ref="J958:J962"/>
    <mergeCell ref="L958:L962"/>
    <mergeCell ref="A963:A967"/>
    <mergeCell ref="B963:B967"/>
    <mergeCell ref="C963:C967"/>
    <mergeCell ref="D963:D967"/>
    <mergeCell ref="E963:E967"/>
    <mergeCell ref="F963:F967"/>
    <mergeCell ref="G953:G957"/>
    <mergeCell ref="H953:H957"/>
    <mergeCell ref="J953:J957"/>
    <mergeCell ref="L953:L957"/>
    <mergeCell ref="A958:A962"/>
    <mergeCell ref="B958:B962"/>
    <mergeCell ref="C958:C962"/>
    <mergeCell ref="D958:D962"/>
    <mergeCell ref="E958:E962"/>
    <mergeCell ref="F958:F962"/>
    <mergeCell ref="G948:G952"/>
    <mergeCell ref="H948:H952"/>
    <mergeCell ref="J948:J952"/>
    <mergeCell ref="L948:L952"/>
    <mergeCell ref="A953:A957"/>
    <mergeCell ref="B953:B957"/>
    <mergeCell ref="C953:C957"/>
    <mergeCell ref="D953:D957"/>
    <mergeCell ref="E953:E957"/>
    <mergeCell ref="F953:F957"/>
    <mergeCell ref="G943:G947"/>
    <mergeCell ref="H943:H947"/>
    <mergeCell ref="J943:J947"/>
    <mergeCell ref="L943:L947"/>
    <mergeCell ref="A948:A952"/>
    <mergeCell ref="B948:B952"/>
    <mergeCell ref="C948:C952"/>
    <mergeCell ref="D948:D952"/>
    <mergeCell ref="E948:E952"/>
    <mergeCell ref="F948:F952"/>
    <mergeCell ref="G938:G942"/>
    <mergeCell ref="H938:H942"/>
    <mergeCell ref="J938:J942"/>
    <mergeCell ref="L938:L942"/>
    <mergeCell ref="A943:A947"/>
    <mergeCell ref="B943:B947"/>
    <mergeCell ref="C943:C947"/>
    <mergeCell ref="D943:D947"/>
    <mergeCell ref="E943:E947"/>
    <mergeCell ref="F943:F947"/>
    <mergeCell ref="G933:G937"/>
    <mergeCell ref="H933:H937"/>
    <mergeCell ref="J933:J937"/>
    <mergeCell ref="L933:L937"/>
    <mergeCell ref="A938:A942"/>
    <mergeCell ref="B938:B942"/>
    <mergeCell ref="C938:C942"/>
    <mergeCell ref="D938:D942"/>
    <mergeCell ref="E938:E942"/>
    <mergeCell ref="F938:F942"/>
    <mergeCell ref="G928:G932"/>
    <mergeCell ref="H928:H932"/>
    <mergeCell ref="J928:J932"/>
    <mergeCell ref="L928:L932"/>
    <mergeCell ref="A933:A937"/>
    <mergeCell ref="B933:B937"/>
    <mergeCell ref="C933:C937"/>
    <mergeCell ref="D933:D937"/>
    <mergeCell ref="E933:E937"/>
    <mergeCell ref="F933:F937"/>
    <mergeCell ref="G923:G927"/>
    <mergeCell ref="H923:H927"/>
    <mergeCell ref="J923:J927"/>
    <mergeCell ref="L923:L927"/>
    <mergeCell ref="A928:A932"/>
    <mergeCell ref="B928:B932"/>
    <mergeCell ref="C928:C932"/>
    <mergeCell ref="D928:D932"/>
    <mergeCell ref="E928:E932"/>
    <mergeCell ref="F928:F932"/>
    <mergeCell ref="G918:G922"/>
    <mergeCell ref="H918:H922"/>
    <mergeCell ref="J918:J922"/>
    <mergeCell ref="L918:L922"/>
    <mergeCell ref="A923:A927"/>
    <mergeCell ref="B923:B927"/>
    <mergeCell ref="C923:C927"/>
    <mergeCell ref="D923:D927"/>
    <mergeCell ref="E923:E927"/>
    <mergeCell ref="F923:F927"/>
    <mergeCell ref="G913:G917"/>
    <mergeCell ref="H913:H917"/>
    <mergeCell ref="J913:J917"/>
    <mergeCell ref="L913:L917"/>
    <mergeCell ref="A918:A922"/>
    <mergeCell ref="B918:B922"/>
    <mergeCell ref="C918:C922"/>
    <mergeCell ref="D918:D922"/>
    <mergeCell ref="E918:E922"/>
    <mergeCell ref="F918:F922"/>
    <mergeCell ref="G908:G912"/>
    <mergeCell ref="H908:H912"/>
    <mergeCell ref="J908:J912"/>
    <mergeCell ref="L908:L912"/>
    <mergeCell ref="A913:A917"/>
    <mergeCell ref="B913:B917"/>
    <mergeCell ref="C913:C917"/>
    <mergeCell ref="D913:D917"/>
    <mergeCell ref="E913:E917"/>
    <mergeCell ref="F913:F917"/>
    <mergeCell ref="G903:G907"/>
    <mergeCell ref="H903:H907"/>
    <mergeCell ref="J903:J907"/>
    <mergeCell ref="L903:L907"/>
    <mergeCell ref="A908:A912"/>
    <mergeCell ref="B908:B912"/>
    <mergeCell ref="C908:C912"/>
    <mergeCell ref="D908:D912"/>
    <mergeCell ref="E908:E912"/>
    <mergeCell ref="F908:F912"/>
    <mergeCell ref="G898:G902"/>
    <mergeCell ref="H898:H902"/>
    <mergeCell ref="J898:J902"/>
    <mergeCell ref="L898:L902"/>
    <mergeCell ref="A903:A907"/>
    <mergeCell ref="B903:B907"/>
    <mergeCell ref="C903:C907"/>
    <mergeCell ref="D903:D907"/>
    <mergeCell ref="E903:E907"/>
    <mergeCell ref="F903:F907"/>
    <mergeCell ref="G893:G897"/>
    <mergeCell ref="H893:H897"/>
    <mergeCell ref="J893:J897"/>
    <mergeCell ref="L893:L897"/>
    <mergeCell ref="A898:A902"/>
    <mergeCell ref="B898:B902"/>
    <mergeCell ref="C898:C902"/>
    <mergeCell ref="D898:D902"/>
    <mergeCell ref="E898:E902"/>
    <mergeCell ref="F898:F902"/>
    <mergeCell ref="G888:G892"/>
    <mergeCell ref="H888:H892"/>
    <mergeCell ref="J888:J892"/>
    <mergeCell ref="L888:L892"/>
    <mergeCell ref="A893:A897"/>
    <mergeCell ref="B893:B897"/>
    <mergeCell ref="C893:C897"/>
    <mergeCell ref="D893:D897"/>
    <mergeCell ref="E893:E897"/>
    <mergeCell ref="F893:F897"/>
    <mergeCell ref="G883:G887"/>
    <mergeCell ref="H883:H887"/>
    <mergeCell ref="J883:J887"/>
    <mergeCell ref="L883:L887"/>
    <mergeCell ref="A888:A892"/>
    <mergeCell ref="B888:B892"/>
    <mergeCell ref="C888:C892"/>
    <mergeCell ref="D888:D892"/>
    <mergeCell ref="E888:E892"/>
    <mergeCell ref="F888:F892"/>
    <mergeCell ref="G878:G882"/>
    <mergeCell ref="H878:H882"/>
    <mergeCell ref="J878:J882"/>
    <mergeCell ref="L878:L882"/>
    <mergeCell ref="A883:A887"/>
    <mergeCell ref="B883:B887"/>
    <mergeCell ref="C883:C887"/>
    <mergeCell ref="D883:D887"/>
    <mergeCell ref="E883:E887"/>
    <mergeCell ref="F883:F887"/>
    <mergeCell ref="G873:G877"/>
    <mergeCell ref="H873:H877"/>
    <mergeCell ref="J873:J877"/>
    <mergeCell ref="L873:L877"/>
    <mergeCell ref="A878:A882"/>
    <mergeCell ref="B878:B882"/>
    <mergeCell ref="C878:C882"/>
    <mergeCell ref="D878:D882"/>
    <mergeCell ref="E878:E882"/>
    <mergeCell ref="F878:F882"/>
    <mergeCell ref="G868:G872"/>
    <mergeCell ref="H868:H872"/>
    <mergeCell ref="J868:J872"/>
    <mergeCell ref="L868:L872"/>
    <mergeCell ref="A873:A877"/>
    <mergeCell ref="B873:B877"/>
    <mergeCell ref="C873:C877"/>
    <mergeCell ref="D873:D877"/>
    <mergeCell ref="E873:E877"/>
    <mergeCell ref="F873:F877"/>
    <mergeCell ref="G863:G867"/>
    <mergeCell ref="H863:H867"/>
    <mergeCell ref="J863:J867"/>
    <mergeCell ref="L863:L867"/>
    <mergeCell ref="A868:A872"/>
    <mergeCell ref="B868:B872"/>
    <mergeCell ref="C868:C872"/>
    <mergeCell ref="D868:D872"/>
    <mergeCell ref="E868:E872"/>
    <mergeCell ref="F868:F872"/>
    <mergeCell ref="G858:G862"/>
    <mergeCell ref="H858:H862"/>
    <mergeCell ref="J858:J862"/>
    <mergeCell ref="L858:L862"/>
    <mergeCell ref="A863:A867"/>
    <mergeCell ref="B863:B867"/>
    <mergeCell ref="C863:C867"/>
    <mergeCell ref="D863:D867"/>
    <mergeCell ref="E863:E867"/>
    <mergeCell ref="F863:F867"/>
    <mergeCell ref="G853:G857"/>
    <mergeCell ref="H853:H857"/>
    <mergeCell ref="J853:J857"/>
    <mergeCell ref="L853:L857"/>
    <mergeCell ref="A858:A862"/>
    <mergeCell ref="B858:B862"/>
    <mergeCell ref="C858:C862"/>
    <mergeCell ref="D858:D862"/>
    <mergeCell ref="E858:E862"/>
    <mergeCell ref="F858:F862"/>
    <mergeCell ref="G848:G852"/>
    <mergeCell ref="H848:H852"/>
    <mergeCell ref="J848:J852"/>
    <mergeCell ref="L848:L852"/>
    <mergeCell ref="A853:A857"/>
    <mergeCell ref="B853:B857"/>
    <mergeCell ref="C853:C857"/>
    <mergeCell ref="D853:D857"/>
    <mergeCell ref="E853:E857"/>
    <mergeCell ref="F853:F857"/>
    <mergeCell ref="G843:G847"/>
    <mergeCell ref="H843:H847"/>
    <mergeCell ref="J843:J847"/>
    <mergeCell ref="L843:L847"/>
    <mergeCell ref="A848:A852"/>
    <mergeCell ref="B848:B852"/>
    <mergeCell ref="C848:C852"/>
    <mergeCell ref="D848:D852"/>
    <mergeCell ref="E848:E852"/>
    <mergeCell ref="F848:F852"/>
    <mergeCell ref="G838:G842"/>
    <mergeCell ref="H838:H842"/>
    <mergeCell ref="J838:J842"/>
    <mergeCell ref="L838:L842"/>
    <mergeCell ref="A843:A847"/>
    <mergeCell ref="B843:B847"/>
    <mergeCell ref="C843:C847"/>
    <mergeCell ref="D843:D847"/>
    <mergeCell ref="E843:E847"/>
    <mergeCell ref="F843:F847"/>
    <mergeCell ref="G833:G837"/>
    <mergeCell ref="H833:H837"/>
    <mergeCell ref="J833:J837"/>
    <mergeCell ref="L833:L837"/>
    <mergeCell ref="A838:A842"/>
    <mergeCell ref="B838:B842"/>
    <mergeCell ref="C838:C842"/>
    <mergeCell ref="D838:D842"/>
    <mergeCell ref="E838:E842"/>
    <mergeCell ref="F838:F842"/>
    <mergeCell ref="G828:G832"/>
    <mergeCell ref="H828:H832"/>
    <mergeCell ref="J828:J832"/>
    <mergeCell ref="L828:L832"/>
    <mergeCell ref="A833:A837"/>
    <mergeCell ref="B833:B837"/>
    <mergeCell ref="C833:C837"/>
    <mergeCell ref="D833:D837"/>
    <mergeCell ref="E833:E837"/>
    <mergeCell ref="F833:F837"/>
    <mergeCell ref="G823:G827"/>
    <mergeCell ref="H823:H827"/>
    <mergeCell ref="J823:J827"/>
    <mergeCell ref="L823:L827"/>
    <mergeCell ref="A828:A832"/>
    <mergeCell ref="B828:B832"/>
    <mergeCell ref="C828:C832"/>
    <mergeCell ref="D828:D832"/>
    <mergeCell ref="E828:E832"/>
    <mergeCell ref="F828:F832"/>
    <mergeCell ref="G818:G822"/>
    <mergeCell ref="H818:H822"/>
    <mergeCell ref="J818:J822"/>
    <mergeCell ref="L818:L822"/>
    <mergeCell ref="A823:A827"/>
    <mergeCell ref="B823:B827"/>
    <mergeCell ref="C823:C827"/>
    <mergeCell ref="D823:D827"/>
    <mergeCell ref="E823:E827"/>
    <mergeCell ref="F823:F827"/>
    <mergeCell ref="G813:G817"/>
    <mergeCell ref="H813:H817"/>
    <mergeCell ref="J813:J817"/>
    <mergeCell ref="L813:L817"/>
    <mergeCell ref="A818:A822"/>
    <mergeCell ref="B818:B822"/>
    <mergeCell ref="C818:C822"/>
    <mergeCell ref="D818:D822"/>
    <mergeCell ref="E818:E822"/>
    <mergeCell ref="F818:F822"/>
    <mergeCell ref="G808:G812"/>
    <mergeCell ref="H808:H812"/>
    <mergeCell ref="J808:J812"/>
    <mergeCell ref="L808:L812"/>
    <mergeCell ref="A813:A817"/>
    <mergeCell ref="B813:B817"/>
    <mergeCell ref="C813:C817"/>
    <mergeCell ref="D813:D817"/>
    <mergeCell ref="E813:E817"/>
    <mergeCell ref="F813:F817"/>
    <mergeCell ref="G803:G807"/>
    <mergeCell ref="H803:H807"/>
    <mergeCell ref="J803:J807"/>
    <mergeCell ref="L803:L807"/>
    <mergeCell ref="A808:A812"/>
    <mergeCell ref="B808:B812"/>
    <mergeCell ref="C808:C812"/>
    <mergeCell ref="D808:D812"/>
    <mergeCell ref="E808:E812"/>
    <mergeCell ref="F808:F812"/>
    <mergeCell ref="G798:G802"/>
    <mergeCell ref="H798:H802"/>
    <mergeCell ref="J798:J802"/>
    <mergeCell ref="L798:L802"/>
    <mergeCell ref="A803:A807"/>
    <mergeCell ref="B803:B807"/>
    <mergeCell ref="C803:C807"/>
    <mergeCell ref="D803:D807"/>
    <mergeCell ref="E803:E807"/>
    <mergeCell ref="F803:F807"/>
    <mergeCell ref="G793:G797"/>
    <mergeCell ref="H793:H797"/>
    <mergeCell ref="J793:J797"/>
    <mergeCell ref="L793:L797"/>
    <mergeCell ref="A798:A802"/>
    <mergeCell ref="B798:B802"/>
    <mergeCell ref="C798:C802"/>
    <mergeCell ref="D798:D802"/>
    <mergeCell ref="E798:E802"/>
    <mergeCell ref="F798:F802"/>
    <mergeCell ref="G788:G792"/>
    <mergeCell ref="H788:H792"/>
    <mergeCell ref="J788:J792"/>
    <mergeCell ref="L788:L792"/>
    <mergeCell ref="A793:A797"/>
    <mergeCell ref="B793:B797"/>
    <mergeCell ref="C793:C797"/>
    <mergeCell ref="D793:D797"/>
    <mergeCell ref="E793:E797"/>
    <mergeCell ref="F793:F797"/>
    <mergeCell ref="G783:G787"/>
    <mergeCell ref="H783:H787"/>
    <mergeCell ref="J783:J787"/>
    <mergeCell ref="L783:L787"/>
    <mergeCell ref="A788:A792"/>
    <mergeCell ref="B788:B792"/>
    <mergeCell ref="C788:C792"/>
    <mergeCell ref="D788:D792"/>
    <mergeCell ref="E788:E792"/>
    <mergeCell ref="F788:F792"/>
    <mergeCell ref="G778:G782"/>
    <mergeCell ref="H778:H782"/>
    <mergeCell ref="J778:J782"/>
    <mergeCell ref="L778:L782"/>
    <mergeCell ref="A783:A787"/>
    <mergeCell ref="B783:B787"/>
    <mergeCell ref="C783:C787"/>
    <mergeCell ref="D783:D787"/>
    <mergeCell ref="E783:E787"/>
    <mergeCell ref="F783:F787"/>
    <mergeCell ref="G773:G777"/>
    <mergeCell ref="H773:H777"/>
    <mergeCell ref="J773:J777"/>
    <mergeCell ref="L773:L777"/>
    <mergeCell ref="A778:A782"/>
    <mergeCell ref="B778:B782"/>
    <mergeCell ref="C778:C782"/>
    <mergeCell ref="D778:D782"/>
    <mergeCell ref="E778:E782"/>
    <mergeCell ref="F778:F782"/>
    <mergeCell ref="G768:G772"/>
    <mergeCell ref="H768:H772"/>
    <mergeCell ref="J768:J772"/>
    <mergeCell ref="L768:L772"/>
    <mergeCell ref="A773:A777"/>
    <mergeCell ref="B773:B777"/>
    <mergeCell ref="C773:C777"/>
    <mergeCell ref="D773:D777"/>
    <mergeCell ref="E773:E777"/>
    <mergeCell ref="F773:F777"/>
    <mergeCell ref="G763:G767"/>
    <mergeCell ref="H763:H767"/>
    <mergeCell ref="J763:J767"/>
    <mergeCell ref="L763:L767"/>
    <mergeCell ref="A768:A772"/>
    <mergeCell ref="B768:B772"/>
    <mergeCell ref="C768:C772"/>
    <mergeCell ref="D768:D772"/>
    <mergeCell ref="E768:E772"/>
    <mergeCell ref="F768:F772"/>
    <mergeCell ref="G758:G762"/>
    <mergeCell ref="H758:H762"/>
    <mergeCell ref="J758:J762"/>
    <mergeCell ref="L758:L762"/>
    <mergeCell ref="A763:A767"/>
    <mergeCell ref="B763:B767"/>
    <mergeCell ref="C763:C767"/>
    <mergeCell ref="D763:D767"/>
    <mergeCell ref="E763:E767"/>
    <mergeCell ref="F763:F767"/>
    <mergeCell ref="G753:G757"/>
    <mergeCell ref="H753:H757"/>
    <mergeCell ref="J753:J757"/>
    <mergeCell ref="L753:L757"/>
    <mergeCell ref="A758:A762"/>
    <mergeCell ref="B758:B762"/>
    <mergeCell ref="C758:C762"/>
    <mergeCell ref="D758:D762"/>
    <mergeCell ref="E758:E762"/>
    <mergeCell ref="F758:F762"/>
    <mergeCell ref="G748:G752"/>
    <mergeCell ref="H748:H752"/>
    <mergeCell ref="J748:J752"/>
    <mergeCell ref="L748:L752"/>
    <mergeCell ref="A753:A757"/>
    <mergeCell ref="B753:B757"/>
    <mergeCell ref="C753:C757"/>
    <mergeCell ref="D753:D757"/>
    <mergeCell ref="E753:E757"/>
    <mergeCell ref="F753:F757"/>
    <mergeCell ref="G743:G747"/>
    <mergeCell ref="H743:H747"/>
    <mergeCell ref="J743:J747"/>
    <mergeCell ref="L743:L747"/>
    <mergeCell ref="A748:A752"/>
    <mergeCell ref="B748:B752"/>
    <mergeCell ref="C748:C752"/>
    <mergeCell ref="D748:D752"/>
    <mergeCell ref="E748:E752"/>
    <mergeCell ref="F748:F752"/>
    <mergeCell ref="G738:G742"/>
    <mergeCell ref="H738:H742"/>
    <mergeCell ref="J738:J742"/>
    <mergeCell ref="L738:L742"/>
    <mergeCell ref="A743:A747"/>
    <mergeCell ref="B743:B747"/>
    <mergeCell ref="C743:C747"/>
    <mergeCell ref="D743:D747"/>
    <mergeCell ref="E743:E747"/>
    <mergeCell ref="F743:F747"/>
    <mergeCell ref="G733:G737"/>
    <mergeCell ref="H733:H737"/>
    <mergeCell ref="J733:J737"/>
    <mergeCell ref="L733:L737"/>
    <mergeCell ref="A738:A742"/>
    <mergeCell ref="B738:B742"/>
    <mergeCell ref="C738:C742"/>
    <mergeCell ref="D738:D742"/>
    <mergeCell ref="E738:E742"/>
    <mergeCell ref="F738:F742"/>
    <mergeCell ref="G728:G732"/>
    <mergeCell ref="H728:H732"/>
    <mergeCell ref="J728:J732"/>
    <mergeCell ref="L728:L732"/>
    <mergeCell ref="A733:A737"/>
    <mergeCell ref="B733:B737"/>
    <mergeCell ref="C733:C737"/>
    <mergeCell ref="D733:D737"/>
    <mergeCell ref="E733:E737"/>
    <mergeCell ref="F733:F737"/>
    <mergeCell ref="G723:G727"/>
    <mergeCell ref="H723:H727"/>
    <mergeCell ref="J723:J727"/>
    <mergeCell ref="L723:L727"/>
    <mergeCell ref="A728:A732"/>
    <mergeCell ref="B728:B732"/>
    <mergeCell ref="C728:C732"/>
    <mergeCell ref="D728:D732"/>
    <mergeCell ref="E728:E732"/>
    <mergeCell ref="F728:F732"/>
    <mergeCell ref="G718:G722"/>
    <mergeCell ref="H718:H722"/>
    <mergeCell ref="J718:J722"/>
    <mergeCell ref="L718:L722"/>
    <mergeCell ref="A723:A727"/>
    <mergeCell ref="B723:B727"/>
    <mergeCell ref="C723:C727"/>
    <mergeCell ref="D723:D727"/>
    <mergeCell ref="E723:E727"/>
    <mergeCell ref="F723:F727"/>
    <mergeCell ref="G713:G717"/>
    <mergeCell ref="H713:H717"/>
    <mergeCell ref="J713:J717"/>
    <mergeCell ref="L713:L717"/>
    <mergeCell ref="A718:A722"/>
    <mergeCell ref="B718:B722"/>
    <mergeCell ref="C718:C722"/>
    <mergeCell ref="D718:D722"/>
    <mergeCell ref="E718:E722"/>
    <mergeCell ref="F718:F722"/>
    <mergeCell ref="G708:G712"/>
    <mergeCell ref="H708:H712"/>
    <mergeCell ref="J708:J712"/>
    <mergeCell ref="L708:L712"/>
    <mergeCell ref="A713:A717"/>
    <mergeCell ref="B713:B717"/>
    <mergeCell ref="C713:C717"/>
    <mergeCell ref="D713:D717"/>
    <mergeCell ref="E713:E717"/>
    <mergeCell ref="F713:F717"/>
    <mergeCell ref="G703:G707"/>
    <mergeCell ref="H703:H707"/>
    <mergeCell ref="J703:J707"/>
    <mergeCell ref="L703:L707"/>
    <mergeCell ref="A708:A712"/>
    <mergeCell ref="B708:B712"/>
    <mergeCell ref="C708:C712"/>
    <mergeCell ref="D708:D712"/>
    <mergeCell ref="E708:E712"/>
    <mergeCell ref="F708:F712"/>
    <mergeCell ref="G698:G702"/>
    <mergeCell ref="H698:H702"/>
    <mergeCell ref="J698:J702"/>
    <mergeCell ref="L698:L702"/>
    <mergeCell ref="A703:A707"/>
    <mergeCell ref="B703:B707"/>
    <mergeCell ref="C703:C707"/>
    <mergeCell ref="D703:D707"/>
    <mergeCell ref="E703:E707"/>
    <mergeCell ref="F703:F707"/>
    <mergeCell ref="G693:G697"/>
    <mergeCell ref="H693:H697"/>
    <mergeCell ref="J693:J697"/>
    <mergeCell ref="L693:L697"/>
    <mergeCell ref="A698:A702"/>
    <mergeCell ref="B698:B702"/>
    <mergeCell ref="C698:C702"/>
    <mergeCell ref="D698:D702"/>
    <mergeCell ref="E698:E702"/>
    <mergeCell ref="F698:F702"/>
    <mergeCell ref="G688:G692"/>
    <mergeCell ref="H688:H692"/>
    <mergeCell ref="J688:J692"/>
    <mergeCell ref="L688:L692"/>
    <mergeCell ref="A693:A697"/>
    <mergeCell ref="B693:B697"/>
    <mergeCell ref="C693:C697"/>
    <mergeCell ref="D693:D697"/>
    <mergeCell ref="E693:E697"/>
    <mergeCell ref="F693:F697"/>
    <mergeCell ref="G683:G687"/>
    <mergeCell ref="H683:H687"/>
    <mergeCell ref="J683:J687"/>
    <mergeCell ref="L683:L687"/>
    <mergeCell ref="A688:A692"/>
    <mergeCell ref="B688:B692"/>
    <mergeCell ref="C688:C692"/>
    <mergeCell ref="D688:D692"/>
    <mergeCell ref="E688:E692"/>
    <mergeCell ref="F688:F692"/>
    <mergeCell ref="G678:G682"/>
    <mergeCell ref="H678:H682"/>
    <mergeCell ref="J678:J682"/>
    <mergeCell ref="L678:L682"/>
    <mergeCell ref="A683:A687"/>
    <mergeCell ref="B683:B687"/>
    <mergeCell ref="C683:C687"/>
    <mergeCell ref="D683:D687"/>
    <mergeCell ref="E683:E687"/>
    <mergeCell ref="F683:F687"/>
    <mergeCell ref="G673:G677"/>
    <mergeCell ref="H673:H677"/>
    <mergeCell ref="J673:J677"/>
    <mergeCell ref="L673:L677"/>
    <mergeCell ref="A678:A682"/>
    <mergeCell ref="B678:B682"/>
    <mergeCell ref="C678:C682"/>
    <mergeCell ref="D678:D682"/>
    <mergeCell ref="E678:E682"/>
    <mergeCell ref="F678:F682"/>
    <mergeCell ref="G668:G672"/>
    <mergeCell ref="H668:H672"/>
    <mergeCell ref="J668:J672"/>
    <mergeCell ref="L668:L672"/>
    <mergeCell ref="A673:A677"/>
    <mergeCell ref="B673:B677"/>
    <mergeCell ref="C673:C677"/>
    <mergeCell ref="D673:D677"/>
    <mergeCell ref="E673:E677"/>
    <mergeCell ref="F673:F677"/>
    <mergeCell ref="G663:G667"/>
    <mergeCell ref="H663:H667"/>
    <mergeCell ref="J663:J667"/>
    <mergeCell ref="L663:L667"/>
    <mergeCell ref="A668:A672"/>
    <mergeCell ref="B668:B672"/>
    <mergeCell ref="C668:C672"/>
    <mergeCell ref="D668:D672"/>
    <mergeCell ref="E668:E672"/>
    <mergeCell ref="F668:F672"/>
    <mergeCell ref="G658:G662"/>
    <mergeCell ref="H658:H662"/>
    <mergeCell ref="J658:J662"/>
    <mergeCell ref="L658:L662"/>
    <mergeCell ref="A663:A667"/>
    <mergeCell ref="B663:B667"/>
    <mergeCell ref="C663:C667"/>
    <mergeCell ref="D663:D667"/>
    <mergeCell ref="E663:E667"/>
    <mergeCell ref="F663:F667"/>
    <mergeCell ref="G653:G657"/>
    <mergeCell ref="H653:H657"/>
    <mergeCell ref="J653:J657"/>
    <mergeCell ref="L653:L657"/>
    <mergeCell ref="A658:A662"/>
    <mergeCell ref="B658:B662"/>
    <mergeCell ref="C658:C662"/>
    <mergeCell ref="D658:D662"/>
    <mergeCell ref="E658:E662"/>
    <mergeCell ref="F658:F662"/>
    <mergeCell ref="G648:G652"/>
    <mergeCell ref="H648:H652"/>
    <mergeCell ref="J648:J652"/>
    <mergeCell ref="L648:L652"/>
    <mergeCell ref="A653:A657"/>
    <mergeCell ref="B653:B657"/>
    <mergeCell ref="C653:C657"/>
    <mergeCell ref="D653:D657"/>
    <mergeCell ref="E653:E657"/>
    <mergeCell ref="F653:F657"/>
    <mergeCell ref="G643:G647"/>
    <mergeCell ref="H643:H647"/>
    <mergeCell ref="J643:J647"/>
    <mergeCell ref="L643:L647"/>
    <mergeCell ref="A648:A652"/>
    <mergeCell ref="B648:B652"/>
    <mergeCell ref="C648:C652"/>
    <mergeCell ref="D648:D652"/>
    <mergeCell ref="E648:E652"/>
    <mergeCell ref="F648:F652"/>
    <mergeCell ref="G638:G642"/>
    <mergeCell ref="H638:H642"/>
    <mergeCell ref="J638:J642"/>
    <mergeCell ref="L638:L642"/>
    <mergeCell ref="A643:A647"/>
    <mergeCell ref="B643:B647"/>
    <mergeCell ref="C643:C647"/>
    <mergeCell ref="D643:D647"/>
    <mergeCell ref="E643:E647"/>
    <mergeCell ref="F643:F647"/>
    <mergeCell ref="G633:G637"/>
    <mergeCell ref="H633:H637"/>
    <mergeCell ref="J633:J637"/>
    <mergeCell ref="L633:L637"/>
    <mergeCell ref="A638:A642"/>
    <mergeCell ref="B638:B642"/>
    <mergeCell ref="C638:C642"/>
    <mergeCell ref="D638:D642"/>
    <mergeCell ref="E638:E642"/>
    <mergeCell ref="F638:F642"/>
    <mergeCell ref="G628:G632"/>
    <mergeCell ref="H628:H632"/>
    <mergeCell ref="J628:J632"/>
    <mergeCell ref="L628:L632"/>
    <mergeCell ref="A633:A637"/>
    <mergeCell ref="B633:B637"/>
    <mergeCell ref="C633:C637"/>
    <mergeCell ref="D633:D637"/>
    <mergeCell ref="E633:E637"/>
    <mergeCell ref="F633:F637"/>
    <mergeCell ref="G623:G627"/>
    <mergeCell ref="H623:H627"/>
    <mergeCell ref="J623:J627"/>
    <mergeCell ref="L623:L627"/>
    <mergeCell ref="A628:A632"/>
    <mergeCell ref="B628:B632"/>
    <mergeCell ref="C628:C632"/>
    <mergeCell ref="D628:D632"/>
    <mergeCell ref="E628:E632"/>
    <mergeCell ref="F628:F632"/>
    <mergeCell ref="G618:G622"/>
    <mergeCell ref="H618:H622"/>
    <mergeCell ref="J618:J622"/>
    <mergeCell ref="L618:L622"/>
    <mergeCell ref="A623:A627"/>
    <mergeCell ref="B623:B627"/>
    <mergeCell ref="C623:C627"/>
    <mergeCell ref="D623:D627"/>
    <mergeCell ref="E623:E627"/>
    <mergeCell ref="F623:F627"/>
    <mergeCell ref="G613:G617"/>
    <mergeCell ref="H613:H617"/>
    <mergeCell ref="J613:J617"/>
    <mergeCell ref="L613:L617"/>
    <mergeCell ref="A618:A622"/>
    <mergeCell ref="B618:B622"/>
    <mergeCell ref="C618:C622"/>
    <mergeCell ref="D618:D622"/>
    <mergeCell ref="E618:E622"/>
    <mergeCell ref="F618:F622"/>
    <mergeCell ref="G608:G612"/>
    <mergeCell ref="H608:H612"/>
    <mergeCell ref="J608:J612"/>
    <mergeCell ref="L608:L612"/>
    <mergeCell ref="A613:A617"/>
    <mergeCell ref="B613:B617"/>
    <mergeCell ref="C613:C617"/>
    <mergeCell ref="D613:D617"/>
    <mergeCell ref="E613:E617"/>
    <mergeCell ref="F613:F617"/>
    <mergeCell ref="G603:G607"/>
    <mergeCell ref="H603:H607"/>
    <mergeCell ref="J603:J607"/>
    <mergeCell ref="L603:L607"/>
    <mergeCell ref="A608:A612"/>
    <mergeCell ref="B608:B612"/>
    <mergeCell ref="C608:C612"/>
    <mergeCell ref="D608:D612"/>
    <mergeCell ref="E608:E612"/>
    <mergeCell ref="F608:F612"/>
    <mergeCell ref="G598:G602"/>
    <mergeCell ref="H598:H602"/>
    <mergeCell ref="J598:J602"/>
    <mergeCell ref="L598:L602"/>
    <mergeCell ref="A603:A607"/>
    <mergeCell ref="B603:B607"/>
    <mergeCell ref="C603:C607"/>
    <mergeCell ref="D603:D607"/>
    <mergeCell ref="E603:E607"/>
    <mergeCell ref="F603:F607"/>
    <mergeCell ref="G593:G597"/>
    <mergeCell ref="H593:H597"/>
    <mergeCell ref="J593:J597"/>
    <mergeCell ref="L593:L597"/>
    <mergeCell ref="A598:A602"/>
    <mergeCell ref="B598:B602"/>
    <mergeCell ref="C598:C602"/>
    <mergeCell ref="D598:D602"/>
    <mergeCell ref="E598:E602"/>
    <mergeCell ref="F598:F602"/>
    <mergeCell ref="G588:G592"/>
    <mergeCell ref="H588:H592"/>
    <mergeCell ref="J588:J592"/>
    <mergeCell ref="L588:L592"/>
    <mergeCell ref="A593:A597"/>
    <mergeCell ref="B593:B597"/>
    <mergeCell ref="C593:C597"/>
    <mergeCell ref="D593:D597"/>
    <mergeCell ref="E593:E597"/>
    <mergeCell ref="F593:F597"/>
    <mergeCell ref="G583:G587"/>
    <mergeCell ref="H583:H587"/>
    <mergeCell ref="J583:J587"/>
    <mergeCell ref="L583:L587"/>
    <mergeCell ref="A588:A592"/>
    <mergeCell ref="B588:B592"/>
    <mergeCell ref="C588:C592"/>
    <mergeCell ref="D588:D592"/>
    <mergeCell ref="E588:E592"/>
    <mergeCell ref="F588:F592"/>
    <mergeCell ref="G578:G582"/>
    <mergeCell ref="H578:H582"/>
    <mergeCell ref="J578:J582"/>
    <mergeCell ref="L578:L582"/>
    <mergeCell ref="A583:A587"/>
    <mergeCell ref="B583:B587"/>
    <mergeCell ref="C583:C587"/>
    <mergeCell ref="D583:D587"/>
    <mergeCell ref="E583:E587"/>
    <mergeCell ref="F583:F587"/>
    <mergeCell ref="G573:G577"/>
    <mergeCell ref="H573:H577"/>
    <mergeCell ref="J573:J577"/>
    <mergeCell ref="L573:L577"/>
    <mergeCell ref="A578:A582"/>
    <mergeCell ref="B578:B582"/>
    <mergeCell ref="C578:C582"/>
    <mergeCell ref="D578:D582"/>
    <mergeCell ref="E578:E582"/>
    <mergeCell ref="F578:F582"/>
    <mergeCell ref="G568:G572"/>
    <mergeCell ref="H568:H572"/>
    <mergeCell ref="J568:J572"/>
    <mergeCell ref="L568:L572"/>
    <mergeCell ref="A573:A577"/>
    <mergeCell ref="B573:B577"/>
    <mergeCell ref="C573:C577"/>
    <mergeCell ref="D573:D577"/>
    <mergeCell ref="E573:E577"/>
    <mergeCell ref="F573:F577"/>
    <mergeCell ref="G563:G567"/>
    <mergeCell ref="H563:H567"/>
    <mergeCell ref="J563:J567"/>
    <mergeCell ref="L563:L567"/>
    <mergeCell ref="A568:A572"/>
    <mergeCell ref="B568:B572"/>
    <mergeCell ref="C568:C572"/>
    <mergeCell ref="D568:D572"/>
    <mergeCell ref="E568:E572"/>
    <mergeCell ref="F568:F572"/>
    <mergeCell ref="G558:G562"/>
    <mergeCell ref="H558:H562"/>
    <mergeCell ref="J558:J562"/>
    <mergeCell ref="L558:L562"/>
    <mergeCell ref="A563:A567"/>
    <mergeCell ref="B563:B567"/>
    <mergeCell ref="C563:C567"/>
    <mergeCell ref="D563:D567"/>
    <mergeCell ref="E563:E567"/>
    <mergeCell ref="F563:F567"/>
    <mergeCell ref="G553:G557"/>
    <mergeCell ref="H553:H557"/>
    <mergeCell ref="J553:J557"/>
    <mergeCell ref="L553:L557"/>
    <mergeCell ref="A558:A562"/>
    <mergeCell ref="B558:B562"/>
    <mergeCell ref="C558:C562"/>
    <mergeCell ref="D558:D562"/>
    <mergeCell ref="E558:E562"/>
    <mergeCell ref="F558:F562"/>
    <mergeCell ref="G548:G552"/>
    <mergeCell ref="H548:H552"/>
    <mergeCell ref="J548:J552"/>
    <mergeCell ref="L548:L552"/>
    <mergeCell ref="A553:A557"/>
    <mergeCell ref="B553:B557"/>
    <mergeCell ref="C553:C557"/>
    <mergeCell ref="D553:D557"/>
    <mergeCell ref="E553:E557"/>
    <mergeCell ref="F553:F557"/>
    <mergeCell ref="G543:G547"/>
    <mergeCell ref="H543:H547"/>
    <mergeCell ref="J543:J547"/>
    <mergeCell ref="L543:L547"/>
    <mergeCell ref="A548:A552"/>
    <mergeCell ref="B548:B552"/>
    <mergeCell ref="C548:C552"/>
    <mergeCell ref="D548:D552"/>
    <mergeCell ref="E548:E552"/>
    <mergeCell ref="F548:F552"/>
    <mergeCell ref="G538:G542"/>
    <mergeCell ref="H538:H542"/>
    <mergeCell ref="J538:J542"/>
    <mergeCell ref="L538:L542"/>
    <mergeCell ref="A543:A547"/>
    <mergeCell ref="B543:B547"/>
    <mergeCell ref="C543:C547"/>
    <mergeCell ref="D543:D547"/>
    <mergeCell ref="E543:E547"/>
    <mergeCell ref="F543:F547"/>
    <mergeCell ref="G533:G537"/>
    <mergeCell ref="H533:H537"/>
    <mergeCell ref="J533:J537"/>
    <mergeCell ref="L533:L537"/>
    <mergeCell ref="A538:A542"/>
    <mergeCell ref="B538:B542"/>
    <mergeCell ref="C538:C542"/>
    <mergeCell ref="D538:D542"/>
    <mergeCell ref="E538:E542"/>
    <mergeCell ref="F538:F542"/>
    <mergeCell ref="G528:G532"/>
    <mergeCell ref="H528:H532"/>
    <mergeCell ref="J528:J532"/>
    <mergeCell ref="L528:L532"/>
    <mergeCell ref="A533:A537"/>
    <mergeCell ref="B533:B537"/>
    <mergeCell ref="C533:C537"/>
    <mergeCell ref="D533:D537"/>
    <mergeCell ref="E533:E537"/>
    <mergeCell ref="F533:F537"/>
    <mergeCell ref="G523:G527"/>
    <mergeCell ref="H523:H527"/>
    <mergeCell ref="J523:J527"/>
    <mergeCell ref="L523:L527"/>
    <mergeCell ref="A528:A532"/>
    <mergeCell ref="B528:B532"/>
    <mergeCell ref="C528:C532"/>
    <mergeCell ref="D528:D532"/>
    <mergeCell ref="E528:E532"/>
    <mergeCell ref="F528:F532"/>
    <mergeCell ref="G518:G522"/>
    <mergeCell ref="H518:H522"/>
    <mergeCell ref="J518:J522"/>
    <mergeCell ref="L518:L522"/>
    <mergeCell ref="A523:A527"/>
    <mergeCell ref="B523:B527"/>
    <mergeCell ref="C523:C527"/>
    <mergeCell ref="D523:D527"/>
    <mergeCell ref="E523:E527"/>
    <mergeCell ref="F523:F527"/>
    <mergeCell ref="G513:G517"/>
    <mergeCell ref="H513:H517"/>
    <mergeCell ref="J513:J517"/>
    <mergeCell ref="L513:L517"/>
    <mergeCell ref="A518:A522"/>
    <mergeCell ref="B518:B522"/>
    <mergeCell ref="C518:C522"/>
    <mergeCell ref="D518:D522"/>
    <mergeCell ref="E518:E522"/>
    <mergeCell ref="F518:F522"/>
    <mergeCell ref="G508:G512"/>
    <mergeCell ref="H508:H512"/>
    <mergeCell ref="J508:J512"/>
    <mergeCell ref="L508:L512"/>
    <mergeCell ref="A513:A517"/>
    <mergeCell ref="B513:B517"/>
    <mergeCell ref="C513:C517"/>
    <mergeCell ref="D513:D517"/>
    <mergeCell ref="E513:E517"/>
    <mergeCell ref="F513:F517"/>
    <mergeCell ref="G503:G507"/>
    <mergeCell ref="H503:H507"/>
    <mergeCell ref="J503:J507"/>
    <mergeCell ref="L503:L507"/>
    <mergeCell ref="A508:A512"/>
    <mergeCell ref="B508:B512"/>
    <mergeCell ref="C508:C512"/>
    <mergeCell ref="D508:D512"/>
    <mergeCell ref="E508:E512"/>
    <mergeCell ref="F508:F512"/>
    <mergeCell ref="G498:G502"/>
    <mergeCell ref="H498:H502"/>
    <mergeCell ref="J498:J502"/>
    <mergeCell ref="L498:L502"/>
    <mergeCell ref="A503:A507"/>
    <mergeCell ref="B503:B507"/>
    <mergeCell ref="C503:C507"/>
    <mergeCell ref="D503:D507"/>
    <mergeCell ref="E503:E507"/>
    <mergeCell ref="F503:F507"/>
    <mergeCell ref="G493:G497"/>
    <mergeCell ref="H493:H497"/>
    <mergeCell ref="J493:J497"/>
    <mergeCell ref="L493:L497"/>
    <mergeCell ref="A498:A502"/>
    <mergeCell ref="B498:B502"/>
    <mergeCell ref="C498:C502"/>
    <mergeCell ref="D498:D502"/>
    <mergeCell ref="E498:E502"/>
    <mergeCell ref="F498:F502"/>
    <mergeCell ref="G488:G492"/>
    <mergeCell ref="H488:H492"/>
    <mergeCell ref="J488:J492"/>
    <mergeCell ref="L488:L492"/>
    <mergeCell ref="A493:A497"/>
    <mergeCell ref="B493:B497"/>
    <mergeCell ref="C493:C497"/>
    <mergeCell ref="D493:D497"/>
    <mergeCell ref="E493:E497"/>
    <mergeCell ref="F493:F497"/>
    <mergeCell ref="G483:G487"/>
    <mergeCell ref="H483:H487"/>
    <mergeCell ref="J483:J487"/>
    <mergeCell ref="L483:L487"/>
    <mergeCell ref="A488:A492"/>
    <mergeCell ref="B488:B492"/>
    <mergeCell ref="C488:C492"/>
    <mergeCell ref="D488:D492"/>
    <mergeCell ref="E488:E492"/>
    <mergeCell ref="F488:F492"/>
    <mergeCell ref="G478:G482"/>
    <mergeCell ref="H478:H482"/>
    <mergeCell ref="J478:J482"/>
    <mergeCell ref="L478:L482"/>
    <mergeCell ref="A483:A487"/>
    <mergeCell ref="B483:B487"/>
    <mergeCell ref="C483:C487"/>
    <mergeCell ref="D483:D487"/>
    <mergeCell ref="E483:E487"/>
    <mergeCell ref="F483:F487"/>
    <mergeCell ref="G473:G477"/>
    <mergeCell ref="H473:H477"/>
    <mergeCell ref="J473:J477"/>
    <mergeCell ref="L473:L477"/>
    <mergeCell ref="A478:A482"/>
    <mergeCell ref="B478:B482"/>
    <mergeCell ref="C478:C482"/>
    <mergeCell ref="D478:D482"/>
    <mergeCell ref="E478:E482"/>
    <mergeCell ref="F478:F482"/>
    <mergeCell ref="G468:G472"/>
    <mergeCell ref="H468:H472"/>
    <mergeCell ref="J468:J472"/>
    <mergeCell ref="L468:L472"/>
    <mergeCell ref="A473:A477"/>
    <mergeCell ref="B473:B477"/>
    <mergeCell ref="C473:C477"/>
    <mergeCell ref="D473:D477"/>
    <mergeCell ref="E473:E477"/>
    <mergeCell ref="F473:F477"/>
    <mergeCell ref="G463:G467"/>
    <mergeCell ref="H463:H467"/>
    <mergeCell ref="J463:J467"/>
    <mergeCell ref="L463:L467"/>
    <mergeCell ref="A468:A472"/>
    <mergeCell ref="B468:B472"/>
    <mergeCell ref="C468:C472"/>
    <mergeCell ref="D468:D472"/>
    <mergeCell ref="E468:E472"/>
    <mergeCell ref="F468:F472"/>
    <mergeCell ref="G458:G462"/>
    <mergeCell ref="H458:H462"/>
    <mergeCell ref="J458:J462"/>
    <mergeCell ref="L458:L462"/>
    <mergeCell ref="A463:A467"/>
    <mergeCell ref="B463:B467"/>
    <mergeCell ref="C463:C467"/>
    <mergeCell ref="D463:D467"/>
    <mergeCell ref="E463:E467"/>
    <mergeCell ref="F463:F467"/>
    <mergeCell ref="G453:G457"/>
    <mergeCell ref="H453:H457"/>
    <mergeCell ref="J453:J457"/>
    <mergeCell ref="L453:L457"/>
    <mergeCell ref="A458:A462"/>
    <mergeCell ref="B458:B462"/>
    <mergeCell ref="C458:C462"/>
    <mergeCell ref="D458:D462"/>
    <mergeCell ref="E458:E462"/>
    <mergeCell ref="F458:F462"/>
    <mergeCell ref="G448:G452"/>
    <mergeCell ref="H448:H452"/>
    <mergeCell ref="J448:J452"/>
    <mergeCell ref="L448:L452"/>
    <mergeCell ref="A453:A457"/>
    <mergeCell ref="B453:B457"/>
    <mergeCell ref="C453:C457"/>
    <mergeCell ref="D453:D457"/>
    <mergeCell ref="E453:E457"/>
    <mergeCell ref="F453:F457"/>
    <mergeCell ref="G443:G447"/>
    <mergeCell ref="H443:H447"/>
    <mergeCell ref="J443:J447"/>
    <mergeCell ref="L443:L447"/>
    <mergeCell ref="A448:A452"/>
    <mergeCell ref="B448:B452"/>
    <mergeCell ref="C448:C452"/>
    <mergeCell ref="D448:D452"/>
    <mergeCell ref="E448:E452"/>
    <mergeCell ref="F448:F452"/>
    <mergeCell ref="G438:G442"/>
    <mergeCell ref="H438:H442"/>
    <mergeCell ref="J438:J442"/>
    <mergeCell ref="L438:L442"/>
    <mergeCell ref="A443:A447"/>
    <mergeCell ref="B443:B447"/>
    <mergeCell ref="C443:C447"/>
    <mergeCell ref="D443:D447"/>
    <mergeCell ref="E443:E447"/>
    <mergeCell ref="F443:F447"/>
    <mergeCell ref="G433:G437"/>
    <mergeCell ref="H433:H437"/>
    <mergeCell ref="J433:J437"/>
    <mergeCell ref="L433:L437"/>
    <mergeCell ref="A438:A442"/>
    <mergeCell ref="B438:B442"/>
    <mergeCell ref="C438:C442"/>
    <mergeCell ref="D438:D442"/>
    <mergeCell ref="E438:E442"/>
    <mergeCell ref="F438:F442"/>
    <mergeCell ref="G428:G432"/>
    <mergeCell ref="H428:H432"/>
    <mergeCell ref="J428:J432"/>
    <mergeCell ref="L428:L432"/>
    <mergeCell ref="A433:A437"/>
    <mergeCell ref="B433:B437"/>
    <mergeCell ref="C433:C437"/>
    <mergeCell ref="D433:D437"/>
    <mergeCell ref="E433:E437"/>
    <mergeCell ref="F433:F437"/>
    <mergeCell ref="G423:G427"/>
    <mergeCell ref="H423:H427"/>
    <mergeCell ref="J423:J427"/>
    <mergeCell ref="L423:L427"/>
    <mergeCell ref="A428:A432"/>
    <mergeCell ref="B428:B432"/>
    <mergeCell ref="C428:C432"/>
    <mergeCell ref="D428:D432"/>
    <mergeCell ref="E428:E432"/>
    <mergeCell ref="F428:F432"/>
    <mergeCell ref="G418:G422"/>
    <mergeCell ref="H418:H422"/>
    <mergeCell ref="J418:J422"/>
    <mergeCell ref="L418:L422"/>
    <mergeCell ref="A423:A427"/>
    <mergeCell ref="B423:B427"/>
    <mergeCell ref="C423:C427"/>
    <mergeCell ref="D423:D427"/>
    <mergeCell ref="E423:E427"/>
    <mergeCell ref="F423:F427"/>
    <mergeCell ref="G413:G417"/>
    <mergeCell ref="H413:H417"/>
    <mergeCell ref="J413:J417"/>
    <mergeCell ref="L413:L417"/>
    <mergeCell ref="A418:A422"/>
    <mergeCell ref="B418:B422"/>
    <mergeCell ref="C418:C422"/>
    <mergeCell ref="D418:D422"/>
    <mergeCell ref="E418:E422"/>
    <mergeCell ref="F418:F422"/>
    <mergeCell ref="G408:G412"/>
    <mergeCell ref="H408:H412"/>
    <mergeCell ref="J408:J412"/>
    <mergeCell ref="L408:L412"/>
    <mergeCell ref="A413:A417"/>
    <mergeCell ref="B413:B417"/>
    <mergeCell ref="C413:C417"/>
    <mergeCell ref="D413:D417"/>
    <mergeCell ref="E413:E417"/>
    <mergeCell ref="F413:F417"/>
    <mergeCell ref="G403:G407"/>
    <mergeCell ref="H403:H407"/>
    <mergeCell ref="J403:J407"/>
    <mergeCell ref="L403:L407"/>
    <mergeCell ref="A408:A412"/>
    <mergeCell ref="B408:B412"/>
    <mergeCell ref="C408:C412"/>
    <mergeCell ref="D408:D412"/>
    <mergeCell ref="E408:E412"/>
    <mergeCell ref="F408:F412"/>
    <mergeCell ref="G398:G402"/>
    <mergeCell ref="H398:H402"/>
    <mergeCell ref="J398:J402"/>
    <mergeCell ref="L398:L402"/>
    <mergeCell ref="A403:A407"/>
    <mergeCell ref="B403:B407"/>
    <mergeCell ref="C403:C407"/>
    <mergeCell ref="D403:D407"/>
    <mergeCell ref="E403:E407"/>
    <mergeCell ref="F403:F407"/>
    <mergeCell ref="G393:G397"/>
    <mergeCell ref="H393:H397"/>
    <mergeCell ref="J393:J397"/>
    <mergeCell ref="L393:L397"/>
    <mergeCell ref="A398:A402"/>
    <mergeCell ref="B398:B402"/>
    <mergeCell ref="C398:C402"/>
    <mergeCell ref="D398:D402"/>
    <mergeCell ref="E398:E402"/>
    <mergeCell ref="F398:F402"/>
    <mergeCell ref="G388:G392"/>
    <mergeCell ref="H388:H392"/>
    <mergeCell ref="J388:J392"/>
    <mergeCell ref="L388:L392"/>
    <mergeCell ref="A393:A397"/>
    <mergeCell ref="B393:B397"/>
    <mergeCell ref="C393:C397"/>
    <mergeCell ref="D393:D397"/>
    <mergeCell ref="E393:E397"/>
    <mergeCell ref="F393:F397"/>
    <mergeCell ref="G383:G387"/>
    <mergeCell ref="H383:H387"/>
    <mergeCell ref="J383:J387"/>
    <mergeCell ref="L383:L387"/>
    <mergeCell ref="A388:A392"/>
    <mergeCell ref="B388:B392"/>
    <mergeCell ref="C388:C392"/>
    <mergeCell ref="D388:D392"/>
    <mergeCell ref="E388:E392"/>
    <mergeCell ref="F388:F392"/>
    <mergeCell ref="G378:G382"/>
    <mergeCell ref="H378:H382"/>
    <mergeCell ref="J378:J382"/>
    <mergeCell ref="L378:L382"/>
    <mergeCell ref="A383:A387"/>
    <mergeCell ref="B383:B387"/>
    <mergeCell ref="C383:C387"/>
    <mergeCell ref="D383:D387"/>
    <mergeCell ref="E383:E387"/>
    <mergeCell ref="F383:F387"/>
    <mergeCell ref="G373:G377"/>
    <mergeCell ref="H373:H377"/>
    <mergeCell ref="J373:J377"/>
    <mergeCell ref="L373:L377"/>
    <mergeCell ref="A378:A382"/>
    <mergeCell ref="B378:B382"/>
    <mergeCell ref="C378:C382"/>
    <mergeCell ref="D378:D382"/>
    <mergeCell ref="E378:E382"/>
    <mergeCell ref="F378:F382"/>
    <mergeCell ref="G368:G372"/>
    <mergeCell ref="H368:H372"/>
    <mergeCell ref="J368:J372"/>
    <mergeCell ref="L368:L372"/>
    <mergeCell ref="A373:A377"/>
    <mergeCell ref="B373:B377"/>
    <mergeCell ref="C373:C377"/>
    <mergeCell ref="D373:D377"/>
    <mergeCell ref="E373:E377"/>
    <mergeCell ref="F373:F377"/>
    <mergeCell ref="G363:G367"/>
    <mergeCell ref="H363:H367"/>
    <mergeCell ref="J363:J367"/>
    <mergeCell ref="L363:L367"/>
    <mergeCell ref="A368:A372"/>
    <mergeCell ref="B368:B372"/>
    <mergeCell ref="C368:C372"/>
    <mergeCell ref="D368:D372"/>
    <mergeCell ref="E368:E372"/>
    <mergeCell ref="F368:F372"/>
    <mergeCell ref="G358:G362"/>
    <mergeCell ref="H358:H362"/>
    <mergeCell ref="J358:J362"/>
    <mergeCell ref="L358:L362"/>
    <mergeCell ref="A363:A367"/>
    <mergeCell ref="B363:B367"/>
    <mergeCell ref="C363:C367"/>
    <mergeCell ref="D363:D367"/>
    <mergeCell ref="E363:E367"/>
    <mergeCell ref="F363:F367"/>
    <mergeCell ref="G353:G357"/>
    <mergeCell ref="H353:H357"/>
    <mergeCell ref="J353:J357"/>
    <mergeCell ref="L353:L357"/>
    <mergeCell ref="A358:A362"/>
    <mergeCell ref="B358:B362"/>
    <mergeCell ref="C358:C362"/>
    <mergeCell ref="D358:D362"/>
    <mergeCell ref="E358:E362"/>
    <mergeCell ref="F358:F362"/>
    <mergeCell ref="G348:G352"/>
    <mergeCell ref="H348:H352"/>
    <mergeCell ref="J348:J352"/>
    <mergeCell ref="L348:L352"/>
    <mergeCell ref="A353:A357"/>
    <mergeCell ref="B353:B357"/>
    <mergeCell ref="C353:C357"/>
    <mergeCell ref="D353:D357"/>
    <mergeCell ref="E353:E357"/>
    <mergeCell ref="F353:F357"/>
    <mergeCell ref="G343:G347"/>
    <mergeCell ref="H343:H347"/>
    <mergeCell ref="J343:J347"/>
    <mergeCell ref="L343:L347"/>
    <mergeCell ref="A348:A352"/>
    <mergeCell ref="B348:B352"/>
    <mergeCell ref="C348:C352"/>
    <mergeCell ref="D348:D352"/>
    <mergeCell ref="E348:E352"/>
    <mergeCell ref="F348:F352"/>
    <mergeCell ref="G338:G342"/>
    <mergeCell ref="H338:H342"/>
    <mergeCell ref="J338:J342"/>
    <mergeCell ref="L338:L342"/>
    <mergeCell ref="A343:A347"/>
    <mergeCell ref="B343:B347"/>
    <mergeCell ref="C343:C347"/>
    <mergeCell ref="D343:D347"/>
    <mergeCell ref="E343:E347"/>
    <mergeCell ref="F343:F347"/>
    <mergeCell ref="G333:G337"/>
    <mergeCell ref="H333:H337"/>
    <mergeCell ref="J333:J337"/>
    <mergeCell ref="L333:L337"/>
    <mergeCell ref="A338:A342"/>
    <mergeCell ref="B338:B342"/>
    <mergeCell ref="C338:C342"/>
    <mergeCell ref="D338:D342"/>
    <mergeCell ref="E338:E342"/>
    <mergeCell ref="F338:F342"/>
    <mergeCell ref="G328:G332"/>
    <mergeCell ref="H328:H332"/>
    <mergeCell ref="J328:J332"/>
    <mergeCell ref="L328:L332"/>
    <mergeCell ref="A333:A337"/>
    <mergeCell ref="B333:B337"/>
    <mergeCell ref="C333:C337"/>
    <mergeCell ref="D333:D337"/>
    <mergeCell ref="E333:E337"/>
    <mergeCell ref="F333:F337"/>
    <mergeCell ref="G323:G327"/>
    <mergeCell ref="H323:H327"/>
    <mergeCell ref="J323:J327"/>
    <mergeCell ref="L323:L327"/>
    <mergeCell ref="A328:A332"/>
    <mergeCell ref="B328:B332"/>
    <mergeCell ref="C328:C332"/>
    <mergeCell ref="D328:D332"/>
    <mergeCell ref="E328:E332"/>
    <mergeCell ref="F328:F332"/>
    <mergeCell ref="G318:G322"/>
    <mergeCell ref="H318:H322"/>
    <mergeCell ref="J318:J322"/>
    <mergeCell ref="L318:L322"/>
    <mergeCell ref="A323:A327"/>
    <mergeCell ref="B323:B327"/>
    <mergeCell ref="C323:C327"/>
    <mergeCell ref="D323:D327"/>
    <mergeCell ref="E323:E327"/>
    <mergeCell ref="F323:F327"/>
    <mergeCell ref="G313:G317"/>
    <mergeCell ref="H313:H317"/>
    <mergeCell ref="J313:J317"/>
    <mergeCell ref="L313:L317"/>
    <mergeCell ref="A318:A322"/>
    <mergeCell ref="B318:B322"/>
    <mergeCell ref="C318:C322"/>
    <mergeCell ref="D318:D322"/>
    <mergeCell ref="E318:E322"/>
    <mergeCell ref="F318:F322"/>
    <mergeCell ref="G308:G312"/>
    <mergeCell ref="H308:H312"/>
    <mergeCell ref="J308:J312"/>
    <mergeCell ref="L308:L312"/>
    <mergeCell ref="A313:A317"/>
    <mergeCell ref="B313:B317"/>
    <mergeCell ref="C313:C317"/>
    <mergeCell ref="D313:D317"/>
    <mergeCell ref="E313:E317"/>
    <mergeCell ref="F313:F317"/>
    <mergeCell ref="G303:G307"/>
    <mergeCell ref="H303:H307"/>
    <mergeCell ref="J303:J307"/>
    <mergeCell ref="L303:L307"/>
    <mergeCell ref="A308:A312"/>
    <mergeCell ref="B308:B312"/>
    <mergeCell ref="C308:C312"/>
    <mergeCell ref="D308:D312"/>
    <mergeCell ref="E308:E312"/>
    <mergeCell ref="F308:F312"/>
    <mergeCell ref="G298:G302"/>
    <mergeCell ref="H298:H302"/>
    <mergeCell ref="J298:J302"/>
    <mergeCell ref="L298:L302"/>
    <mergeCell ref="A303:A307"/>
    <mergeCell ref="B303:B307"/>
    <mergeCell ref="C303:C307"/>
    <mergeCell ref="D303:D307"/>
    <mergeCell ref="E303:E307"/>
    <mergeCell ref="F303:F307"/>
    <mergeCell ref="G293:G297"/>
    <mergeCell ref="H293:H297"/>
    <mergeCell ref="J293:J297"/>
    <mergeCell ref="L293:L297"/>
    <mergeCell ref="A298:A302"/>
    <mergeCell ref="B298:B302"/>
    <mergeCell ref="C298:C302"/>
    <mergeCell ref="D298:D302"/>
    <mergeCell ref="E298:E302"/>
    <mergeCell ref="F298:F302"/>
    <mergeCell ref="G288:G292"/>
    <mergeCell ref="H288:H292"/>
    <mergeCell ref="J288:J292"/>
    <mergeCell ref="L288:L292"/>
    <mergeCell ref="A293:A297"/>
    <mergeCell ref="B293:B297"/>
    <mergeCell ref="C293:C297"/>
    <mergeCell ref="D293:D297"/>
    <mergeCell ref="E293:E297"/>
    <mergeCell ref="F293:F297"/>
    <mergeCell ref="G283:G287"/>
    <mergeCell ref="H283:H287"/>
    <mergeCell ref="J283:J287"/>
    <mergeCell ref="L283:L287"/>
    <mergeCell ref="A288:A292"/>
    <mergeCell ref="B288:B292"/>
    <mergeCell ref="C288:C292"/>
    <mergeCell ref="D288:D292"/>
    <mergeCell ref="E288:E292"/>
    <mergeCell ref="F288:F292"/>
    <mergeCell ref="G278:G282"/>
    <mergeCell ref="H278:H282"/>
    <mergeCell ref="J278:J282"/>
    <mergeCell ref="L278:L282"/>
    <mergeCell ref="A283:A287"/>
    <mergeCell ref="B283:B287"/>
    <mergeCell ref="C283:C287"/>
    <mergeCell ref="D283:D287"/>
    <mergeCell ref="E283:E287"/>
    <mergeCell ref="F283:F287"/>
    <mergeCell ref="G273:G277"/>
    <mergeCell ref="H273:H277"/>
    <mergeCell ref="J273:J277"/>
    <mergeCell ref="L273:L277"/>
    <mergeCell ref="A278:A282"/>
    <mergeCell ref="B278:B282"/>
    <mergeCell ref="C278:C282"/>
    <mergeCell ref="D278:D282"/>
    <mergeCell ref="E278:E282"/>
    <mergeCell ref="F278:F282"/>
    <mergeCell ref="G268:G272"/>
    <mergeCell ref="H268:H272"/>
    <mergeCell ref="J268:J272"/>
    <mergeCell ref="L268:L272"/>
    <mergeCell ref="A273:A277"/>
    <mergeCell ref="B273:B277"/>
    <mergeCell ref="C273:C277"/>
    <mergeCell ref="D273:D277"/>
    <mergeCell ref="E273:E277"/>
    <mergeCell ref="F273:F277"/>
    <mergeCell ref="G263:G267"/>
    <mergeCell ref="H263:H267"/>
    <mergeCell ref="J263:J267"/>
    <mergeCell ref="L263:L267"/>
    <mergeCell ref="A268:A272"/>
    <mergeCell ref="B268:B272"/>
    <mergeCell ref="C268:C272"/>
    <mergeCell ref="D268:D272"/>
    <mergeCell ref="E268:E272"/>
    <mergeCell ref="F268:F272"/>
    <mergeCell ref="G258:G262"/>
    <mergeCell ref="H258:H262"/>
    <mergeCell ref="J258:J262"/>
    <mergeCell ref="L258:L262"/>
    <mergeCell ref="A263:A267"/>
    <mergeCell ref="B263:B267"/>
    <mergeCell ref="C263:C267"/>
    <mergeCell ref="D263:D267"/>
    <mergeCell ref="E263:E267"/>
    <mergeCell ref="F263:F267"/>
    <mergeCell ref="G253:G257"/>
    <mergeCell ref="H253:H257"/>
    <mergeCell ref="J253:J257"/>
    <mergeCell ref="L253:L257"/>
    <mergeCell ref="A258:A262"/>
    <mergeCell ref="B258:B262"/>
    <mergeCell ref="C258:C262"/>
    <mergeCell ref="D258:D262"/>
    <mergeCell ref="E258:E262"/>
    <mergeCell ref="F258:F262"/>
    <mergeCell ref="G248:G252"/>
    <mergeCell ref="H248:H252"/>
    <mergeCell ref="J248:J252"/>
    <mergeCell ref="L248:L252"/>
    <mergeCell ref="A253:A257"/>
    <mergeCell ref="B253:B257"/>
    <mergeCell ref="C253:C257"/>
    <mergeCell ref="D253:D257"/>
    <mergeCell ref="E253:E257"/>
    <mergeCell ref="F253:F257"/>
    <mergeCell ref="G243:G247"/>
    <mergeCell ref="H243:H247"/>
    <mergeCell ref="J243:J247"/>
    <mergeCell ref="L243:L247"/>
    <mergeCell ref="A248:A252"/>
    <mergeCell ref="B248:B252"/>
    <mergeCell ref="C248:C252"/>
    <mergeCell ref="D248:D252"/>
    <mergeCell ref="E248:E252"/>
    <mergeCell ref="F248:F252"/>
    <mergeCell ref="G238:G242"/>
    <mergeCell ref="H238:H242"/>
    <mergeCell ref="J238:J242"/>
    <mergeCell ref="L238:L242"/>
    <mergeCell ref="A243:A247"/>
    <mergeCell ref="B243:B247"/>
    <mergeCell ref="C243:C247"/>
    <mergeCell ref="D243:D247"/>
    <mergeCell ref="E243:E247"/>
    <mergeCell ref="F243:F247"/>
    <mergeCell ref="G233:G237"/>
    <mergeCell ref="H233:H237"/>
    <mergeCell ref="J233:J237"/>
    <mergeCell ref="L233:L237"/>
    <mergeCell ref="A238:A242"/>
    <mergeCell ref="B238:B242"/>
    <mergeCell ref="C238:C242"/>
    <mergeCell ref="D238:D242"/>
    <mergeCell ref="E238:E242"/>
    <mergeCell ref="F238:F242"/>
    <mergeCell ref="G228:G232"/>
    <mergeCell ref="H228:H232"/>
    <mergeCell ref="J228:J232"/>
    <mergeCell ref="L228:L232"/>
    <mergeCell ref="A233:A237"/>
    <mergeCell ref="B233:B237"/>
    <mergeCell ref="C233:C237"/>
    <mergeCell ref="D233:D237"/>
    <mergeCell ref="E233:E237"/>
    <mergeCell ref="F233:F237"/>
    <mergeCell ref="G203:G207"/>
    <mergeCell ref="H203:H207"/>
    <mergeCell ref="J203:J207"/>
    <mergeCell ref="L203:L207"/>
    <mergeCell ref="A208:A212"/>
    <mergeCell ref="B208:B212"/>
    <mergeCell ref="C208:C212"/>
    <mergeCell ref="D208:D212"/>
    <mergeCell ref="E208:E212"/>
    <mergeCell ref="F208:F212"/>
    <mergeCell ref="A203:A207"/>
    <mergeCell ref="B203:B207"/>
    <mergeCell ref="C203:C207"/>
    <mergeCell ref="D203:D207"/>
    <mergeCell ref="E203:E207"/>
    <mergeCell ref="F203:F207"/>
    <mergeCell ref="G223:G227"/>
    <mergeCell ref="H223:H227"/>
    <mergeCell ref="J223:J227"/>
    <mergeCell ref="L223:L227"/>
    <mergeCell ref="A228:A232"/>
    <mergeCell ref="B228:B232"/>
    <mergeCell ref="C228:C232"/>
    <mergeCell ref="D228:D232"/>
    <mergeCell ref="E228:E232"/>
    <mergeCell ref="F228:F232"/>
    <mergeCell ref="G218:G222"/>
    <mergeCell ref="H218:H222"/>
    <mergeCell ref="J218:J222"/>
    <mergeCell ref="L218:L222"/>
    <mergeCell ref="A223:A227"/>
    <mergeCell ref="B223:B227"/>
    <mergeCell ref="C223:C227"/>
    <mergeCell ref="D223:D227"/>
    <mergeCell ref="E223:E227"/>
    <mergeCell ref="F223:F227"/>
    <mergeCell ref="G213:G217"/>
    <mergeCell ref="H213:H217"/>
    <mergeCell ref="J213:J217"/>
    <mergeCell ref="L213:L217"/>
    <mergeCell ref="A218:A222"/>
    <mergeCell ref="B218:B222"/>
    <mergeCell ref="C218:C222"/>
    <mergeCell ref="D218:D222"/>
    <mergeCell ref="E218:E222"/>
    <mergeCell ref="F218:F222"/>
    <mergeCell ref="G208:G212"/>
    <mergeCell ref="H208:H212"/>
    <mergeCell ref="J208:J212"/>
    <mergeCell ref="L208:L212"/>
    <mergeCell ref="A213:A217"/>
    <mergeCell ref="B213:B217"/>
    <mergeCell ref="C213:C217"/>
    <mergeCell ref="D213:D217"/>
    <mergeCell ref="E213:E217"/>
    <mergeCell ref="F213:F217"/>
    <mergeCell ref="G178:G182"/>
    <mergeCell ref="H178:H182"/>
    <mergeCell ref="J178:J182"/>
    <mergeCell ref="L178:L182"/>
    <mergeCell ref="A183:A187"/>
    <mergeCell ref="B183:B187"/>
    <mergeCell ref="C183:C187"/>
    <mergeCell ref="D183:D187"/>
    <mergeCell ref="E183:E187"/>
    <mergeCell ref="A178:A182"/>
    <mergeCell ref="B178:B182"/>
    <mergeCell ref="C178:C182"/>
    <mergeCell ref="D178:D182"/>
    <mergeCell ref="E178:E182"/>
    <mergeCell ref="F178:F182"/>
    <mergeCell ref="G198:G202"/>
    <mergeCell ref="H198:H202"/>
    <mergeCell ref="J198:J202"/>
    <mergeCell ref="L198:L202"/>
    <mergeCell ref="G193:G197"/>
    <mergeCell ref="H193:H197"/>
    <mergeCell ref="J193:J197"/>
    <mergeCell ref="L193:L197"/>
    <mergeCell ref="A198:A202"/>
    <mergeCell ref="B198:B202"/>
    <mergeCell ref="C198:C202"/>
    <mergeCell ref="D198:D202"/>
    <mergeCell ref="E198:E202"/>
    <mergeCell ref="G188:G192"/>
    <mergeCell ref="H188:H192"/>
    <mergeCell ref="J188:J192"/>
    <mergeCell ref="L188:L192"/>
    <mergeCell ref="A193:A197"/>
    <mergeCell ref="B193:B197"/>
    <mergeCell ref="C193:C197"/>
    <mergeCell ref="F198:F202"/>
    <mergeCell ref="F193:F197"/>
    <mergeCell ref="F188:F192"/>
    <mergeCell ref="F183:F187"/>
    <mergeCell ref="D193:D197"/>
    <mergeCell ref="E193:E197"/>
    <mergeCell ref="G183:G187"/>
    <mergeCell ref="H183:H187"/>
    <mergeCell ref="J183:J187"/>
    <mergeCell ref="L183:L187"/>
    <mergeCell ref="A188:A192"/>
    <mergeCell ref="B188:B192"/>
    <mergeCell ref="C188:C192"/>
    <mergeCell ref="D188:D192"/>
    <mergeCell ref="E188:E192"/>
    <mergeCell ref="G173:G177"/>
    <mergeCell ref="H173:H177"/>
    <mergeCell ref="J173:J177"/>
    <mergeCell ref="L173:L177"/>
    <mergeCell ref="G168:G172"/>
    <mergeCell ref="H168:H172"/>
    <mergeCell ref="J168:J172"/>
    <mergeCell ref="L168:L172"/>
    <mergeCell ref="A173:A177"/>
    <mergeCell ref="B173:B177"/>
    <mergeCell ref="C173:C177"/>
    <mergeCell ref="D173:D177"/>
    <mergeCell ref="E173:E177"/>
    <mergeCell ref="F173:F177"/>
    <mergeCell ref="G163:G167"/>
    <mergeCell ref="H163:H167"/>
    <mergeCell ref="J163:J167"/>
    <mergeCell ref="L163:L167"/>
    <mergeCell ref="A168:A172"/>
    <mergeCell ref="B168:B172"/>
    <mergeCell ref="C168:C172"/>
    <mergeCell ref="D168:D172"/>
    <mergeCell ref="E168:E172"/>
    <mergeCell ref="F168:F172"/>
    <mergeCell ref="G158:G162"/>
    <mergeCell ref="H158:H162"/>
    <mergeCell ref="J158:J162"/>
    <mergeCell ref="L158:L162"/>
    <mergeCell ref="A163:A167"/>
    <mergeCell ref="B163:B167"/>
    <mergeCell ref="C163:C167"/>
    <mergeCell ref="D163:D167"/>
    <mergeCell ref="E163:E167"/>
    <mergeCell ref="F163:F167"/>
    <mergeCell ref="G153:G157"/>
    <mergeCell ref="H153:H157"/>
    <mergeCell ref="J153:J157"/>
    <mergeCell ref="L153:L157"/>
    <mergeCell ref="A158:A162"/>
    <mergeCell ref="B158:B162"/>
    <mergeCell ref="C158:C162"/>
    <mergeCell ref="D158:D162"/>
    <mergeCell ref="E158:E162"/>
    <mergeCell ref="F158:F162"/>
    <mergeCell ref="G148:G152"/>
    <mergeCell ref="H148:H152"/>
    <mergeCell ref="J148:J152"/>
    <mergeCell ref="L148:L152"/>
    <mergeCell ref="A153:A157"/>
    <mergeCell ref="B153:B157"/>
    <mergeCell ref="C153:C157"/>
    <mergeCell ref="D153:D157"/>
    <mergeCell ref="E153:E157"/>
    <mergeCell ref="F153:F157"/>
    <mergeCell ref="G143:G147"/>
    <mergeCell ref="H143:H147"/>
    <mergeCell ref="J143:J147"/>
    <mergeCell ref="L143:L147"/>
    <mergeCell ref="A148:A152"/>
    <mergeCell ref="B148:B152"/>
    <mergeCell ref="C148:C152"/>
    <mergeCell ref="D148:D152"/>
    <mergeCell ref="E148:E152"/>
    <mergeCell ref="F148:F152"/>
    <mergeCell ref="G138:G142"/>
    <mergeCell ref="H138:H142"/>
    <mergeCell ref="J138:J142"/>
    <mergeCell ref="L138:L142"/>
    <mergeCell ref="A143:A147"/>
    <mergeCell ref="B143:B147"/>
    <mergeCell ref="C143:C147"/>
    <mergeCell ref="D143:D147"/>
    <mergeCell ref="E143:E147"/>
    <mergeCell ref="F143:F147"/>
    <mergeCell ref="G113:G117"/>
    <mergeCell ref="H113:H117"/>
    <mergeCell ref="J113:J117"/>
    <mergeCell ref="L113:L117"/>
    <mergeCell ref="A138:A142"/>
    <mergeCell ref="B138:B142"/>
    <mergeCell ref="C138:C142"/>
    <mergeCell ref="D138:D142"/>
    <mergeCell ref="E138:E142"/>
    <mergeCell ref="F138:F142"/>
    <mergeCell ref="G108:G112"/>
    <mergeCell ref="H108:H112"/>
    <mergeCell ref="J108:J112"/>
    <mergeCell ref="L108:L112"/>
    <mergeCell ref="A113:A117"/>
    <mergeCell ref="B113:B117"/>
    <mergeCell ref="C113:C117"/>
    <mergeCell ref="D113:D117"/>
    <mergeCell ref="E113:E117"/>
    <mergeCell ref="F113:F117"/>
    <mergeCell ref="A118:A122"/>
    <mergeCell ref="B118:B122"/>
    <mergeCell ref="C118:C122"/>
    <mergeCell ref="D118:D122"/>
    <mergeCell ref="E118:E122"/>
    <mergeCell ref="F118:F122"/>
    <mergeCell ref="G118:G122"/>
    <mergeCell ref="H118:H122"/>
    <mergeCell ref="J118:J122"/>
    <mergeCell ref="L118:L122"/>
    <mergeCell ref="A123:A127"/>
    <mergeCell ref="B123:B127"/>
    <mergeCell ref="C123:C127"/>
    <mergeCell ref="D123:D127"/>
    <mergeCell ref="E123:E127"/>
    <mergeCell ref="F123:F127"/>
    <mergeCell ref="G123:G127"/>
    <mergeCell ref="H123:H127"/>
    <mergeCell ref="J123:J127"/>
    <mergeCell ref="L123:L127"/>
    <mergeCell ref="A128:A132"/>
    <mergeCell ref="B128:B132"/>
    <mergeCell ref="C128:C132"/>
    <mergeCell ref="D128:D132"/>
    <mergeCell ref="E128:E132"/>
    <mergeCell ref="F128:F132"/>
    <mergeCell ref="G128:G132"/>
    <mergeCell ref="H128:H132"/>
    <mergeCell ref="J128:J132"/>
    <mergeCell ref="L128:L132"/>
    <mergeCell ref="A133:A137"/>
    <mergeCell ref="B133:B137"/>
    <mergeCell ref="C133:C137"/>
    <mergeCell ref="D133:D137"/>
    <mergeCell ref="E133:E137"/>
    <mergeCell ref="F133:F137"/>
    <mergeCell ref="G133:G137"/>
    <mergeCell ref="H133:H137"/>
    <mergeCell ref="J133:J137"/>
    <mergeCell ref="L133:L137"/>
    <mergeCell ref="G103:G107"/>
    <mergeCell ref="H103:H107"/>
    <mergeCell ref="J103:J107"/>
    <mergeCell ref="L103:L107"/>
    <mergeCell ref="A108:A112"/>
    <mergeCell ref="B108:B112"/>
    <mergeCell ref="C108:C112"/>
    <mergeCell ref="D108:D112"/>
    <mergeCell ref="E108:E112"/>
    <mergeCell ref="F108:F112"/>
    <mergeCell ref="G98:G102"/>
    <mergeCell ref="H98:H102"/>
    <mergeCell ref="J98:J102"/>
    <mergeCell ref="L98:L102"/>
    <mergeCell ref="A103:A107"/>
    <mergeCell ref="B103:B107"/>
    <mergeCell ref="C103:C107"/>
    <mergeCell ref="D103:D107"/>
    <mergeCell ref="E103:E107"/>
    <mergeCell ref="F103:F107"/>
    <mergeCell ref="G93:G97"/>
    <mergeCell ref="H93:H97"/>
    <mergeCell ref="J93:J97"/>
    <mergeCell ref="L93:L97"/>
    <mergeCell ref="A98:A102"/>
    <mergeCell ref="B98:B102"/>
    <mergeCell ref="C98:C102"/>
    <mergeCell ref="D98:D102"/>
    <mergeCell ref="E98:E102"/>
    <mergeCell ref="F98:F102"/>
    <mergeCell ref="G88:G92"/>
    <mergeCell ref="H88:H92"/>
    <mergeCell ref="J88:J92"/>
    <mergeCell ref="L88:L92"/>
    <mergeCell ref="A93:A97"/>
    <mergeCell ref="B93:B97"/>
    <mergeCell ref="C93:C97"/>
    <mergeCell ref="D93:D97"/>
    <mergeCell ref="E93:E97"/>
    <mergeCell ref="F93:F97"/>
    <mergeCell ref="G83:G87"/>
    <mergeCell ref="H83:H87"/>
    <mergeCell ref="J83:J87"/>
    <mergeCell ref="L83:L87"/>
    <mergeCell ref="A88:A92"/>
    <mergeCell ref="B88:B92"/>
    <mergeCell ref="C88:C92"/>
    <mergeCell ref="D88:D92"/>
    <mergeCell ref="E88:E92"/>
    <mergeCell ref="F88:F92"/>
    <mergeCell ref="G78:G82"/>
    <mergeCell ref="H78:H82"/>
    <mergeCell ref="J78:J82"/>
    <mergeCell ref="L78:L82"/>
    <mergeCell ref="A83:A87"/>
    <mergeCell ref="B83:B87"/>
    <mergeCell ref="C83:C87"/>
    <mergeCell ref="D83:D87"/>
    <mergeCell ref="E83:E87"/>
    <mergeCell ref="F83:F87"/>
    <mergeCell ref="G73:G77"/>
    <mergeCell ref="H73:H77"/>
    <mergeCell ref="J73:J77"/>
    <mergeCell ref="L73:L77"/>
    <mergeCell ref="A78:A82"/>
    <mergeCell ref="B78:B82"/>
    <mergeCell ref="C78:C82"/>
    <mergeCell ref="D78:D82"/>
    <mergeCell ref="E78:E82"/>
    <mergeCell ref="F78:F82"/>
    <mergeCell ref="G68:G72"/>
    <mergeCell ref="H68:H72"/>
    <mergeCell ref="J68:J72"/>
    <mergeCell ref="L68:L72"/>
    <mergeCell ref="A73:A77"/>
    <mergeCell ref="B73:B77"/>
    <mergeCell ref="C73:C77"/>
    <mergeCell ref="D73:D77"/>
    <mergeCell ref="E73:E77"/>
    <mergeCell ref="F73:F77"/>
    <mergeCell ref="G23:G27"/>
    <mergeCell ref="H23:H27"/>
    <mergeCell ref="J23:J27"/>
    <mergeCell ref="L23:L27"/>
    <mergeCell ref="A28:A32"/>
    <mergeCell ref="B28:B32"/>
    <mergeCell ref="C28:C32"/>
    <mergeCell ref="D28:D32"/>
    <mergeCell ref="E28:E32"/>
    <mergeCell ref="F28:F32"/>
    <mergeCell ref="G18:G22"/>
    <mergeCell ref="H18:H22"/>
    <mergeCell ref="J18:J22"/>
    <mergeCell ref="L18:L22"/>
    <mergeCell ref="A23:A27"/>
    <mergeCell ref="B23:B27"/>
    <mergeCell ref="C23:C27"/>
    <mergeCell ref="D23:D27"/>
    <mergeCell ref="E23:E27"/>
    <mergeCell ref="F23:F27"/>
    <mergeCell ref="G63:G67"/>
    <mergeCell ref="H63:H67"/>
    <mergeCell ref="J63:J67"/>
    <mergeCell ref="L63:L67"/>
    <mergeCell ref="A68:A72"/>
    <mergeCell ref="B68:B72"/>
    <mergeCell ref="C68:C72"/>
    <mergeCell ref="D68:D72"/>
    <mergeCell ref="E68:E72"/>
    <mergeCell ref="F68:F72"/>
    <mergeCell ref="G58:G62"/>
    <mergeCell ref="H58:H62"/>
    <mergeCell ref="J58:J62"/>
    <mergeCell ref="L58:L62"/>
    <mergeCell ref="A63:A67"/>
    <mergeCell ref="B63:B67"/>
    <mergeCell ref="C63:C67"/>
    <mergeCell ref="D63:D67"/>
    <mergeCell ref="E63:E67"/>
    <mergeCell ref="F63:F67"/>
    <mergeCell ref="G53:G57"/>
    <mergeCell ref="H53:H57"/>
    <mergeCell ref="J53:J57"/>
    <mergeCell ref="L53:L57"/>
    <mergeCell ref="A58:A62"/>
    <mergeCell ref="B58:B62"/>
    <mergeCell ref="C58:C62"/>
    <mergeCell ref="D58:D62"/>
    <mergeCell ref="E58:E62"/>
    <mergeCell ref="F58:F62"/>
    <mergeCell ref="G48:G52"/>
    <mergeCell ref="H48:H52"/>
    <mergeCell ref="J48:J52"/>
    <mergeCell ref="L48:L52"/>
    <mergeCell ref="A53:A57"/>
    <mergeCell ref="B53:B57"/>
    <mergeCell ref="C53:C57"/>
    <mergeCell ref="D53:D57"/>
    <mergeCell ref="E53:E57"/>
    <mergeCell ref="F53:F57"/>
    <mergeCell ref="G43:G47"/>
    <mergeCell ref="H43:H47"/>
    <mergeCell ref="J43:J47"/>
    <mergeCell ref="L43:L47"/>
    <mergeCell ref="C48:C52"/>
    <mergeCell ref="D48:D52"/>
    <mergeCell ref="E48:E52"/>
    <mergeCell ref="F48:F52"/>
    <mergeCell ref="G38:G42"/>
    <mergeCell ref="H38:H42"/>
    <mergeCell ref="J38:J42"/>
    <mergeCell ref="L38:L42"/>
    <mergeCell ref="A43:A47"/>
    <mergeCell ref="B43:B47"/>
    <mergeCell ref="C43:C47"/>
    <mergeCell ref="D43:D47"/>
    <mergeCell ref="E43:E47"/>
    <mergeCell ref="F43:F47"/>
    <mergeCell ref="G33:G37"/>
    <mergeCell ref="H33:H37"/>
    <mergeCell ref="J33:J37"/>
    <mergeCell ref="L33:L37"/>
    <mergeCell ref="A38:A42"/>
    <mergeCell ref="B38:B42"/>
    <mergeCell ref="C38:C42"/>
    <mergeCell ref="D38:D42"/>
    <mergeCell ref="E38:E42"/>
    <mergeCell ref="F38:F42"/>
    <mergeCell ref="G28:G32"/>
    <mergeCell ref="H28:H32"/>
    <mergeCell ref="J28:J32"/>
    <mergeCell ref="L28:L32"/>
    <mergeCell ref="A33:A37"/>
    <mergeCell ref="B33:B37"/>
    <mergeCell ref="C33:C37"/>
    <mergeCell ref="D33:D37"/>
    <mergeCell ref="E33:E37"/>
    <mergeCell ref="F33:F37"/>
    <mergeCell ref="A48:A52"/>
    <mergeCell ref="B48:B52"/>
    <mergeCell ref="A1:H1"/>
    <mergeCell ref="J1:P1"/>
    <mergeCell ref="A2:H2"/>
    <mergeCell ref="A3:H3"/>
    <mergeCell ref="A5:A6"/>
    <mergeCell ref="B5:B6"/>
    <mergeCell ref="C5:C6"/>
    <mergeCell ref="D5:D6"/>
    <mergeCell ref="E5:E6"/>
    <mergeCell ref="F5:F6"/>
    <mergeCell ref="G13:G17"/>
    <mergeCell ref="H13:H17"/>
    <mergeCell ref="J13:J17"/>
    <mergeCell ref="L13:L17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G8:G12"/>
    <mergeCell ref="H8:H12"/>
    <mergeCell ref="J8:J12"/>
    <mergeCell ref="L8:L12"/>
    <mergeCell ref="M8:O8"/>
    <mergeCell ref="M9:O9"/>
    <mergeCell ref="M10:O10"/>
    <mergeCell ref="A8:A12"/>
    <mergeCell ref="B8:B12"/>
    <mergeCell ref="C8:C12"/>
    <mergeCell ref="D8:D12"/>
    <mergeCell ref="E8:E12"/>
    <mergeCell ref="F8:F12"/>
    <mergeCell ref="G5:G6"/>
    <mergeCell ref="H5:H6"/>
    <mergeCell ref="J5:J6"/>
    <mergeCell ref="L5:L6"/>
    <mergeCell ref="M6:O6"/>
    <mergeCell ref="M7:O7"/>
    <mergeCell ref="I5:I6"/>
    <mergeCell ref="S5:S6"/>
    <mergeCell ref="S8:S12"/>
    <mergeCell ref="S13:S17"/>
    <mergeCell ref="S18:S22"/>
    <mergeCell ref="S23:S27"/>
    <mergeCell ref="S28:S32"/>
    <mergeCell ref="S33:S37"/>
    <mergeCell ref="S38:S42"/>
    <mergeCell ref="S43:S47"/>
    <mergeCell ref="S48:S52"/>
    <mergeCell ref="S53:S57"/>
    <mergeCell ref="S58:S62"/>
    <mergeCell ref="S63:S67"/>
    <mergeCell ref="S68:S72"/>
    <mergeCell ref="S73:S77"/>
    <mergeCell ref="S78:S82"/>
    <mergeCell ref="S83:S87"/>
    <mergeCell ref="S88:S92"/>
    <mergeCell ref="S93:S97"/>
    <mergeCell ref="S98:S102"/>
    <mergeCell ref="S103:S107"/>
    <mergeCell ref="S108:S112"/>
    <mergeCell ref="S113:S117"/>
    <mergeCell ref="S118:S122"/>
    <mergeCell ref="S123:S127"/>
    <mergeCell ref="S128:S132"/>
    <mergeCell ref="S133:S137"/>
    <mergeCell ref="S138:S142"/>
    <mergeCell ref="S143:S147"/>
    <mergeCell ref="S148:S152"/>
    <mergeCell ref="S153:S157"/>
    <mergeCell ref="S158:S162"/>
    <mergeCell ref="S163:S167"/>
    <mergeCell ref="S203:S207"/>
    <mergeCell ref="S208:S212"/>
    <mergeCell ref="S213:S217"/>
    <mergeCell ref="S218:S222"/>
    <mergeCell ref="S223:S227"/>
    <mergeCell ref="S228:S232"/>
    <mergeCell ref="S233:S237"/>
    <mergeCell ref="S238:S242"/>
    <mergeCell ref="S243:S247"/>
    <mergeCell ref="S248:S252"/>
    <mergeCell ref="S253:S257"/>
    <mergeCell ref="S258:S262"/>
    <mergeCell ref="S263:S267"/>
    <mergeCell ref="S268:S272"/>
    <mergeCell ref="S273:S277"/>
    <mergeCell ref="S278:S282"/>
    <mergeCell ref="S283:S287"/>
    <mergeCell ref="S288:S292"/>
    <mergeCell ref="S293:S297"/>
    <mergeCell ref="S298:S302"/>
    <mergeCell ref="S303:S307"/>
    <mergeCell ref="S308:S312"/>
    <mergeCell ref="S313:S317"/>
    <mergeCell ref="S318:S322"/>
    <mergeCell ref="S323:S327"/>
    <mergeCell ref="S328:S332"/>
    <mergeCell ref="S333:S337"/>
    <mergeCell ref="S338:S342"/>
    <mergeCell ref="S343:S347"/>
    <mergeCell ref="S348:S352"/>
    <mergeCell ref="S168:S172"/>
    <mergeCell ref="S173:S177"/>
    <mergeCell ref="S178:S182"/>
    <mergeCell ref="S183:S187"/>
    <mergeCell ref="S188:S192"/>
    <mergeCell ref="S193:S197"/>
    <mergeCell ref="S198:S202"/>
    <mergeCell ref="S353:S357"/>
    <mergeCell ref="S358:S362"/>
    <mergeCell ref="S363:S367"/>
    <mergeCell ref="S368:S372"/>
    <mergeCell ref="S373:S377"/>
    <mergeCell ref="S378:S382"/>
    <mergeCell ref="S383:S387"/>
    <mergeCell ref="S388:S392"/>
    <mergeCell ref="S393:S397"/>
    <mergeCell ref="S398:S402"/>
    <mergeCell ref="S403:S407"/>
    <mergeCell ref="S408:S412"/>
    <mergeCell ref="S413:S417"/>
    <mergeCell ref="S418:S422"/>
    <mergeCell ref="S423:S427"/>
    <mergeCell ref="S428:S432"/>
    <mergeCell ref="S433:S437"/>
    <mergeCell ref="S438:S442"/>
    <mergeCell ref="S443:S447"/>
    <mergeCell ref="S448:S452"/>
    <mergeCell ref="S453:S457"/>
    <mergeCell ref="S458:S462"/>
    <mergeCell ref="S463:S467"/>
    <mergeCell ref="S468:S472"/>
    <mergeCell ref="S473:S477"/>
    <mergeCell ref="S478:S482"/>
    <mergeCell ref="S483:S487"/>
    <mergeCell ref="S488:S492"/>
    <mergeCell ref="S493:S497"/>
    <mergeCell ref="S498:S502"/>
    <mergeCell ref="S503:S507"/>
    <mergeCell ref="S508:S512"/>
    <mergeCell ref="S513:S517"/>
    <mergeCell ref="S518:S522"/>
    <mergeCell ref="S523:S527"/>
    <mergeCell ref="S528:S532"/>
    <mergeCell ref="S533:S537"/>
    <mergeCell ref="S538:S542"/>
    <mergeCell ref="S543:S547"/>
    <mergeCell ref="S548:S552"/>
    <mergeCell ref="S553:S557"/>
    <mergeCell ref="S558:S562"/>
    <mergeCell ref="S563:S567"/>
    <mergeCell ref="S568:S572"/>
    <mergeCell ref="S573:S577"/>
    <mergeCell ref="S578:S582"/>
    <mergeCell ref="S583:S587"/>
    <mergeCell ref="S588:S592"/>
    <mergeCell ref="S593:S597"/>
    <mergeCell ref="S598:S602"/>
    <mergeCell ref="S603:S607"/>
    <mergeCell ref="S608:S612"/>
    <mergeCell ref="S613:S617"/>
    <mergeCell ref="S618:S622"/>
    <mergeCell ref="S623:S627"/>
    <mergeCell ref="S628:S632"/>
    <mergeCell ref="S633:S637"/>
    <mergeCell ref="S638:S642"/>
    <mergeCell ref="S643:S647"/>
    <mergeCell ref="S648:S652"/>
    <mergeCell ref="S653:S657"/>
    <mergeCell ref="S658:S662"/>
    <mergeCell ref="S663:S667"/>
    <mergeCell ref="S668:S672"/>
    <mergeCell ref="S673:S677"/>
    <mergeCell ref="S678:S682"/>
    <mergeCell ref="S683:S687"/>
    <mergeCell ref="S688:S692"/>
    <mergeCell ref="S693:S697"/>
    <mergeCell ref="S698:S702"/>
    <mergeCell ref="S703:S707"/>
    <mergeCell ref="S708:S712"/>
    <mergeCell ref="S713:S717"/>
    <mergeCell ref="S718:S722"/>
    <mergeCell ref="S723:S727"/>
    <mergeCell ref="S728:S732"/>
    <mergeCell ref="S733:S737"/>
    <mergeCell ref="S738:S742"/>
    <mergeCell ref="S743:S747"/>
    <mergeCell ref="S748:S752"/>
    <mergeCell ref="S753:S757"/>
    <mergeCell ref="S758:S762"/>
    <mergeCell ref="S763:S767"/>
    <mergeCell ref="S768:S772"/>
    <mergeCell ref="S773:S777"/>
    <mergeCell ref="S778:S782"/>
    <mergeCell ref="S783:S787"/>
    <mergeCell ref="S788:S792"/>
    <mergeCell ref="S793:S797"/>
    <mergeCell ref="S798:S802"/>
    <mergeCell ref="S803:S807"/>
    <mergeCell ref="S808:S812"/>
    <mergeCell ref="S813:S817"/>
    <mergeCell ref="S818:S822"/>
    <mergeCell ref="S823:S827"/>
    <mergeCell ref="S828:S832"/>
    <mergeCell ref="S833:S837"/>
    <mergeCell ref="S838:S842"/>
    <mergeCell ref="S843:S847"/>
    <mergeCell ref="S848:S852"/>
    <mergeCell ref="S853:S857"/>
    <mergeCell ref="S858:S862"/>
    <mergeCell ref="S863:S867"/>
    <mergeCell ref="S868:S872"/>
    <mergeCell ref="S873:S877"/>
    <mergeCell ref="S878:S882"/>
    <mergeCell ref="S883:S887"/>
    <mergeCell ref="S888:S892"/>
    <mergeCell ref="S893:S897"/>
    <mergeCell ref="S898:S902"/>
    <mergeCell ref="S903:S907"/>
    <mergeCell ref="S908:S912"/>
    <mergeCell ref="S913:S917"/>
    <mergeCell ref="S918:S922"/>
    <mergeCell ref="S923:S927"/>
    <mergeCell ref="S928:S932"/>
    <mergeCell ref="S933:S937"/>
    <mergeCell ref="S938:S942"/>
    <mergeCell ref="S943:S947"/>
    <mergeCell ref="S948:S952"/>
    <mergeCell ref="S953:S957"/>
    <mergeCell ref="S958:S962"/>
    <mergeCell ref="S963:S967"/>
    <mergeCell ref="S968:S972"/>
    <mergeCell ref="S973:S977"/>
    <mergeCell ref="S978:S982"/>
    <mergeCell ref="S983:S987"/>
    <mergeCell ref="S988:S992"/>
    <mergeCell ref="S993:S997"/>
    <mergeCell ref="S998:S1002"/>
    <mergeCell ref="S1003:S1007"/>
    <mergeCell ref="S1008:S1012"/>
    <mergeCell ref="S1013:S1017"/>
    <mergeCell ref="S1018:S1022"/>
    <mergeCell ref="S1023:S1027"/>
    <mergeCell ref="S1028:S1032"/>
    <mergeCell ref="S1033:S1037"/>
    <mergeCell ref="S1038:S1042"/>
    <mergeCell ref="S1043:S1047"/>
    <mergeCell ref="S1048:S1052"/>
    <mergeCell ref="S1053:S1057"/>
    <mergeCell ref="S1058:S1062"/>
    <mergeCell ref="S1063:S1067"/>
    <mergeCell ref="S1068:S1072"/>
    <mergeCell ref="S1073:S1077"/>
    <mergeCell ref="S1078:S1082"/>
    <mergeCell ref="S1083:S1087"/>
    <mergeCell ref="S1088:S1092"/>
    <mergeCell ref="S1093:S1097"/>
    <mergeCell ref="S1098:S1102"/>
    <mergeCell ref="S1103:S1107"/>
    <mergeCell ref="S1108:S1112"/>
    <mergeCell ref="S1113:S1117"/>
    <mergeCell ref="S1118:S1122"/>
    <mergeCell ref="S1123:S1127"/>
    <mergeCell ref="S1128:S1132"/>
    <mergeCell ref="S1133:S1137"/>
    <mergeCell ref="S1138:S1142"/>
    <mergeCell ref="S1143:S1147"/>
    <mergeCell ref="S1148:S1152"/>
    <mergeCell ref="S1153:S1157"/>
    <mergeCell ref="S1158:S1162"/>
    <mergeCell ref="S1163:S1167"/>
    <mergeCell ref="S1168:S1172"/>
    <mergeCell ref="S1173:S1177"/>
    <mergeCell ref="S1178:S1182"/>
    <mergeCell ref="S1183:S1187"/>
    <mergeCell ref="S1188:S1192"/>
    <mergeCell ref="S1193:S1197"/>
    <mergeCell ref="S1198:S1202"/>
    <mergeCell ref="S1203:S1207"/>
    <mergeCell ref="S1208:S1212"/>
    <mergeCell ref="S1213:S1217"/>
    <mergeCell ref="S1218:S1222"/>
    <mergeCell ref="S1223:S1227"/>
    <mergeCell ref="S1228:S1232"/>
    <mergeCell ref="S1233:S1237"/>
    <mergeCell ref="S1238:S1242"/>
    <mergeCell ref="S1243:S1247"/>
    <mergeCell ref="S1248:S1252"/>
    <mergeCell ref="S1253:S1257"/>
    <mergeCell ref="S1258:S1262"/>
    <mergeCell ref="S1263:S1267"/>
    <mergeCell ref="S1268:S1272"/>
    <mergeCell ref="S1273:S1277"/>
    <mergeCell ref="S1278:S1282"/>
    <mergeCell ref="S1283:S1287"/>
    <mergeCell ref="S1288:S1292"/>
    <mergeCell ref="S1293:S1297"/>
    <mergeCell ref="S1298:S1302"/>
    <mergeCell ref="S1303:S1307"/>
    <mergeCell ref="S1308:S1312"/>
    <mergeCell ref="S1313:S1317"/>
    <mergeCell ref="S1318:S1322"/>
    <mergeCell ref="S1323:S1327"/>
    <mergeCell ref="S1328:S1332"/>
    <mergeCell ref="S1333:S1337"/>
    <mergeCell ref="S1338:S1342"/>
    <mergeCell ref="S1343:S1347"/>
    <mergeCell ref="S1348:S1352"/>
    <mergeCell ref="S1353:S1357"/>
    <mergeCell ref="S1358:S1362"/>
    <mergeCell ref="S1363:S1367"/>
    <mergeCell ref="S1368:S1372"/>
    <mergeCell ref="S1373:S1377"/>
    <mergeCell ref="S1378:S1382"/>
    <mergeCell ref="S1383:S1387"/>
    <mergeCell ref="S1388:S1392"/>
    <mergeCell ref="S1393:S1397"/>
    <mergeCell ref="S1398:S1402"/>
    <mergeCell ref="S1403:S1407"/>
    <mergeCell ref="S1408:S1412"/>
    <mergeCell ref="S1413:S1417"/>
    <mergeCell ref="S1418:S1422"/>
    <mergeCell ref="S1423:S1427"/>
    <mergeCell ref="S1428:S1432"/>
    <mergeCell ref="S1433:S1437"/>
    <mergeCell ref="S1438:S1442"/>
    <mergeCell ref="S1443:S1447"/>
    <mergeCell ref="S1448:S1452"/>
    <mergeCell ref="S1453:S1457"/>
    <mergeCell ref="S1458:S1462"/>
    <mergeCell ref="S1463:S1467"/>
    <mergeCell ref="S1468:S1472"/>
    <mergeCell ref="S1473:S1477"/>
    <mergeCell ref="S1478:S1482"/>
    <mergeCell ref="S1483:S1487"/>
    <mergeCell ref="S1488:S1492"/>
    <mergeCell ref="S1493:S1497"/>
    <mergeCell ref="S1498:S1502"/>
    <mergeCell ref="S1503:S1507"/>
    <mergeCell ref="S1508:S1512"/>
    <mergeCell ref="S1513:S1517"/>
    <mergeCell ref="S1518:S1522"/>
    <mergeCell ref="S1523:S1527"/>
    <mergeCell ref="S1528:S1532"/>
    <mergeCell ref="S1533:S1537"/>
    <mergeCell ref="S1538:S1542"/>
    <mergeCell ref="S1543:S1547"/>
    <mergeCell ref="S1548:S1552"/>
    <mergeCell ref="S1553:S1557"/>
    <mergeCell ref="S1558:S1562"/>
    <mergeCell ref="S1563:S1567"/>
    <mergeCell ref="S1568:S1572"/>
    <mergeCell ref="S1573:S1577"/>
    <mergeCell ref="S1578:S1582"/>
    <mergeCell ref="S1583:S1587"/>
    <mergeCell ref="S1588:S1592"/>
    <mergeCell ref="S1593:S1597"/>
    <mergeCell ref="S1598:S1602"/>
    <mergeCell ref="S1603:S1607"/>
    <mergeCell ref="S1608:S1612"/>
    <mergeCell ref="S1613:S1617"/>
    <mergeCell ref="S1618:S1622"/>
    <mergeCell ref="S1623:S1627"/>
    <mergeCell ref="S1628:S1632"/>
    <mergeCell ref="S1633:S1637"/>
    <mergeCell ref="S1638:S1642"/>
    <mergeCell ref="S1643:S1647"/>
    <mergeCell ref="S1648:S1652"/>
    <mergeCell ref="S1653:S1657"/>
    <mergeCell ref="S1658:S1662"/>
    <mergeCell ref="S1663:S1667"/>
    <mergeCell ref="S1668:S1672"/>
    <mergeCell ref="S1673:S1677"/>
    <mergeCell ref="S1678:S1682"/>
    <mergeCell ref="S1683:S1687"/>
    <mergeCell ref="S1688:S1692"/>
    <mergeCell ref="S1693:S1697"/>
    <mergeCell ref="S1698:S1702"/>
    <mergeCell ref="S1703:S1707"/>
    <mergeCell ref="S1708:S1712"/>
    <mergeCell ref="S1713:S1717"/>
    <mergeCell ref="S1718:S1722"/>
    <mergeCell ref="S1723:S1727"/>
    <mergeCell ref="S1728:S1732"/>
    <mergeCell ref="S1733:S1737"/>
    <mergeCell ref="S1738:S1742"/>
    <mergeCell ref="S1743:S1747"/>
    <mergeCell ref="S1748:S1752"/>
    <mergeCell ref="S1753:S1757"/>
    <mergeCell ref="S1758:S1762"/>
    <mergeCell ref="S1763:S1767"/>
    <mergeCell ref="S1768:S1772"/>
    <mergeCell ref="S1773:S1777"/>
    <mergeCell ref="S1778:S1782"/>
    <mergeCell ref="S1783:S1787"/>
    <mergeCell ref="S1788:S1792"/>
    <mergeCell ref="S1793:S1797"/>
    <mergeCell ref="S1798:S1802"/>
    <mergeCell ref="S1803:S1807"/>
    <mergeCell ref="S1808:S1812"/>
    <mergeCell ref="S1813:S1817"/>
    <mergeCell ref="S1818:S1822"/>
    <mergeCell ref="S1823:S1827"/>
    <mergeCell ref="S1828:S1832"/>
    <mergeCell ref="S1833:S1837"/>
    <mergeCell ref="S1838:S1842"/>
    <mergeCell ref="S1843:S1847"/>
    <mergeCell ref="S1848:S1852"/>
    <mergeCell ref="S1853:S1857"/>
    <mergeCell ref="S1858:S1862"/>
    <mergeCell ref="S1863:S1867"/>
    <mergeCell ref="S1868:S1872"/>
    <mergeCell ref="S1873:S1877"/>
    <mergeCell ref="S1878:S1882"/>
    <mergeCell ref="S1883:S1887"/>
    <mergeCell ref="S1888:S1892"/>
    <mergeCell ref="S1893:S1897"/>
    <mergeCell ref="S1898:S1902"/>
    <mergeCell ref="S1903:S1907"/>
    <mergeCell ref="S1908:S1912"/>
    <mergeCell ref="S1913:S1917"/>
    <mergeCell ref="S1918:S1922"/>
    <mergeCell ref="S1923:S1927"/>
    <mergeCell ref="S1928:S1932"/>
    <mergeCell ref="S1933:S1937"/>
    <mergeCell ref="S1938:S1942"/>
    <mergeCell ref="S1943:S1947"/>
    <mergeCell ref="S1948:S1952"/>
    <mergeCell ref="S1953:S1957"/>
    <mergeCell ref="S1958:S1962"/>
    <mergeCell ref="S1963:S1967"/>
    <mergeCell ref="S1968:S1972"/>
    <mergeCell ref="S1973:S1977"/>
    <mergeCell ref="S1978:S1982"/>
    <mergeCell ref="S1983:S1987"/>
    <mergeCell ref="S1988:S1992"/>
    <mergeCell ref="S1993:S1997"/>
    <mergeCell ref="S1998:S2002"/>
    <mergeCell ref="S2003:S2007"/>
    <mergeCell ref="S2008:S2012"/>
    <mergeCell ref="S2013:S2017"/>
    <mergeCell ref="S2018:S2022"/>
    <mergeCell ref="S2023:S2027"/>
    <mergeCell ref="S2028:S2032"/>
    <mergeCell ref="S2033:S2037"/>
    <mergeCell ref="S2038:S2042"/>
    <mergeCell ref="S2043:S2047"/>
    <mergeCell ref="S2048:S2052"/>
    <mergeCell ref="S2053:S2057"/>
    <mergeCell ref="S2058:S2062"/>
    <mergeCell ref="S2063:S2067"/>
    <mergeCell ref="S2068:S2072"/>
    <mergeCell ref="S2073:S2077"/>
    <mergeCell ref="S2078:S2082"/>
    <mergeCell ref="S2083:S2087"/>
    <mergeCell ref="S2088:S2092"/>
    <mergeCell ref="S2093:S2097"/>
    <mergeCell ref="S2098:S2102"/>
    <mergeCell ref="S2103:S2107"/>
    <mergeCell ref="S2108:S2112"/>
    <mergeCell ref="S2113:S2117"/>
    <mergeCell ref="S2118:S2122"/>
    <mergeCell ref="S2123:S2127"/>
    <mergeCell ref="S2128:S2132"/>
    <mergeCell ref="S2133:S2137"/>
    <mergeCell ref="S2138:S2142"/>
    <mergeCell ref="S2143:S2147"/>
    <mergeCell ref="S2148:S2152"/>
    <mergeCell ref="S2153:S2157"/>
    <mergeCell ref="S2158:S2162"/>
    <mergeCell ref="S2163:S2167"/>
    <mergeCell ref="S2168:S2172"/>
    <mergeCell ref="S2173:S2177"/>
    <mergeCell ref="S2178:S2182"/>
    <mergeCell ref="S2183:S2187"/>
    <mergeCell ref="S2188:S2192"/>
    <mergeCell ref="S2193:S2197"/>
    <mergeCell ref="S2198:S2202"/>
    <mergeCell ref="S2203:S2207"/>
    <mergeCell ref="S2208:S2212"/>
    <mergeCell ref="S2213:S2217"/>
    <mergeCell ref="S2218:S2222"/>
    <mergeCell ref="S2223:S2227"/>
    <mergeCell ref="S2228:S2232"/>
    <mergeCell ref="S2233:S2237"/>
    <mergeCell ref="S2238:S2242"/>
    <mergeCell ref="S2243:S2247"/>
    <mergeCell ref="S2248:S2252"/>
    <mergeCell ref="S2253:S2257"/>
    <mergeCell ref="S2258:S2262"/>
    <mergeCell ref="S2263:S2267"/>
    <mergeCell ref="S2268:S2272"/>
    <mergeCell ref="S2273:S2277"/>
    <mergeCell ref="S2278:S2282"/>
    <mergeCell ref="S2283:S2287"/>
    <mergeCell ref="S2288:S2292"/>
    <mergeCell ref="S2293:S2297"/>
    <mergeCell ref="S2298:S2302"/>
    <mergeCell ref="S2303:S2307"/>
    <mergeCell ref="S2308:S2312"/>
    <mergeCell ref="S2313:S2317"/>
    <mergeCell ref="S2318:S2322"/>
    <mergeCell ref="S2323:S2327"/>
    <mergeCell ref="S2328:S2332"/>
    <mergeCell ref="S2333:S2337"/>
    <mergeCell ref="S2338:S2342"/>
    <mergeCell ref="S2343:S2347"/>
    <mergeCell ref="S2348:S2352"/>
    <mergeCell ref="S2353:S2357"/>
    <mergeCell ref="S2358:S2362"/>
    <mergeCell ref="S2363:S2367"/>
    <mergeCell ref="S2368:S2372"/>
    <mergeCell ref="S2373:S2377"/>
    <mergeCell ref="S2378:S2382"/>
    <mergeCell ref="S2383:S2387"/>
    <mergeCell ref="S2388:S2392"/>
    <mergeCell ref="S2393:S2397"/>
    <mergeCell ref="S2398:S2402"/>
    <mergeCell ref="S2403:S2407"/>
    <mergeCell ref="S2408:S2412"/>
    <mergeCell ref="S2413:S2417"/>
    <mergeCell ref="S2418:S2422"/>
    <mergeCell ref="S2423:S2427"/>
    <mergeCell ref="S2428:S2432"/>
    <mergeCell ref="S2433:S2437"/>
    <mergeCell ref="S2438:S2442"/>
    <mergeCell ref="S2443:S2447"/>
    <mergeCell ref="S2448:S2452"/>
    <mergeCell ref="S2453:S2457"/>
    <mergeCell ref="S2458:S2462"/>
    <mergeCell ref="S2463:S2467"/>
    <mergeCell ref="S2468:S2472"/>
    <mergeCell ref="S2473:S2477"/>
    <mergeCell ref="S2478:S2482"/>
    <mergeCell ref="S2483:S2487"/>
    <mergeCell ref="S2488:S2492"/>
    <mergeCell ref="S2493:S2497"/>
    <mergeCell ref="S2498:S2502"/>
    <mergeCell ref="S2503:S2507"/>
    <mergeCell ref="S2508:S2512"/>
    <mergeCell ref="S2513:S2517"/>
    <mergeCell ref="S2518:S2522"/>
    <mergeCell ref="S2523:S2527"/>
    <mergeCell ref="S2528:S2532"/>
    <mergeCell ref="S2533:S2537"/>
    <mergeCell ref="S2538:S2542"/>
    <mergeCell ref="S2543:S2547"/>
    <mergeCell ref="S2548:S2552"/>
    <mergeCell ref="S2553:S2557"/>
    <mergeCell ref="S2558:S2562"/>
    <mergeCell ref="S2563:S2567"/>
    <mergeCell ref="S2568:S2572"/>
    <mergeCell ref="S2573:S2577"/>
    <mergeCell ref="S2578:S2582"/>
    <mergeCell ref="S2583:S2587"/>
    <mergeCell ref="S2588:S2592"/>
    <mergeCell ref="S2593:S2597"/>
    <mergeCell ref="S2598:S2602"/>
    <mergeCell ref="S2603:S2607"/>
    <mergeCell ref="S2608:S2612"/>
    <mergeCell ref="S2613:S2617"/>
    <mergeCell ref="S2618:S2622"/>
    <mergeCell ref="S2623:S2627"/>
    <mergeCell ref="S2628:S2632"/>
    <mergeCell ref="S2633:S2637"/>
    <mergeCell ref="S2638:S2642"/>
    <mergeCell ref="S2643:S2647"/>
    <mergeCell ref="S2648:S2652"/>
    <mergeCell ref="S2653:S2657"/>
    <mergeCell ref="S2658:S2662"/>
    <mergeCell ref="S2663:S2667"/>
    <mergeCell ref="S2668:S2672"/>
    <mergeCell ref="S2673:S2677"/>
    <mergeCell ref="S2678:S2682"/>
    <mergeCell ref="S2683:S2687"/>
    <mergeCell ref="S2688:S2692"/>
    <mergeCell ref="S2693:S2697"/>
    <mergeCell ref="S2698:S2702"/>
    <mergeCell ref="S2703:S2707"/>
    <mergeCell ref="S2708:S2712"/>
    <mergeCell ref="S2713:S2717"/>
    <mergeCell ref="S2718:S2722"/>
    <mergeCell ref="S2723:S2727"/>
    <mergeCell ref="S2728:S2732"/>
    <mergeCell ref="S2733:S2737"/>
    <mergeCell ref="S2738:S2742"/>
    <mergeCell ref="S2743:S2747"/>
    <mergeCell ref="S2748:S2752"/>
    <mergeCell ref="S2753:S2757"/>
    <mergeCell ref="S2758:S2762"/>
    <mergeCell ref="S2763:S2767"/>
    <mergeCell ref="S2768:S2772"/>
    <mergeCell ref="S2773:S2777"/>
    <mergeCell ref="S2778:S2782"/>
    <mergeCell ref="S2783:S2787"/>
    <mergeCell ref="S2788:S2792"/>
    <mergeCell ref="S2793:S2797"/>
    <mergeCell ref="S2798:S2802"/>
    <mergeCell ref="S2803:S2807"/>
    <mergeCell ref="S2808:S2812"/>
    <mergeCell ref="S2813:S2817"/>
    <mergeCell ref="S2818:S2822"/>
    <mergeCell ref="S2823:S2827"/>
    <mergeCell ref="S2828:S2832"/>
    <mergeCell ref="S2833:S2837"/>
    <mergeCell ref="S2838:S2842"/>
    <mergeCell ref="S2843:S2847"/>
    <mergeCell ref="S2848:S2852"/>
    <mergeCell ref="S2853:S2857"/>
    <mergeCell ref="S2858:S2862"/>
    <mergeCell ref="S2863:S2867"/>
    <mergeCell ref="S2868:S2872"/>
    <mergeCell ref="S2873:S2877"/>
    <mergeCell ref="S2878:S2882"/>
    <mergeCell ref="S2883:S2887"/>
    <mergeCell ref="S2888:S2892"/>
    <mergeCell ref="S2893:S2897"/>
    <mergeCell ref="S2898:S2902"/>
    <mergeCell ref="S2903:S2907"/>
    <mergeCell ref="S2908:S2912"/>
    <mergeCell ref="S2913:S2917"/>
    <mergeCell ref="S2918:S2922"/>
    <mergeCell ref="S2923:S2927"/>
    <mergeCell ref="S2928:S2932"/>
    <mergeCell ref="S2933:S2937"/>
    <mergeCell ref="S2938:S2942"/>
    <mergeCell ref="S2943:S2947"/>
    <mergeCell ref="S2948:S2952"/>
    <mergeCell ref="S2953:S2957"/>
    <mergeCell ref="S2958:S2962"/>
    <mergeCell ref="S2963:S2967"/>
    <mergeCell ref="S2968:S2972"/>
    <mergeCell ref="S2973:S2977"/>
    <mergeCell ref="S2978:S2982"/>
    <mergeCell ref="S2983:S2987"/>
    <mergeCell ref="S2988:S2992"/>
    <mergeCell ref="S2993:S2997"/>
    <mergeCell ref="S2998:S3002"/>
    <mergeCell ref="S3003:S3007"/>
    <mergeCell ref="S3008:S3012"/>
    <mergeCell ref="S3013:S3017"/>
    <mergeCell ref="S3018:S3022"/>
    <mergeCell ref="S3023:S3027"/>
    <mergeCell ref="S3028:S3032"/>
    <mergeCell ref="S3033:S3037"/>
    <mergeCell ref="S3038:S3042"/>
    <mergeCell ref="S3043:S3047"/>
    <mergeCell ref="S3048:S3052"/>
    <mergeCell ref="S3053:S3057"/>
    <mergeCell ref="S3058:S3062"/>
    <mergeCell ref="S3063:S3067"/>
    <mergeCell ref="S3068:S3072"/>
    <mergeCell ref="S3073:S3077"/>
    <mergeCell ref="S3078:S3082"/>
    <mergeCell ref="S3083:S3087"/>
    <mergeCell ref="S3088:S3092"/>
    <mergeCell ref="S3093:S3097"/>
    <mergeCell ref="S3098:S3102"/>
    <mergeCell ref="S3103:S3107"/>
    <mergeCell ref="S3108:S3112"/>
    <mergeCell ref="S3113:S3117"/>
    <mergeCell ref="S3118:S3122"/>
    <mergeCell ref="S3123:S3127"/>
    <mergeCell ref="S3128:S3132"/>
    <mergeCell ref="S3133:S3137"/>
    <mergeCell ref="S3138:S3142"/>
    <mergeCell ref="S3143:S3147"/>
    <mergeCell ref="S3148:S3152"/>
    <mergeCell ref="S3153:S3157"/>
    <mergeCell ref="S3158:S3162"/>
    <mergeCell ref="S3163:S3167"/>
    <mergeCell ref="S3168:S3172"/>
    <mergeCell ref="S3173:S3177"/>
    <mergeCell ref="S3178:S3182"/>
    <mergeCell ref="S3183:S3187"/>
    <mergeCell ref="S3188:S3192"/>
    <mergeCell ref="S3193:S3197"/>
    <mergeCell ref="S3198:S3202"/>
    <mergeCell ref="S3203:S3207"/>
    <mergeCell ref="S3208:S3212"/>
    <mergeCell ref="S3213:S3217"/>
    <mergeCell ref="S3218:S3222"/>
    <mergeCell ref="S3223:S3227"/>
    <mergeCell ref="S3228:S3232"/>
    <mergeCell ref="S3233:S3237"/>
    <mergeCell ref="S3238:S3242"/>
    <mergeCell ref="S3243:S3247"/>
    <mergeCell ref="S3248:S3252"/>
    <mergeCell ref="S3253:S3257"/>
    <mergeCell ref="S3258:S3262"/>
    <mergeCell ref="S3263:S3267"/>
    <mergeCell ref="S3268:S3272"/>
    <mergeCell ref="S3273:S3277"/>
    <mergeCell ref="S3278:S3282"/>
    <mergeCell ref="S3283:S3287"/>
    <mergeCell ref="S3288:S3292"/>
    <mergeCell ref="S3293:S3297"/>
    <mergeCell ref="S3298:S3302"/>
    <mergeCell ref="S3303:S3307"/>
    <mergeCell ref="S3308:S3312"/>
    <mergeCell ref="S3313:S3317"/>
    <mergeCell ref="S3318:S3322"/>
    <mergeCell ref="S3323:S3327"/>
    <mergeCell ref="S3328:S3332"/>
    <mergeCell ref="S3333:S3337"/>
    <mergeCell ref="S3338:S3342"/>
    <mergeCell ref="S3343:S3347"/>
    <mergeCell ref="S3348:S3352"/>
    <mergeCell ref="S3353:S3357"/>
    <mergeCell ref="S3358:S3362"/>
    <mergeCell ref="S3363:S3367"/>
    <mergeCell ref="S3368:S3372"/>
    <mergeCell ref="S3373:S3377"/>
    <mergeCell ref="S3378:S3382"/>
    <mergeCell ref="S3383:S3387"/>
    <mergeCell ref="S3388:S3392"/>
    <mergeCell ref="S3393:S3397"/>
    <mergeCell ref="S3398:S3402"/>
    <mergeCell ref="S3403:S3407"/>
    <mergeCell ref="S3408:S3412"/>
    <mergeCell ref="S3413:S3417"/>
    <mergeCell ref="S3418:S3422"/>
    <mergeCell ref="S3423:S3427"/>
    <mergeCell ref="S3428:S3432"/>
    <mergeCell ref="S3433:S3437"/>
    <mergeCell ref="S3438:S3442"/>
    <mergeCell ref="S3443:S3447"/>
    <mergeCell ref="S3448:S3452"/>
    <mergeCell ref="S3453:S3457"/>
    <mergeCell ref="S3458:S3462"/>
    <mergeCell ref="S3463:S3467"/>
    <mergeCell ref="S3468:S3472"/>
    <mergeCell ref="S3473:S3477"/>
    <mergeCell ref="S3478:S3482"/>
    <mergeCell ref="S3483:S3487"/>
    <mergeCell ref="S3488:S3492"/>
    <mergeCell ref="S3493:S3497"/>
    <mergeCell ref="S3498:S3502"/>
    <mergeCell ref="S3503:S3507"/>
    <mergeCell ref="S3508:S3512"/>
    <mergeCell ref="S3513:S3517"/>
    <mergeCell ref="S3518:S3522"/>
    <mergeCell ref="S3523:S3527"/>
    <mergeCell ref="S3528:S3532"/>
    <mergeCell ref="S3533:S3537"/>
    <mergeCell ref="S3538:S3542"/>
    <mergeCell ref="S3543:S3547"/>
    <mergeCell ref="S3548:S3552"/>
    <mergeCell ref="S3553:S3557"/>
    <mergeCell ref="S3558:S3562"/>
    <mergeCell ref="S3563:S3567"/>
    <mergeCell ref="S3568:S3572"/>
    <mergeCell ref="S3573:S3577"/>
    <mergeCell ref="S3578:S3582"/>
    <mergeCell ref="S3583:S3587"/>
    <mergeCell ref="S3588:S3592"/>
    <mergeCell ref="S3593:S3597"/>
    <mergeCell ref="S3598:S3602"/>
    <mergeCell ref="S3603:S3607"/>
    <mergeCell ref="S3608:S3612"/>
    <mergeCell ref="S3613:S3617"/>
    <mergeCell ref="S3618:S3622"/>
    <mergeCell ref="S3623:S3627"/>
    <mergeCell ref="S3628:S3632"/>
    <mergeCell ref="S3633:S3637"/>
    <mergeCell ref="S3638:S3642"/>
    <mergeCell ref="S3643:S3647"/>
    <mergeCell ref="S3648:S3652"/>
    <mergeCell ref="S3653:S3657"/>
    <mergeCell ref="S3658:S3662"/>
    <mergeCell ref="S3663:S3667"/>
    <mergeCell ref="S3668:S3672"/>
    <mergeCell ref="S3673:S3677"/>
    <mergeCell ref="S3678:S3682"/>
    <mergeCell ref="S3683:S3687"/>
    <mergeCell ref="S3688:S3692"/>
    <mergeCell ref="S3693:S3697"/>
    <mergeCell ref="S3698:S3702"/>
    <mergeCell ref="S3703:S3707"/>
    <mergeCell ref="S3708:S3712"/>
    <mergeCell ref="S3713:S3717"/>
    <mergeCell ref="S3718:S3722"/>
    <mergeCell ref="S3723:S3727"/>
    <mergeCell ref="S3728:S3732"/>
    <mergeCell ref="S3733:S3737"/>
    <mergeCell ref="S3738:S3742"/>
    <mergeCell ref="S3743:S3747"/>
    <mergeCell ref="S3748:S3752"/>
    <mergeCell ref="S3753:S3757"/>
    <mergeCell ref="S3758:S3762"/>
    <mergeCell ref="S3763:S3767"/>
    <mergeCell ref="S3768:S3772"/>
    <mergeCell ref="S3773:S3777"/>
    <mergeCell ref="S3778:S3782"/>
    <mergeCell ref="S3783:S3787"/>
    <mergeCell ref="S3788:S3792"/>
    <mergeCell ref="S3793:S3797"/>
    <mergeCell ref="S3798:S3802"/>
    <mergeCell ref="S3803:S3807"/>
    <mergeCell ref="S3808:S3812"/>
    <mergeCell ref="S3813:S3817"/>
    <mergeCell ref="S3818:S3822"/>
    <mergeCell ref="S3823:S3827"/>
    <mergeCell ref="S3828:S3832"/>
    <mergeCell ref="S3833:S3837"/>
    <mergeCell ref="S3838:S3842"/>
    <mergeCell ref="S3843:S3847"/>
    <mergeCell ref="S3848:S3852"/>
    <mergeCell ref="S3853:S3857"/>
    <mergeCell ref="S3858:S3862"/>
    <mergeCell ref="S3863:S3867"/>
    <mergeCell ref="S3868:S3872"/>
    <mergeCell ref="S3873:S3877"/>
    <mergeCell ref="S3878:S3882"/>
    <mergeCell ref="S3883:S3887"/>
    <mergeCell ref="S3888:S3892"/>
    <mergeCell ref="S3893:S3897"/>
    <mergeCell ref="S3898:S3902"/>
    <mergeCell ref="S3903:S3907"/>
    <mergeCell ref="S3908:S3912"/>
    <mergeCell ref="S3913:S3917"/>
    <mergeCell ref="S3918:S3922"/>
    <mergeCell ref="S3923:S3927"/>
    <mergeCell ref="S3928:S3932"/>
    <mergeCell ref="S3933:S3937"/>
    <mergeCell ref="S3938:S3942"/>
    <mergeCell ref="S3943:S3947"/>
    <mergeCell ref="S3948:S3952"/>
    <mergeCell ref="S3953:S3957"/>
    <mergeCell ref="S3958:S3962"/>
    <mergeCell ref="S3963:S3967"/>
    <mergeCell ref="S3968:S3972"/>
    <mergeCell ref="S3973:S3977"/>
    <mergeCell ref="S3978:S3982"/>
    <mergeCell ref="S3983:S3987"/>
    <mergeCell ref="S3988:S3992"/>
    <mergeCell ref="S3993:S3997"/>
    <mergeCell ref="S3998:S4002"/>
    <mergeCell ref="S4003:S4007"/>
    <mergeCell ref="S4008:S4012"/>
    <mergeCell ref="S4013:S4017"/>
    <mergeCell ref="S4018:S4022"/>
    <mergeCell ref="S4023:S4027"/>
    <mergeCell ref="S4028:S4032"/>
    <mergeCell ref="S4033:S4037"/>
    <mergeCell ref="S4038:S4042"/>
    <mergeCell ref="S4043:S4047"/>
    <mergeCell ref="S4048:S4052"/>
    <mergeCell ref="S4053:S4057"/>
    <mergeCell ref="S4058:S4062"/>
    <mergeCell ref="S4063:S4067"/>
    <mergeCell ref="S4068:S4072"/>
    <mergeCell ref="S4073:S4077"/>
    <mergeCell ref="S4078:S4082"/>
    <mergeCell ref="S4083:S4087"/>
    <mergeCell ref="S4088:S4092"/>
    <mergeCell ref="S4093:S4097"/>
    <mergeCell ref="S4098:S4102"/>
    <mergeCell ref="S4103:S4107"/>
    <mergeCell ref="S4108:S4112"/>
    <mergeCell ref="S4113:S4117"/>
    <mergeCell ref="S4118:S4122"/>
    <mergeCell ref="S4123:S4127"/>
    <mergeCell ref="S4128:S4132"/>
    <mergeCell ref="S4133:S4137"/>
    <mergeCell ref="S4138:S4142"/>
    <mergeCell ref="S4143:S4147"/>
    <mergeCell ref="S4148:S4152"/>
    <mergeCell ref="S4153:S4157"/>
    <mergeCell ref="S4158:S4162"/>
    <mergeCell ref="S4163:S4167"/>
    <mergeCell ref="S4168:S4172"/>
    <mergeCell ref="S4173:S4177"/>
    <mergeCell ref="S4178:S4182"/>
    <mergeCell ref="S4183:S4187"/>
    <mergeCell ref="S4188:S4192"/>
    <mergeCell ref="S4193:S4197"/>
    <mergeCell ref="S4198:S4202"/>
    <mergeCell ref="S4203:S4207"/>
    <mergeCell ref="S4208:S4212"/>
    <mergeCell ref="S4213:S4217"/>
    <mergeCell ref="S4218:S4222"/>
    <mergeCell ref="S4223:S4227"/>
    <mergeCell ref="S4228:S4232"/>
    <mergeCell ref="S4233:S4237"/>
    <mergeCell ref="S4238:S4242"/>
    <mergeCell ref="S4243:S4247"/>
    <mergeCell ref="S4248:S4252"/>
    <mergeCell ref="S4253:S4257"/>
    <mergeCell ref="S4258:S4262"/>
    <mergeCell ref="S4263:S4267"/>
    <mergeCell ref="S4268:S4272"/>
    <mergeCell ref="S4273:S4277"/>
    <mergeCell ref="S4278:S4282"/>
    <mergeCell ref="S4283:S4287"/>
    <mergeCell ref="S4288:S4292"/>
    <mergeCell ref="S4293:S4297"/>
    <mergeCell ref="S4298:S4302"/>
    <mergeCell ref="S4303:S4307"/>
    <mergeCell ref="S4308:S4312"/>
    <mergeCell ref="S4313:S4317"/>
    <mergeCell ref="S4318:S4322"/>
    <mergeCell ref="S4323:S4327"/>
    <mergeCell ref="S4328:S4332"/>
    <mergeCell ref="S4333:S4337"/>
    <mergeCell ref="S4338:S4342"/>
    <mergeCell ref="S4343:S4347"/>
    <mergeCell ref="S4348:S4352"/>
    <mergeCell ref="S4353:S4357"/>
    <mergeCell ref="S4358:S4362"/>
    <mergeCell ref="S4363:S4367"/>
    <mergeCell ref="S4368:S4372"/>
    <mergeCell ref="S4373:S4377"/>
    <mergeCell ref="S4378:S4382"/>
    <mergeCell ref="S4383:S4387"/>
    <mergeCell ref="S4388:S4392"/>
    <mergeCell ref="S4393:S4397"/>
    <mergeCell ref="S4398:S4402"/>
    <mergeCell ref="S4403:S4407"/>
    <mergeCell ref="S4408:S4412"/>
    <mergeCell ref="S4413:S4417"/>
    <mergeCell ref="S4418:S4422"/>
    <mergeCell ref="S4423:S4427"/>
    <mergeCell ref="S4428:S4432"/>
    <mergeCell ref="S4433:S4437"/>
    <mergeCell ref="S4438:S4442"/>
    <mergeCell ref="S4443:S4447"/>
    <mergeCell ref="S4448:S4452"/>
    <mergeCell ref="S4453:S4457"/>
    <mergeCell ref="S4458:S4462"/>
    <mergeCell ref="S4463:S4467"/>
    <mergeCell ref="S4468:S4472"/>
    <mergeCell ref="S4473:S4477"/>
    <mergeCell ref="S4478:S4482"/>
    <mergeCell ref="S4483:S4487"/>
    <mergeCell ref="S4488:S4492"/>
    <mergeCell ref="S4493:S4497"/>
    <mergeCell ref="S4498:S4502"/>
    <mergeCell ref="S4503:S4507"/>
    <mergeCell ref="S4508:S4512"/>
    <mergeCell ref="S4513:S4517"/>
    <mergeCell ref="S4518:S4522"/>
    <mergeCell ref="S4523:S4527"/>
    <mergeCell ref="S4528:S4532"/>
    <mergeCell ref="S4533:S4537"/>
    <mergeCell ref="S4538:S4542"/>
    <mergeCell ref="S4543:S4547"/>
    <mergeCell ref="S4548:S4552"/>
    <mergeCell ref="S4553:S4557"/>
    <mergeCell ref="S4558:S4562"/>
    <mergeCell ref="S4563:S4567"/>
    <mergeCell ref="S4568:S4572"/>
    <mergeCell ref="S4573:S4577"/>
    <mergeCell ref="S4578:S4582"/>
    <mergeCell ref="S4583:S4587"/>
    <mergeCell ref="S4588:S4592"/>
    <mergeCell ref="S4593:S4597"/>
    <mergeCell ref="S4598:S4602"/>
    <mergeCell ref="S4603:S4607"/>
    <mergeCell ref="S4608:S4612"/>
    <mergeCell ref="S4613:S4617"/>
    <mergeCell ref="S4618:S4622"/>
    <mergeCell ref="S4623:S4627"/>
    <mergeCell ref="S4628:S4632"/>
    <mergeCell ref="S4633:S4637"/>
    <mergeCell ref="S4638:S4642"/>
    <mergeCell ref="S5108:S5112"/>
    <mergeCell ref="S5113:S5117"/>
    <mergeCell ref="S5118:S5122"/>
    <mergeCell ref="S5123:S5127"/>
    <mergeCell ref="S5128:S5132"/>
    <mergeCell ref="S5133:S5137"/>
    <mergeCell ref="S4643:S4647"/>
    <mergeCell ref="S4648:S4652"/>
    <mergeCell ref="S4653:S4657"/>
    <mergeCell ref="S4658:S4662"/>
    <mergeCell ref="S4663:S4667"/>
    <mergeCell ref="S4668:S4672"/>
    <mergeCell ref="S4673:S4677"/>
    <mergeCell ref="S4678:S4682"/>
    <mergeCell ref="S4683:S4687"/>
    <mergeCell ref="S4688:S4692"/>
    <mergeCell ref="S4693:S4697"/>
    <mergeCell ref="S4698:S4702"/>
    <mergeCell ref="S4703:S4707"/>
    <mergeCell ref="S4708:S4712"/>
    <mergeCell ref="S4713:S4717"/>
    <mergeCell ref="S4718:S4722"/>
    <mergeCell ref="S4723:S4727"/>
    <mergeCell ref="S4728:S4732"/>
    <mergeCell ref="S4733:S4737"/>
    <mergeCell ref="S4738:S4742"/>
    <mergeCell ref="S4743:S4747"/>
    <mergeCell ref="S4748:S4752"/>
    <mergeCell ref="S4753:S4757"/>
    <mergeCell ref="S4758:S4762"/>
    <mergeCell ref="S4763:S4767"/>
    <mergeCell ref="S4768:S4772"/>
    <mergeCell ref="S4773:S4777"/>
    <mergeCell ref="S4778:S4782"/>
    <mergeCell ref="S4783:S4787"/>
    <mergeCell ref="S4788:S4792"/>
    <mergeCell ref="S4793:S4797"/>
    <mergeCell ref="S4798:S4802"/>
    <mergeCell ref="S4803:S4807"/>
    <mergeCell ref="R193:R197"/>
    <mergeCell ref="R198:R202"/>
    <mergeCell ref="S5138:S5142"/>
    <mergeCell ref="S5143:S5147"/>
    <mergeCell ref="S4943:S4947"/>
    <mergeCell ref="S4948:S4952"/>
    <mergeCell ref="S4953:S4957"/>
    <mergeCell ref="S4958:S4962"/>
    <mergeCell ref="S4963:S4967"/>
    <mergeCell ref="S4968:S4972"/>
    <mergeCell ref="S4973:S4977"/>
    <mergeCell ref="S4978:S4982"/>
    <mergeCell ref="S4983:S4987"/>
    <mergeCell ref="S4988:S4992"/>
    <mergeCell ref="S4993:S4997"/>
    <mergeCell ref="S4998:S5002"/>
    <mergeCell ref="S5003:S5007"/>
    <mergeCell ref="S5008:S5012"/>
    <mergeCell ref="S5013:S5017"/>
    <mergeCell ref="S5018:S5022"/>
    <mergeCell ref="S5023:S5027"/>
    <mergeCell ref="S5028:S5032"/>
    <mergeCell ref="S5033:S5037"/>
    <mergeCell ref="S5038:S5042"/>
    <mergeCell ref="S5043:S5047"/>
    <mergeCell ref="S5048:S5052"/>
    <mergeCell ref="S5053:S5057"/>
    <mergeCell ref="S5058:S5062"/>
    <mergeCell ref="S5063:S5067"/>
    <mergeCell ref="S5068:S5072"/>
    <mergeCell ref="S5073:S5077"/>
    <mergeCell ref="S5078:S5082"/>
    <mergeCell ref="S5083:S5087"/>
    <mergeCell ref="S5088:S5092"/>
    <mergeCell ref="S5093:S5097"/>
    <mergeCell ref="S5098:S5102"/>
    <mergeCell ref="S5103:S5107"/>
    <mergeCell ref="S4808:S4812"/>
    <mergeCell ref="S4813:S4817"/>
    <mergeCell ref="S4818:S4822"/>
    <mergeCell ref="S4823:S4827"/>
    <mergeCell ref="S4828:S4832"/>
    <mergeCell ref="S4833:S4837"/>
    <mergeCell ref="S4838:S4842"/>
    <mergeCell ref="S4843:S4847"/>
    <mergeCell ref="S4848:S4852"/>
    <mergeCell ref="S4853:S4857"/>
    <mergeCell ref="S4858:S4862"/>
    <mergeCell ref="S4863:S4867"/>
    <mergeCell ref="S4868:S4872"/>
    <mergeCell ref="S4873:S4877"/>
    <mergeCell ref="S4878:S4882"/>
    <mergeCell ref="S4883:S4887"/>
    <mergeCell ref="S4888:S4892"/>
    <mergeCell ref="S4893:S4897"/>
    <mergeCell ref="S4898:S4902"/>
    <mergeCell ref="S4903:S4907"/>
    <mergeCell ref="S4908:S4912"/>
    <mergeCell ref="S4913:S4917"/>
    <mergeCell ref="S4918:S4922"/>
    <mergeCell ref="S4923:S4927"/>
    <mergeCell ref="S4928:S4932"/>
    <mergeCell ref="S4933:S4937"/>
    <mergeCell ref="S4938:S4942"/>
    <mergeCell ref="R203:R207"/>
    <mergeCell ref="R208:R212"/>
    <mergeCell ref="R213:R217"/>
    <mergeCell ref="R218:R222"/>
    <mergeCell ref="R223:R227"/>
    <mergeCell ref="R228:R232"/>
    <mergeCell ref="R233:R237"/>
    <mergeCell ref="R238:R242"/>
    <mergeCell ref="R243:R247"/>
    <mergeCell ref="R248:R252"/>
    <mergeCell ref="R253:R257"/>
    <mergeCell ref="R258:R262"/>
    <mergeCell ref="R263:R267"/>
    <mergeCell ref="R268:R272"/>
    <mergeCell ref="R273:R277"/>
    <mergeCell ref="R278:R282"/>
    <mergeCell ref="R283:R287"/>
    <mergeCell ref="R288:R292"/>
    <mergeCell ref="R293:R297"/>
    <mergeCell ref="R298:R302"/>
    <mergeCell ref="R303:R307"/>
    <mergeCell ref="R308:R312"/>
    <mergeCell ref="R313:R317"/>
    <mergeCell ref="R318:R322"/>
    <mergeCell ref="R323:R327"/>
    <mergeCell ref="R328:R332"/>
    <mergeCell ref="R5:R6"/>
    <mergeCell ref="R8:R12"/>
    <mergeCell ref="R13:R17"/>
    <mergeCell ref="R18:R22"/>
    <mergeCell ref="R23:R27"/>
    <mergeCell ref="R28:R32"/>
    <mergeCell ref="R33:R37"/>
    <mergeCell ref="R38:R42"/>
    <mergeCell ref="R43:R47"/>
    <mergeCell ref="R48:R52"/>
    <mergeCell ref="R53:R57"/>
    <mergeCell ref="R58:R62"/>
    <mergeCell ref="R63:R67"/>
    <mergeCell ref="R68:R72"/>
    <mergeCell ref="R73:R77"/>
    <mergeCell ref="R78:R82"/>
    <mergeCell ref="R83:R87"/>
    <mergeCell ref="R88:R92"/>
    <mergeCell ref="R93:R97"/>
    <mergeCell ref="R98:R102"/>
    <mergeCell ref="R103:R107"/>
    <mergeCell ref="R108:R112"/>
    <mergeCell ref="R113:R117"/>
    <mergeCell ref="R118:R122"/>
    <mergeCell ref="R123:R127"/>
    <mergeCell ref="R128:R132"/>
    <mergeCell ref="R133:R137"/>
    <mergeCell ref="R138:R142"/>
    <mergeCell ref="R143:R147"/>
    <mergeCell ref="R148:R152"/>
    <mergeCell ref="R153:R157"/>
    <mergeCell ref="R158:R162"/>
    <mergeCell ref="R163:R167"/>
    <mergeCell ref="R168:R172"/>
    <mergeCell ref="R173:R177"/>
    <mergeCell ref="R178:R182"/>
    <mergeCell ref="R183:R187"/>
    <mergeCell ref="R188:R192"/>
    <mergeCell ref="R333:R337"/>
    <mergeCell ref="R338:R342"/>
    <mergeCell ref="R343:R347"/>
    <mergeCell ref="R348:R352"/>
    <mergeCell ref="R353:R357"/>
    <mergeCell ref="R358:R362"/>
    <mergeCell ref="R363:R367"/>
    <mergeCell ref="R368:R372"/>
    <mergeCell ref="R373:R377"/>
    <mergeCell ref="R378:R382"/>
    <mergeCell ref="R383:R387"/>
    <mergeCell ref="R388:R392"/>
    <mergeCell ref="R393:R397"/>
    <mergeCell ref="R398:R402"/>
    <mergeCell ref="R403:R407"/>
    <mergeCell ref="R408:R412"/>
    <mergeCell ref="R413:R417"/>
    <mergeCell ref="R418:R422"/>
    <mergeCell ref="R423:R427"/>
    <mergeCell ref="R428:R432"/>
    <mergeCell ref="R433:R437"/>
    <mergeCell ref="R438:R442"/>
    <mergeCell ref="R443:R447"/>
    <mergeCell ref="R448:R452"/>
    <mergeCell ref="R453:R457"/>
    <mergeCell ref="R458:R462"/>
    <mergeCell ref="R463:R467"/>
    <mergeCell ref="R468:R472"/>
    <mergeCell ref="R473:R477"/>
    <mergeCell ref="R478:R482"/>
    <mergeCell ref="R483:R487"/>
    <mergeCell ref="R488:R492"/>
    <mergeCell ref="R493:R497"/>
    <mergeCell ref="R498:R502"/>
    <mergeCell ref="R503:R507"/>
    <mergeCell ref="R508:R512"/>
    <mergeCell ref="R513:R517"/>
    <mergeCell ref="R518:R522"/>
    <mergeCell ref="R523:R527"/>
    <mergeCell ref="R528:R532"/>
    <mergeCell ref="R533:R537"/>
    <mergeCell ref="R538:R542"/>
    <mergeCell ref="R543:R547"/>
    <mergeCell ref="R548:R552"/>
    <mergeCell ref="R553:R557"/>
    <mergeCell ref="R558:R562"/>
    <mergeCell ref="R563:R567"/>
    <mergeCell ref="R568:R572"/>
    <mergeCell ref="R573:R577"/>
    <mergeCell ref="R578:R582"/>
    <mergeCell ref="R583:R587"/>
    <mergeCell ref="R588:R592"/>
    <mergeCell ref="R593:R597"/>
    <mergeCell ref="R598:R602"/>
    <mergeCell ref="R603:R607"/>
    <mergeCell ref="R608:R612"/>
    <mergeCell ref="R613:R617"/>
    <mergeCell ref="R618:R622"/>
    <mergeCell ref="R623:R627"/>
    <mergeCell ref="R628:R632"/>
    <mergeCell ref="R633:R637"/>
    <mergeCell ref="R638:R642"/>
    <mergeCell ref="R643:R647"/>
    <mergeCell ref="R648:R652"/>
    <mergeCell ref="R653:R657"/>
    <mergeCell ref="R658:R662"/>
    <mergeCell ref="R663:R667"/>
    <mergeCell ref="R668:R672"/>
    <mergeCell ref="R673:R677"/>
    <mergeCell ref="R678:R682"/>
    <mergeCell ref="R683:R687"/>
    <mergeCell ref="R688:R692"/>
    <mergeCell ref="R693:R697"/>
    <mergeCell ref="R698:R702"/>
    <mergeCell ref="R703:R707"/>
    <mergeCell ref="R708:R712"/>
    <mergeCell ref="R713:R717"/>
    <mergeCell ref="R718:R722"/>
    <mergeCell ref="R723:R727"/>
    <mergeCell ref="R728:R732"/>
    <mergeCell ref="R733:R737"/>
    <mergeCell ref="R738:R742"/>
    <mergeCell ref="R743:R747"/>
    <mergeCell ref="R748:R752"/>
    <mergeCell ref="R753:R757"/>
    <mergeCell ref="R758:R762"/>
    <mergeCell ref="R763:R767"/>
    <mergeCell ref="R768:R772"/>
    <mergeCell ref="R773:R777"/>
    <mergeCell ref="R778:R782"/>
    <mergeCell ref="R783:R787"/>
    <mergeCell ref="R788:R792"/>
    <mergeCell ref="R793:R797"/>
    <mergeCell ref="R798:R802"/>
    <mergeCell ref="R803:R807"/>
    <mergeCell ref="R808:R812"/>
    <mergeCell ref="R813:R817"/>
    <mergeCell ref="R818:R822"/>
    <mergeCell ref="R823:R827"/>
    <mergeCell ref="R828:R832"/>
    <mergeCell ref="R833:R837"/>
    <mergeCell ref="R838:R842"/>
    <mergeCell ref="R843:R847"/>
    <mergeCell ref="R848:R852"/>
    <mergeCell ref="R853:R857"/>
    <mergeCell ref="R858:R862"/>
    <mergeCell ref="R863:R867"/>
    <mergeCell ref="R868:R872"/>
    <mergeCell ref="R873:R877"/>
    <mergeCell ref="R878:R882"/>
    <mergeCell ref="R883:R887"/>
    <mergeCell ref="R888:R892"/>
    <mergeCell ref="R893:R897"/>
    <mergeCell ref="R898:R902"/>
    <mergeCell ref="R903:R907"/>
    <mergeCell ref="R908:R912"/>
    <mergeCell ref="R913:R917"/>
    <mergeCell ref="R918:R922"/>
    <mergeCell ref="R923:R927"/>
    <mergeCell ref="R928:R932"/>
    <mergeCell ref="R933:R937"/>
    <mergeCell ref="R938:R942"/>
    <mergeCell ref="R943:R947"/>
    <mergeCell ref="R948:R952"/>
    <mergeCell ref="R953:R957"/>
    <mergeCell ref="R958:R962"/>
    <mergeCell ref="R963:R967"/>
    <mergeCell ref="R968:R972"/>
    <mergeCell ref="R973:R977"/>
    <mergeCell ref="R978:R982"/>
    <mergeCell ref="R983:R987"/>
    <mergeCell ref="R988:R992"/>
    <mergeCell ref="R993:R997"/>
    <mergeCell ref="R998:R1002"/>
    <mergeCell ref="R1003:R1007"/>
    <mergeCell ref="R1008:R1012"/>
    <mergeCell ref="R1013:R1017"/>
    <mergeCell ref="R1018:R1022"/>
    <mergeCell ref="R1023:R1027"/>
    <mergeCell ref="R1028:R1032"/>
    <mergeCell ref="R1033:R1037"/>
    <mergeCell ref="R1038:R1042"/>
    <mergeCell ref="R1043:R1047"/>
    <mergeCell ref="R1048:R1052"/>
    <mergeCell ref="R1053:R1057"/>
    <mergeCell ref="R1058:R1062"/>
    <mergeCell ref="R1063:R1067"/>
    <mergeCell ref="R1068:R1072"/>
    <mergeCell ref="R1073:R1077"/>
    <mergeCell ref="R1078:R1082"/>
    <mergeCell ref="R1083:R1087"/>
    <mergeCell ref="R1088:R1092"/>
    <mergeCell ref="R1093:R1097"/>
    <mergeCell ref="R1098:R1102"/>
    <mergeCell ref="R1103:R1107"/>
    <mergeCell ref="R1108:R1112"/>
    <mergeCell ref="R1113:R1117"/>
    <mergeCell ref="R1118:R1122"/>
    <mergeCell ref="R1123:R1127"/>
    <mergeCell ref="R1128:R1132"/>
    <mergeCell ref="R1133:R1137"/>
    <mergeCell ref="R1138:R1142"/>
    <mergeCell ref="R1143:R1147"/>
    <mergeCell ref="R1148:R1152"/>
    <mergeCell ref="R1153:R1157"/>
    <mergeCell ref="R1158:R1162"/>
    <mergeCell ref="R1163:R1167"/>
    <mergeCell ref="R1168:R1172"/>
    <mergeCell ref="R1173:R1177"/>
    <mergeCell ref="R1178:R1182"/>
    <mergeCell ref="R1183:R1187"/>
    <mergeCell ref="R1188:R1192"/>
    <mergeCell ref="R1193:R1197"/>
    <mergeCell ref="R1198:R1202"/>
    <mergeCell ref="R1203:R1207"/>
    <mergeCell ref="R1208:R1212"/>
    <mergeCell ref="R1213:R1217"/>
    <mergeCell ref="R1218:R1222"/>
    <mergeCell ref="R1223:R1227"/>
    <mergeCell ref="R1228:R1232"/>
    <mergeCell ref="R1233:R1237"/>
    <mergeCell ref="R1238:R1242"/>
    <mergeCell ref="R1243:R1247"/>
    <mergeCell ref="R1248:R1252"/>
    <mergeCell ref="R1253:R1257"/>
    <mergeCell ref="R1258:R1262"/>
    <mergeCell ref="R1263:R1267"/>
    <mergeCell ref="R1268:R1272"/>
    <mergeCell ref="R1273:R1277"/>
    <mergeCell ref="R1278:R1282"/>
    <mergeCell ref="R1283:R1287"/>
    <mergeCell ref="R1288:R1292"/>
    <mergeCell ref="R1293:R1297"/>
    <mergeCell ref="R1298:R1302"/>
    <mergeCell ref="R1303:R1307"/>
    <mergeCell ref="R1308:R1312"/>
    <mergeCell ref="R1313:R1317"/>
    <mergeCell ref="R1318:R1322"/>
    <mergeCell ref="R1323:R1327"/>
    <mergeCell ref="R1328:R1332"/>
    <mergeCell ref="R1333:R1337"/>
    <mergeCell ref="R1338:R1342"/>
    <mergeCell ref="R1343:R1347"/>
    <mergeCell ref="R1348:R1352"/>
    <mergeCell ref="R1353:R1357"/>
    <mergeCell ref="R1358:R1362"/>
    <mergeCell ref="R1363:R1367"/>
    <mergeCell ref="R1368:R1372"/>
    <mergeCell ref="R1373:R1377"/>
    <mergeCell ref="R1378:R1382"/>
    <mergeCell ref="R1383:R1387"/>
    <mergeCell ref="R1388:R1392"/>
    <mergeCell ref="R1393:R1397"/>
    <mergeCell ref="R1398:R1402"/>
    <mergeCell ref="R1403:R1407"/>
    <mergeCell ref="R1408:R1412"/>
    <mergeCell ref="R1413:R1417"/>
    <mergeCell ref="R1418:R1422"/>
    <mergeCell ref="R1423:R1427"/>
    <mergeCell ref="R1428:R1432"/>
    <mergeCell ref="R1433:R1437"/>
    <mergeCell ref="R1438:R1442"/>
    <mergeCell ref="R1443:R1447"/>
    <mergeCell ref="R1448:R1452"/>
    <mergeCell ref="R1453:R1457"/>
    <mergeCell ref="R1458:R1462"/>
    <mergeCell ref="R1463:R1467"/>
    <mergeCell ref="R1468:R1472"/>
    <mergeCell ref="R1473:R1477"/>
    <mergeCell ref="R1478:R1482"/>
    <mergeCell ref="R1483:R1487"/>
    <mergeCell ref="R1488:R1492"/>
    <mergeCell ref="R1493:R1497"/>
    <mergeCell ref="R1498:R1502"/>
    <mergeCell ref="R1503:R1507"/>
    <mergeCell ref="R1508:R1512"/>
    <mergeCell ref="R1513:R1517"/>
    <mergeCell ref="R1518:R1522"/>
    <mergeCell ref="R1523:R1527"/>
    <mergeCell ref="R1528:R1532"/>
    <mergeCell ref="R1533:R1537"/>
    <mergeCell ref="R1538:R1542"/>
    <mergeCell ref="R1543:R1547"/>
    <mergeCell ref="R1548:R1552"/>
    <mergeCell ref="R1553:R1557"/>
    <mergeCell ref="R1558:R1562"/>
    <mergeCell ref="R1563:R1567"/>
    <mergeCell ref="R1568:R1572"/>
    <mergeCell ref="R1573:R1577"/>
    <mergeCell ref="R1578:R1582"/>
    <mergeCell ref="R1583:R1587"/>
    <mergeCell ref="R1588:R1592"/>
    <mergeCell ref="R1593:R1597"/>
    <mergeCell ref="R1598:R1602"/>
    <mergeCell ref="R1603:R1607"/>
    <mergeCell ref="R1608:R1612"/>
    <mergeCell ref="R1613:R1617"/>
    <mergeCell ref="R1618:R1622"/>
    <mergeCell ref="R1623:R1627"/>
    <mergeCell ref="R1628:R1632"/>
    <mergeCell ref="R1633:R1637"/>
    <mergeCell ref="R1638:R1642"/>
    <mergeCell ref="R1643:R1647"/>
    <mergeCell ref="R1648:R1652"/>
    <mergeCell ref="R1653:R1657"/>
    <mergeCell ref="R1658:R1662"/>
    <mergeCell ref="R1663:R1667"/>
    <mergeCell ref="R1668:R1672"/>
    <mergeCell ref="R1673:R1677"/>
    <mergeCell ref="R1678:R1682"/>
    <mergeCell ref="R1683:R1687"/>
    <mergeCell ref="R1688:R1692"/>
    <mergeCell ref="R1693:R1697"/>
    <mergeCell ref="R1698:R1702"/>
    <mergeCell ref="R1703:R1707"/>
    <mergeCell ref="R1708:R1712"/>
    <mergeCell ref="R1713:R1717"/>
    <mergeCell ref="R1718:R1722"/>
    <mergeCell ref="R1723:R1727"/>
    <mergeCell ref="R1728:R1732"/>
    <mergeCell ref="R1733:R1737"/>
    <mergeCell ref="R1738:R1742"/>
    <mergeCell ref="R1743:R1747"/>
    <mergeCell ref="R1748:R1752"/>
    <mergeCell ref="R1753:R1757"/>
    <mergeCell ref="R1758:R1762"/>
    <mergeCell ref="R1763:R1767"/>
    <mergeCell ref="R1768:R1772"/>
    <mergeCell ref="R1773:R1777"/>
    <mergeCell ref="R1778:R1782"/>
    <mergeCell ref="R1783:R1787"/>
    <mergeCell ref="R1788:R1792"/>
    <mergeCell ref="R1793:R1797"/>
    <mergeCell ref="R1798:R1802"/>
    <mergeCell ref="R1803:R1807"/>
    <mergeCell ref="R1808:R1812"/>
    <mergeCell ref="R1813:R1817"/>
    <mergeCell ref="R1818:R1822"/>
    <mergeCell ref="R1823:R1827"/>
    <mergeCell ref="R1828:R1832"/>
    <mergeCell ref="R1833:R1837"/>
    <mergeCell ref="R1838:R1842"/>
    <mergeCell ref="R1843:R1847"/>
    <mergeCell ref="R1848:R1852"/>
    <mergeCell ref="R1853:R1857"/>
    <mergeCell ref="R1858:R1862"/>
    <mergeCell ref="R1863:R1867"/>
    <mergeCell ref="R1868:R1872"/>
    <mergeCell ref="R1873:R1877"/>
    <mergeCell ref="R1878:R1882"/>
    <mergeCell ref="R1883:R1887"/>
    <mergeCell ref="R1888:R1892"/>
    <mergeCell ref="R1893:R1897"/>
    <mergeCell ref="R1898:R1902"/>
    <mergeCell ref="R1903:R1907"/>
    <mergeCell ref="R1908:R1912"/>
    <mergeCell ref="R1913:R1917"/>
    <mergeCell ref="R1918:R1922"/>
    <mergeCell ref="R1923:R1927"/>
    <mergeCell ref="R1928:R1932"/>
    <mergeCell ref="R1933:R1937"/>
    <mergeCell ref="R1938:R1942"/>
    <mergeCell ref="R1943:R1947"/>
    <mergeCell ref="R1948:R1952"/>
    <mergeCell ref="R1953:R1957"/>
    <mergeCell ref="R1958:R1962"/>
    <mergeCell ref="R1963:R1967"/>
    <mergeCell ref="R1968:R1972"/>
    <mergeCell ref="R1973:R1977"/>
    <mergeCell ref="R1978:R1982"/>
    <mergeCell ref="R1983:R1987"/>
    <mergeCell ref="R1988:R1992"/>
    <mergeCell ref="R1993:R1997"/>
    <mergeCell ref="R1998:R2002"/>
    <mergeCell ref="R2003:R2007"/>
    <mergeCell ref="R2008:R2012"/>
    <mergeCell ref="R2013:R2017"/>
    <mergeCell ref="R2018:R2022"/>
    <mergeCell ref="R2023:R2027"/>
    <mergeCell ref="R2028:R2032"/>
    <mergeCell ref="R2033:R2037"/>
    <mergeCell ref="R2038:R2042"/>
    <mergeCell ref="R2043:R2047"/>
    <mergeCell ref="R2048:R2052"/>
    <mergeCell ref="R2053:R2057"/>
    <mergeCell ref="R2058:R2062"/>
    <mergeCell ref="R2063:R2067"/>
    <mergeCell ref="R2068:R2072"/>
    <mergeCell ref="R2073:R2077"/>
    <mergeCell ref="R2078:R2082"/>
    <mergeCell ref="R2083:R2087"/>
    <mergeCell ref="R2088:R2092"/>
    <mergeCell ref="R2093:R2097"/>
    <mergeCell ref="R2098:R2102"/>
    <mergeCell ref="R2103:R2107"/>
    <mergeCell ref="R2108:R2112"/>
    <mergeCell ref="R2113:R2117"/>
    <mergeCell ref="R2118:R2122"/>
    <mergeCell ref="R2123:R2127"/>
    <mergeCell ref="R2128:R2132"/>
    <mergeCell ref="R2133:R2137"/>
    <mergeCell ref="R2138:R2142"/>
    <mergeCell ref="R2143:R2147"/>
    <mergeCell ref="R2148:R2152"/>
    <mergeCell ref="R2153:R2157"/>
    <mergeCell ref="R2158:R2162"/>
    <mergeCell ref="R2163:R2167"/>
    <mergeCell ref="R2168:R2172"/>
    <mergeCell ref="R2173:R2177"/>
    <mergeCell ref="R2178:R2182"/>
    <mergeCell ref="R2183:R2187"/>
    <mergeCell ref="R2188:R2192"/>
    <mergeCell ref="R2193:R2197"/>
    <mergeCell ref="R2198:R2202"/>
    <mergeCell ref="R2203:R2207"/>
    <mergeCell ref="R2208:R2212"/>
    <mergeCell ref="R2213:R2217"/>
    <mergeCell ref="R2218:R2222"/>
    <mergeCell ref="R2223:R2227"/>
    <mergeCell ref="R2228:R2232"/>
    <mergeCell ref="R2233:R2237"/>
    <mergeCell ref="R2238:R2242"/>
    <mergeCell ref="R2243:R2247"/>
    <mergeCell ref="R2248:R2252"/>
    <mergeCell ref="R2253:R2257"/>
    <mergeCell ref="R2258:R2262"/>
    <mergeCell ref="R2263:R2267"/>
    <mergeCell ref="R2268:R2272"/>
    <mergeCell ref="R2273:R2277"/>
    <mergeCell ref="R2278:R2282"/>
    <mergeCell ref="R2283:R2287"/>
    <mergeCell ref="R2288:R2292"/>
    <mergeCell ref="R2293:R2297"/>
    <mergeCell ref="R2298:R2302"/>
    <mergeCell ref="R2303:R2307"/>
    <mergeCell ref="R2308:R2312"/>
    <mergeCell ref="R2313:R2317"/>
    <mergeCell ref="R2318:R2322"/>
    <mergeCell ref="R2323:R2327"/>
    <mergeCell ref="R2328:R2332"/>
    <mergeCell ref="R2333:R2337"/>
    <mergeCell ref="R2338:R2342"/>
    <mergeCell ref="R2343:R2347"/>
    <mergeCell ref="R2348:R2352"/>
    <mergeCell ref="R2353:R2357"/>
    <mergeCell ref="R2358:R2362"/>
    <mergeCell ref="R2363:R2367"/>
    <mergeCell ref="R2368:R2372"/>
    <mergeCell ref="R2373:R2377"/>
    <mergeCell ref="R2378:R2382"/>
    <mergeCell ref="R2383:R2387"/>
    <mergeCell ref="R2388:R2392"/>
    <mergeCell ref="R2393:R2397"/>
    <mergeCell ref="R2398:R2402"/>
    <mergeCell ref="R2403:R2407"/>
    <mergeCell ref="R2408:R2412"/>
    <mergeCell ref="R2413:R2417"/>
    <mergeCell ref="R2418:R2422"/>
    <mergeCell ref="R2423:R2427"/>
    <mergeCell ref="R2428:R2432"/>
    <mergeCell ref="R2433:R2437"/>
    <mergeCell ref="R2438:R2442"/>
    <mergeCell ref="R2443:R2447"/>
    <mergeCell ref="R2448:R2452"/>
    <mergeCell ref="R2453:R2457"/>
    <mergeCell ref="R2458:R2462"/>
    <mergeCell ref="R2463:R2467"/>
    <mergeCell ref="R2468:R2472"/>
    <mergeCell ref="R2473:R2477"/>
    <mergeCell ref="R2478:R2482"/>
    <mergeCell ref="R2483:R2487"/>
    <mergeCell ref="R2488:R2492"/>
    <mergeCell ref="R2493:R2497"/>
    <mergeCell ref="R2498:R2502"/>
    <mergeCell ref="R2503:R2507"/>
    <mergeCell ref="R2508:R2512"/>
    <mergeCell ref="R2513:R2517"/>
    <mergeCell ref="R2518:R2522"/>
    <mergeCell ref="R2523:R2527"/>
    <mergeCell ref="R2528:R2532"/>
    <mergeCell ref="R2533:R2537"/>
    <mergeCell ref="R2538:R2542"/>
    <mergeCell ref="R2543:R2547"/>
    <mergeCell ref="R2548:R2552"/>
    <mergeCell ref="R2553:R2557"/>
    <mergeCell ref="R2558:R2562"/>
    <mergeCell ref="R2563:R2567"/>
    <mergeCell ref="R2568:R2572"/>
    <mergeCell ref="R2573:R2577"/>
    <mergeCell ref="R2578:R2582"/>
    <mergeCell ref="R2583:R2587"/>
    <mergeCell ref="R2588:R2592"/>
    <mergeCell ref="R2593:R2597"/>
    <mergeCell ref="R2598:R2602"/>
    <mergeCell ref="R2603:R2607"/>
    <mergeCell ref="R2608:R2612"/>
    <mergeCell ref="R2613:R2617"/>
    <mergeCell ref="R2618:R2622"/>
    <mergeCell ref="R2623:R2627"/>
    <mergeCell ref="R2628:R2632"/>
    <mergeCell ref="R2633:R2637"/>
    <mergeCell ref="R2638:R2642"/>
    <mergeCell ref="R2643:R2647"/>
    <mergeCell ref="R2648:R2652"/>
    <mergeCell ref="R2653:R2657"/>
    <mergeCell ref="R2658:R2662"/>
    <mergeCell ref="R2663:R2667"/>
    <mergeCell ref="R2668:R2672"/>
    <mergeCell ref="R2673:R2677"/>
    <mergeCell ref="R2678:R2682"/>
    <mergeCell ref="R2683:R2687"/>
    <mergeCell ref="R2688:R2692"/>
    <mergeCell ref="R2693:R2697"/>
    <mergeCell ref="R2698:R2702"/>
    <mergeCell ref="R2703:R2707"/>
    <mergeCell ref="R2708:R2712"/>
    <mergeCell ref="R2713:R2717"/>
    <mergeCell ref="R2718:R2722"/>
    <mergeCell ref="R2723:R2727"/>
    <mergeCell ref="R2728:R2732"/>
    <mergeCell ref="R2733:R2737"/>
    <mergeCell ref="R2738:R2742"/>
    <mergeCell ref="R2743:R2747"/>
    <mergeCell ref="R2748:R2752"/>
    <mergeCell ref="R2753:R2757"/>
    <mergeCell ref="R2758:R2762"/>
    <mergeCell ref="R2763:R2767"/>
    <mergeCell ref="R2768:R2772"/>
    <mergeCell ref="R2773:R2777"/>
    <mergeCell ref="R2778:R2782"/>
    <mergeCell ref="R2783:R2787"/>
    <mergeCell ref="R2788:R2792"/>
    <mergeCell ref="R2793:R2797"/>
    <mergeCell ref="R2798:R2802"/>
    <mergeCell ref="R2803:R2807"/>
    <mergeCell ref="R2808:R2812"/>
    <mergeCell ref="R2813:R2817"/>
    <mergeCell ref="R2818:R2822"/>
    <mergeCell ref="R2823:R2827"/>
    <mergeCell ref="R2828:R2832"/>
    <mergeCell ref="R2833:R2837"/>
    <mergeCell ref="R2838:R2842"/>
    <mergeCell ref="R2843:R2847"/>
    <mergeCell ref="R2848:R2852"/>
    <mergeCell ref="R2853:R2857"/>
    <mergeCell ref="R2858:R2862"/>
    <mergeCell ref="R2863:R2867"/>
    <mergeCell ref="R2868:R2872"/>
    <mergeCell ref="R2873:R2877"/>
    <mergeCell ref="R2878:R2882"/>
    <mergeCell ref="R2883:R2887"/>
    <mergeCell ref="R2888:R2892"/>
    <mergeCell ref="R2893:R2897"/>
    <mergeCell ref="R2898:R2902"/>
    <mergeCell ref="R2903:R2907"/>
    <mergeCell ref="R2908:R2912"/>
    <mergeCell ref="R2913:R2917"/>
    <mergeCell ref="R2918:R2922"/>
    <mergeCell ref="R2923:R2927"/>
    <mergeCell ref="R2928:R2932"/>
    <mergeCell ref="R2933:R2937"/>
    <mergeCell ref="R2938:R2942"/>
    <mergeCell ref="R2943:R2947"/>
    <mergeCell ref="R2948:R2952"/>
    <mergeCell ref="R2953:R2957"/>
    <mergeCell ref="R2958:R2962"/>
    <mergeCell ref="R2963:R2967"/>
    <mergeCell ref="R2968:R2972"/>
    <mergeCell ref="R2973:R2977"/>
    <mergeCell ref="R2978:R2982"/>
    <mergeCell ref="R2983:R2987"/>
    <mergeCell ref="R2988:R2992"/>
    <mergeCell ref="R2993:R2997"/>
    <mergeCell ref="R2998:R3002"/>
    <mergeCell ref="R3003:R3007"/>
    <mergeCell ref="R3008:R3012"/>
    <mergeCell ref="R3013:R3017"/>
    <mergeCell ref="R3018:R3022"/>
    <mergeCell ref="R3023:R3027"/>
    <mergeCell ref="R3028:R3032"/>
    <mergeCell ref="R3033:R3037"/>
    <mergeCell ref="R3038:R3042"/>
    <mergeCell ref="R3043:R3047"/>
    <mergeCell ref="R3048:R3052"/>
    <mergeCell ref="R3053:R3057"/>
    <mergeCell ref="R3058:R3062"/>
    <mergeCell ref="R3063:R3067"/>
    <mergeCell ref="R3068:R3072"/>
    <mergeCell ref="R3073:R3077"/>
    <mergeCell ref="R3078:R3082"/>
    <mergeCell ref="R3083:R3087"/>
    <mergeCell ref="R3088:R3092"/>
    <mergeCell ref="R3093:R3097"/>
    <mergeCell ref="R3098:R3102"/>
    <mergeCell ref="R3103:R3107"/>
    <mergeCell ref="R3108:R3112"/>
    <mergeCell ref="R3113:R3117"/>
    <mergeCell ref="R3118:R3122"/>
    <mergeCell ref="R3123:R3127"/>
    <mergeCell ref="R3128:R3132"/>
    <mergeCell ref="R3133:R3137"/>
    <mergeCell ref="R3138:R3142"/>
    <mergeCell ref="R3143:R3147"/>
    <mergeCell ref="R3148:R3152"/>
    <mergeCell ref="R3153:R3157"/>
    <mergeCell ref="R3158:R3162"/>
    <mergeCell ref="R3163:R3167"/>
    <mergeCell ref="R3168:R3172"/>
    <mergeCell ref="R3173:R3177"/>
    <mergeCell ref="R3178:R3182"/>
    <mergeCell ref="R3183:R3187"/>
    <mergeCell ref="R3188:R3192"/>
    <mergeCell ref="R3193:R3197"/>
    <mergeCell ref="R3198:R3202"/>
    <mergeCell ref="R3203:R3207"/>
    <mergeCell ref="R3208:R3212"/>
    <mergeCell ref="R3213:R3217"/>
    <mergeCell ref="R3218:R3222"/>
    <mergeCell ref="R3223:R3227"/>
    <mergeCell ref="R3228:R3232"/>
    <mergeCell ref="R3233:R3237"/>
    <mergeCell ref="R3238:R3242"/>
    <mergeCell ref="R3243:R3247"/>
    <mergeCell ref="R3248:R3252"/>
    <mergeCell ref="R3253:R3257"/>
    <mergeCell ref="R3258:R3262"/>
    <mergeCell ref="R3263:R3267"/>
    <mergeCell ref="R3268:R3272"/>
    <mergeCell ref="R3273:R3277"/>
    <mergeCell ref="R3278:R3282"/>
    <mergeCell ref="R3283:R3287"/>
    <mergeCell ref="R3288:R3292"/>
    <mergeCell ref="R3293:R3297"/>
    <mergeCell ref="R3298:R3302"/>
    <mergeCell ref="R3303:R3307"/>
    <mergeCell ref="R3308:R3312"/>
    <mergeCell ref="R3313:R3317"/>
    <mergeCell ref="R3318:R3322"/>
    <mergeCell ref="R3323:R3327"/>
    <mergeCell ref="R3328:R3332"/>
    <mergeCell ref="R3333:R3337"/>
    <mergeCell ref="R3338:R3342"/>
    <mergeCell ref="R3343:R3347"/>
    <mergeCell ref="R3348:R3352"/>
    <mergeCell ref="R3353:R3357"/>
    <mergeCell ref="R3358:R3362"/>
    <mergeCell ref="R3363:R3367"/>
    <mergeCell ref="R3368:R3372"/>
    <mergeCell ref="R3373:R3377"/>
    <mergeCell ref="R3378:R3382"/>
    <mergeCell ref="R3383:R3387"/>
    <mergeCell ref="R3388:R3392"/>
    <mergeCell ref="R3393:R3397"/>
    <mergeCell ref="R3398:R3402"/>
    <mergeCell ref="R3403:R3407"/>
    <mergeCell ref="R3408:R3412"/>
    <mergeCell ref="R3413:R3417"/>
    <mergeCell ref="R3418:R3422"/>
    <mergeCell ref="R3423:R3427"/>
    <mergeCell ref="R3428:R3432"/>
    <mergeCell ref="R3433:R3437"/>
    <mergeCell ref="R3438:R3442"/>
    <mergeCell ref="R3443:R3447"/>
    <mergeCell ref="R3448:R3452"/>
    <mergeCell ref="R3453:R3457"/>
    <mergeCell ref="R3458:R3462"/>
    <mergeCell ref="R3463:R3467"/>
    <mergeCell ref="R3468:R3472"/>
    <mergeCell ref="R3473:R3477"/>
    <mergeCell ref="R3478:R3482"/>
    <mergeCell ref="R3483:R3487"/>
    <mergeCell ref="R3488:R3492"/>
    <mergeCell ref="R3493:R3497"/>
    <mergeCell ref="R3498:R3502"/>
    <mergeCell ref="R3503:R3507"/>
    <mergeCell ref="R3508:R3512"/>
    <mergeCell ref="R3513:R3517"/>
    <mergeCell ref="R3518:R3522"/>
    <mergeCell ref="R3523:R3527"/>
    <mergeCell ref="R3528:R3532"/>
    <mergeCell ref="R3533:R3537"/>
    <mergeCell ref="R3538:R3542"/>
    <mergeCell ref="R3543:R3547"/>
    <mergeCell ref="R3548:R3552"/>
    <mergeCell ref="R3553:R3557"/>
    <mergeCell ref="R3558:R3562"/>
    <mergeCell ref="R3563:R3567"/>
    <mergeCell ref="R3568:R3572"/>
    <mergeCell ref="R3573:R3577"/>
    <mergeCell ref="R3578:R3582"/>
    <mergeCell ref="R3583:R3587"/>
    <mergeCell ref="R3588:R3592"/>
    <mergeCell ref="R3593:R3597"/>
    <mergeCell ref="R3598:R3602"/>
    <mergeCell ref="R3603:R3607"/>
    <mergeCell ref="R3608:R3612"/>
    <mergeCell ref="R3613:R3617"/>
    <mergeCell ref="R3618:R3622"/>
    <mergeCell ref="R3623:R3627"/>
    <mergeCell ref="R3628:R3632"/>
    <mergeCell ref="R3633:R3637"/>
    <mergeCell ref="R3638:R3642"/>
    <mergeCell ref="R3643:R3647"/>
    <mergeCell ref="R3648:R3652"/>
    <mergeCell ref="R3653:R3657"/>
    <mergeCell ref="R3658:R3662"/>
    <mergeCell ref="R3663:R3667"/>
    <mergeCell ref="R3668:R3672"/>
    <mergeCell ref="R3673:R3677"/>
    <mergeCell ref="R3678:R3682"/>
    <mergeCell ref="R3683:R3687"/>
    <mergeCell ref="R3688:R3692"/>
    <mergeCell ref="R3693:R3697"/>
    <mergeCell ref="R3698:R3702"/>
    <mergeCell ref="R3703:R3707"/>
    <mergeCell ref="R3708:R3712"/>
    <mergeCell ref="R3713:R3717"/>
    <mergeCell ref="R3718:R3722"/>
    <mergeCell ref="R3723:R3727"/>
    <mergeCell ref="R3728:R3732"/>
    <mergeCell ref="R3733:R3737"/>
    <mergeCell ref="R3738:R3742"/>
    <mergeCell ref="R3743:R3747"/>
    <mergeCell ref="R3748:R3752"/>
    <mergeCell ref="R3753:R3757"/>
    <mergeCell ref="R3758:R3762"/>
    <mergeCell ref="R3763:R3767"/>
    <mergeCell ref="R3768:R3772"/>
    <mergeCell ref="R3773:R3777"/>
    <mergeCell ref="R3778:R3782"/>
    <mergeCell ref="R3783:R3787"/>
    <mergeCell ref="R3788:R3792"/>
    <mergeCell ref="R3793:R3797"/>
    <mergeCell ref="R3798:R3802"/>
    <mergeCell ref="R3803:R3807"/>
    <mergeCell ref="R3808:R3812"/>
    <mergeCell ref="R3813:R3817"/>
    <mergeCell ref="R3818:R3822"/>
    <mergeCell ref="R3823:R3827"/>
    <mergeCell ref="R3828:R3832"/>
    <mergeCell ref="R3833:R3837"/>
    <mergeCell ref="R3838:R3842"/>
    <mergeCell ref="R3843:R3847"/>
    <mergeCell ref="R3848:R3852"/>
    <mergeCell ref="R3853:R3857"/>
    <mergeCell ref="R3858:R3862"/>
    <mergeCell ref="R3863:R3867"/>
    <mergeCell ref="R3868:R3872"/>
    <mergeCell ref="R3873:R3877"/>
    <mergeCell ref="R3878:R3882"/>
    <mergeCell ref="R3883:R3887"/>
    <mergeCell ref="R3888:R3892"/>
    <mergeCell ref="R3893:R3897"/>
    <mergeCell ref="R3898:R3902"/>
    <mergeCell ref="R3903:R3907"/>
    <mergeCell ref="R3908:R3912"/>
    <mergeCell ref="R3913:R3917"/>
    <mergeCell ref="R3918:R3922"/>
    <mergeCell ref="R3923:R3927"/>
    <mergeCell ref="R3928:R3932"/>
    <mergeCell ref="R3933:R3937"/>
    <mergeCell ref="R3938:R3942"/>
    <mergeCell ref="R3943:R3947"/>
    <mergeCell ref="R3948:R3952"/>
    <mergeCell ref="R3953:R3957"/>
    <mergeCell ref="R3958:R3962"/>
    <mergeCell ref="R3963:R3967"/>
    <mergeCell ref="R3968:R3972"/>
    <mergeCell ref="R3973:R3977"/>
    <mergeCell ref="R3978:R3982"/>
    <mergeCell ref="R3983:R3987"/>
    <mergeCell ref="R3988:R3992"/>
    <mergeCell ref="R3993:R3997"/>
    <mergeCell ref="R3998:R4002"/>
    <mergeCell ref="R4003:R4007"/>
    <mergeCell ref="R4008:R4012"/>
    <mergeCell ref="R4013:R4017"/>
    <mergeCell ref="R4018:R4022"/>
    <mergeCell ref="R4023:R4027"/>
    <mergeCell ref="R4028:R4032"/>
    <mergeCell ref="R4033:R4037"/>
    <mergeCell ref="R4038:R4042"/>
    <mergeCell ref="R4043:R4047"/>
    <mergeCell ref="R4048:R4052"/>
    <mergeCell ref="R4053:R4057"/>
    <mergeCell ref="R4058:R4062"/>
    <mergeCell ref="R4063:R4067"/>
    <mergeCell ref="R4068:R4072"/>
    <mergeCell ref="R4073:R4077"/>
    <mergeCell ref="R4078:R4082"/>
    <mergeCell ref="R4083:R4087"/>
    <mergeCell ref="R4088:R4092"/>
    <mergeCell ref="R4093:R4097"/>
    <mergeCell ref="R4098:R4102"/>
    <mergeCell ref="R4103:R4107"/>
    <mergeCell ref="R4108:R4112"/>
    <mergeCell ref="R4113:R4117"/>
    <mergeCell ref="R4118:R4122"/>
    <mergeCell ref="R4123:R4127"/>
    <mergeCell ref="R4128:R4132"/>
    <mergeCell ref="R4133:R4137"/>
    <mergeCell ref="R4138:R4142"/>
    <mergeCell ref="R4143:R4147"/>
    <mergeCell ref="R4148:R4152"/>
    <mergeCell ref="R4153:R4157"/>
    <mergeCell ref="R4158:R4162"/>
    <mergeCell ref="R4163:R4167"/>
    <mergeCell ref="R4168:R4172"/>
    <mergeCell ref="R4173:R4177"/>
    <mergeCell ref="R4178:R4182"/>
    <mergeCell ref="R4183:R4187"/>
    <mergeCell ref="R4188:R4192"/>
    <mergeCell ref="R4193:R4197"/>
    <mergeCell ref="R4198:R4202"/>
    <mergeCell ref="R4203:R4207"/>
    <mergeCell ref="R4208:R4212"/>
    <mergeCell ref="R4213:R4217"/>
    <mergeCell ref="R4218:R4222"/>
    <mergeCell ref="R4223:R4227"/>
    <mergeCell ref="R4228:R4232"/>
    <mergeCell ref="R4233:R4237"/>
    <mergeCell ref="R4238:R4242"/>
    <mergeCell ref="R4243:R4247"/>
    <mergeCell ref="R4248:R4252"/>
    <mergeCell ref="R4253:R4257"/>
    <mergeCell ref="R4258:R4262"/>
    <mergeCell ref="R4263:R4267"/>
    <mergeCell ref="R4268:R4272"/>
    <mergeCell ref="R4273:R4277"/>
    <mergeCell ref="R4278:R4282"/>
    <mergeCell ref="R4283:R4287"/>
    <mergeCell ref="R4288:R4292"/>
    <mergeCell ref="R4293:R4297"/>
    <mergeCell ref="R4298:R4302"/>
    <mergeCell ref="R4303:R4307"/>
    <mergeCell ref="R4308:R4312"/>
    <mergeCell ref="R4313:R4317"/>
    <mergeCell ref="R4318:R4322"/>
    <mergeCell ref="R4323:R4327"/>
    <mergeCell ref="R4328:R4332"/>
    <mergeCell ref="R4333:R4337"/>
    <mergeCell ref="R4338:R4342"/>
    <mergeCell ref="R4343:R4347"/>
    <mergeCell ref="R4348:R4352"/>
    <mergeCell ref="R4353:R4357"/>
    <mergeCell ref="R4358:R4362"/>
    <mergeCell ref="R4363:R4367"/>
    <mergeCell ref="R4368:R4372"/>
    <mergeCell ref="R4373:R4377"/>
    <mergeCell ref="R4378:R4382"/>
    <mergeCell ref="R4383:R4387"/>
    <mergeCell ref="R4388:R4392"/>
    <mergeCell ref="R4393:R4397"/>
    <mergeCell ref="R4398:R4402"/>
    <mergeCell ref="R4403:R4407"/>
    <mergeCell ref="R4408:R4412"/>
    <mergeCell ref="R4413:R4417"/>
    <mergeCell ref="R4418:R4422"/>
    <mergeCell ref="R4423:R4427"/>
    <mergeCell ref="R4428:R4432"/>
    <mergeCell ref="R4433:R4437"/>
    <mergeCell ref="R4438:R4442"/>
    <mergeCell ref="R4443:R4447"/>
    <mergeCell ref="R4448:R4452"/>
    <mergeCell ref="R4453:R4457"/>
    <mergeCell ref="R4458:R4462"/>
    <mergeCell ref="R4463:R4467"/>
    <mergeCell ref="R4468:R4472"/>
    <mergeCell ref="R4473:R4477"/>
    <mergeCell ref="R4478:R4482"/>
    <mergeCell ref="R4483:R4487"/>
    <mergeCell ref="R4488:R4492"/>
    <mergeCell ref="R4493:R4497"/>
    <mergeCell ref="R4498:R4502"/>
    <mergeCell ref="R4503:R4507"/>
    <mergeCell ref="R4508:R4512"/>
    <mergeCell ref="R4513:R4517"/>
    <mergeCell ref="R4518:R4522"/>
    <mergeCell ref="R4523:R4527"/>
    <mergeCell ref="R4528:R4532"/>
    <mergeCell ref="R4533:R4537"/>
    <mergeCell ref="R4538:R4542"/>
    <mergeCell ref="R4543:R4547"/>
    <mergeCell ref="R4548:R4552"/>
    <mergeCell ref="R4553:R4557"/>
    <mergeCell ref="R4558:R4562"/>
    <mergeCell ref="R4563:R4567"/>
    <mergeCell ref="R4568:R4572"/>
    <mergeCell ref="R4573:R4577"/>
    <mergeCell ref="R4578:R4582"/>
    <mergeCell ref="R4583:R4587"/>
    <mergeCell ref="R4588:R4592"/>
    <mergeCell ref="R4593:R4597"/>
    <mergeCell ref="R4598:R4602"/>
    <mergeCell ref="R4603:R4607"/>
    <mergeCell ref="R4608:R4612"/>
    <mergeCell ref="R4613:R4617"/>
    <mergeCell ref="R4618:R4622"/>
    <mergeCell ref="R4623:R4627"/>
    <mergeCell ref="R4628:R4632"/>
    <mergeCell ref="R4633:R4637"/>
    <mergeCell ref="R4638:R4642"/>
    <mergeCell ref="R4643:R4647"/>
    <mergeCell ref="R4648:R4652"/>
    <mergeCell ref="R4653:R4657"/>
    <mergeCell ref="R4658:R4662"/>
    <mergeCell ref="R4663:R4667"/>
    <mergeCell ref="R4668:R4672"/>
    <mergeCell ref="R4673:R4677"/>
    <mergeCell ref="R4678:R4682"/>
    <mergeCell ref="R4683:R4687"/>
    <mergeCell ref="R4688:R4692"/>
    <mergeCell ref="R4693:R4697"/>
    <mergeCell ref="R4698:R4702"/>
    <mergeCell ref="R4703:R4707"/>
    <mergeCell ref="R4708:R4712"/>
    <mergeCell ref="R4713:R4717"/>
    <mergeCell ref="R4718:R4722"/>
    <mergeCell ref="R4723:R4727"/>
    <mergeCell ref="R4728:R4732"/>
    <mergeCell ref="R4733:R4737"/>
    <mergeCell ref="R4738:R4742"/>
    <mergeCell ref="R4743:R4747"/>
    <mergeCell ref="R4748:R4752"/>
    <mergeCell ref="R4753:R4757"/>
    <mergeCell ref="R4758:R4762"/>
    <mergeCell ref="R4763:R4767"/>
    <mergeCell ref="R4768:R4772"/>
    <mergeCell ref="R4773:R4777"/>
    <mergeCell ref="R4778:R4782"/>
    <mergeCell ref="R4783:R4787"/>
    <mergeCell ref="R4788:R4792"/>
    <mergeCell ref="R4793:R4797"/>
    <mergeCell ref="R4798:R4802"/>
    <mergeCell ref="R4803:R4807"/>
    <mergeCell ref="R4808:R4812"/>
    <mergeCell ref="R4813:R4817"/>
    <mergeCell ref="R4818:R4822"/>
    <mergeCell ref="R4823:R4827"/>
    <mergeCell ref="R4828:R4832"/>
    <mergeCell ref="R4833:R4837"/>
    <mergeCell ref="R4838:R4842"/>
    <mergeCell ref="R4843:R4847"/>
    <mergeCell ref="R4848:R4852"/>
    <mergeCell ref="R4853:R4857"/>
    <mergeCell ref="R4858:R4862"/>
    <mergeCell ref="R4863:R4867"/>
    <mergeCell ref="R4868:R4872"/>
    <mergeCell ref="R4873:R4877"/>
    <mergeCell ref="R4878:R4882"/>
    <mergeCell ref="R4883:R4887"/>
    <mergeCell ref="R4888:R4892"/>
    <mergeCell ref="R4893:R4897"/>
    <mergeCell ref="R4898:R4902"/>
    <mergeCell ref="R4903:R4907"/>
    <mergeCell ref="R4908:R4912"/>
    <mergeCell ref="R4913:R4917"/>
    <mergeCell ref="R4918:R4922"/>
    <mergeCell ref="R4923:R4927"/>
    <mergeCell ref="R4928:R4932"/>
    <mergeCell ref="R4933:R4937"/>
    <mergeCell ref="R4938:R4942"/>
    <mergeCell ref="R4943:R4947"/>
    <mergeCell ref="R4948:R4952"/>
    <mergeCell ref="R5118:R5122"/>
    <mergeCell ref="R5123:R5127"/>
    <mergeCell ref="R5128:R5132"/>
    <mergeCell ref="R5133:R5137"/>
    <mergeCell ref="R5138:R5142"/>
    <mergeCell ref="R5143:R5147"/>
    <mergeCell ref="R4953:R4957"/>
    <mergeCell ref="R4958:R4962"/>
    <mergeCell ref="R4963:R4967"/>
    <mergeCell ref="R4968:R4972"/>
    <mergeCell ref="R4973:R4977"/>
    <mergeCell ref="R4978:R4982"/>
    <mergeCell ref="R4983:R4987"/>
    <mergeCell ref="R4988:R4992"/>
    <mergeCell ref="R4993:R4997"/>
    <mergeCell ref="R4998:R5002"/>
    <mergeCell ref="R5003:R5007"/>
    <mergeCell ref="R5008:R5012"/>
    <mergeCell ref="R5013:R5017"/>
    <mergeCell ref="R5018:R5022"/>
    <mergeCell ref="R5023:R5027"/>
    <mergeCell ref="R5028:R5032"/>
    <mergeCell ref="R5033:R5037"/>
    <mergeCell ref="R5038:R5042"/>
    <mergeCell ref="R5043:R5047"/>
    <mergeCell ref="R5048:R5052"/>
    <mergeCell ref="R5053:R5057"/>
    <mergeCell ref="R5058:R5062"/>
    <mergeCell ref="R5063:R5067"/>
    <mergeCell ref="R5068:R5072"/>
    <mergeCell ref="R5073:R5077"/>
    <mergeCell ref="R5078:R5082"/>
    <mergeCell ref="R5083:R5087"/>
    <mergeCell ref="R5088:R5092"/>
    <mergeCell ref="R5093:R5097"/>
    <mergeCell ref="R5098:R5102"/>
    <mergeCell ref="R5103:R5107"/>
    <mergeCell ref="R5108:R5112"/>
    <mergeCell ref="R5113:R5117"/>
  </mergeCells>
  <pageMargins left="0.74803149606299202" right="0.35433070866141703" top="0.78740157480314998" bottom="0.98425196850393704" header="0.511811023622047" footer="0.511811023622047"/>
  <pageSetup paperSize="9" scale="85" orientation="portrait" verticalDpi="300" r:id="rId1"/>
  <headerFooter alignWithMargins="0"/>
  <rowBreaks count="2" manualBreakCount="2">
    <brk id="77" max="7" man="1"/>
    <brk id="162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2043"/>
  <sheetViews>
    <sheetView topLeftCell="A630" workbookViewId="0">
      <selection activeCell="C1103" sqref="C1103:C1107"/>
    </sheetView>
  </sheetViews>
  <sheetFormatPr defaultRowHeight="15"/>
  <cols>
    <col min="1" max="2" width="9.140625" style="830"/>
    <col min="3" max="3" width="18.42578125" style="830" customWidth="1"/>
    <col min="4" max="4" width="10" style="830" customWidth="1"/>
    <col min="5" max="5" width="38.7109375" style="830" customWidth="1"/>
    <col min="6" max="6" width="18" style="830" customWidth="1"/>
    <col min="7" max="7" width="18.42578125" style="830" customWidth="1"/>
    <col min="8" max="16384" width="9.140625" style="830"/>
  </cols>
  <sheetData>
    <row r="1" spans="1:7" ht="16.5">
      <c r="A1" s="1417" t="s">
        <v>577</v>
      </c>
      <c r="B1" s="1417"/>
      <c r="C1" s="1417"/>
      <c r="D1" s="1417"/>
      <c r="E1" s="1417"/>
      <c r="F1" s="1417"/>
      <c r="G1" s="1417"/>
    </row>
    <row r="2" spans="1:7" ht="37.5" customHeight="1">
      <c r="A2" s="1418" t="s">
        <v>3172</v>
      </c>
      <c r="B2" s="1418"/>
      <c r="C2" s="1418"/>
      <c r="D2" s="1418"/>
      <c r="E2" s="1418"/>
      <c r="F2" s="1418"/>
      <c r="G2" s="1418"/>
    </row>
    <row r="3" spans="1:7" ht="85.5">
      <c r="A3" s="831"/>
      <c r="B3" s="831"/>
      <c r="C3" s="832" t="s">
        <v>579</v>
      </c>
      <c r="D3" s="832" t="s">
        <v>580</v>
      </c>
      <c r="E3" s="832" t="s">
        <v>581</v>
      </c>
      <c r="F3" s="832" t="s">
        <v>3173</v>
      </c>
      <c r="G3" s="833" t="s">
        <v>583</v>
      </c>
    </row>
    <row r="4" spans="1:7" ht="33">
      <c r="A4" s="834" t="s">
        <v>584</v>
      </c>
      <c r="B4" s="834" t="s">
        <v>585</v>
      </c>
      <c r="C4" s="834">
        <v>1</v>
      </c>
      <c r="D4" s="834">
        <v>2</v>
      </c>
      <c r="E4" s="834">
        <v>3</v>
      </c>
      <c r="F4" s="834">
        <v>4</v>
      </c>
      <c r="G4" s="835">
        <v>5</v>
      </c>
    </row>
    <row r="5" spans="1:7">
      <c r="A5" s="836"/>
      <c r="B5" s="837"/>
      <c r="C5" s="838" t="s">
        <v>586</v>
      </c>
      <c r="D5" s="839"/>
      <c r="E5" s="839"/>
      <c r="F5" s="839"/>
      <c r="G5" s="840"/>
    </row>
    <row r="6" spans="1:7">
      <c r="A6" s="841" t="s">
        <v>587</v>
      </c>
      <c r="B6" s="842"/>
      <c r="C6" s="843" t="s">
        <v>588</v>
      </c>
      <c r="D6" s="844"/>
      <c r="E6" s="845"/>
      <c r="F6" s="846"/>
      <c r="G6" s="847"/>
    </row>
    <row r="7" spans="1:7" ht="27">
      <c r="A7" s="848"/>
      <c r="B7" s="849">
        <v>1</v>
      </c>
      <c r="C7" s="850" t="s">
        <v>589</v>
      </c>
      <c r="D7" s="851" t="s">
        <v>590</v>
      </c>
      <c r="E7" s="850" t="s">
        <v>591</v>
      </c>
      <c r="F7" s="851" t="s">
        <v>592</v>
      </c>
      <c r="G7" s="852">
        <v>2</v>
      </c>
    </row>
    <row r="8" spans="1:7">
      <c r="A8" s="848"/>
      <c r="B8" s="849">
        <v>2</v>
      </c>
      <c r="C8" s="850" t="s">
        <v>589</v>
      </c>
      <c r="D8" s="851" t="s">
        <v>590</v>
      </c>
      <c r="E8" s="850" t="s">
        <v>593</v>
      </c>
      <c r="F8" s="851" t="s">
        <v>594</v>
      </c>
      <c r="G8" s="852">
        <v>5.84</v>
      </c>
    </row>
    <row r="9" spans="1:7">
      <c r="A9" s="848"/>
      <c r="B9" s="849">
        <v>3</v>
      </c>
      <c r="C9" s="850" t="s">
        <v>589</v>
      </c>
      <c r="D9" s="851" t="s">
        <v>590</v>
      </c>
      <c r="E9" s="850" t="s">
        <v>595</v>
      </c>
      <c r="F9" s="851" t="s">
        <v>594</v>
      </c>
      <c r="G9" s="852">
        <v>7.0000000000000009</v>
      </c>
    </row>
    <row r="10" spans="1:7">
      <c r="A10" s="841" t="s">
        <v>596</v>
      </c>
      <c r="B10" s="853"/>
      <c r="C10" s="854" t="s">
        <v>597</v>
      </c>
      <c r="D10" s="855"/>
      <c r="E10" s="845"/>
      <c r="F10" s="846"/>
      <c r="G10" s="856"/>
    </row>
    <row r="11" spans="1:7">
      <c r="A11" s="848"/>
      <c r="B11" s="849">
        <v>4</v>
      </c>
      <c r="C11" s="850" t="s">
        <v>598</v>
      </c>
      <c r="D11" s="851" t="s">
        <v>590</v>
      </c>
      <c r="E11" s="850" t="s">
        <v>599</v>
      </c>
      <c r="F11" s="851" t="s">
        <v>594</v>
      </c>
      <c r="G11" s="852">
        <v>2.5</v>
      </c>
    </row>
    <row r="12" spans="1:7">
      <c r="A12" s="848"/>
      <c r="B12" s="849">
        <v>5</v>
      </c>
      <c r="C12" s="850" t="s">
        <v>598</v>
      </c>
      <c r="D12" s="851" t="s">
        <v>590</v>
      </c>
      <c r="E12" s="850" t="s">
        <v>600</v>
      </c>
      <c r="F12" s="851" t="s">
        <v>594</v>
      </c>
      <c r="G12" s="852">
        <v>4</v>
      </c>
    </row>
    <row r="13" spans="1:7">
      <c r="A13" s="848"/>
      <c r="B13" s="849">
        <v>6</v>
      </c>
      <c r="C13" s="850" t="s">
        <v>598</v>
      </c>
      <c r="D13" s="851" t="s">
        <v>601</v>
      </c>
      <c r="E13" s="850" t="s">
        <v>602</v>
      </c>
      <c r="F13" s="851" t="s">
        <v>594</v>
      </c>
      <c r="G13" s="852">
        <v>4</v>
      </c>
    </row>
    <row r="14" spans="1:7">
      <c r="A14" s="848"/>
      <c r="B14" s="849">
        <v>7</v>
      </c>
      <c r="C14" s="850" t="s">
        <v>598</v>
      </c>
      <c r="D14" s="851" t="s">
        <v>601</v>
      </c>
      <c r="E14" s="850" t="s">
        <v>603</v>
      </c>
      <c r="F14" s="851" t="s">
        <v>594</v>
      </c>
      <c r="G14" s="857">
        <v>4</v>
      </c>
    </row>
    <row r="15" spans="1:7">
      <c r="A15" s="848"/>
      <c r="B15" s="849">
        <v>8</v>
      </c>
      <c r="C15" s="850" t="s">
        <v>598</v>
      </c>
      <c r="D15" s="851" t="s">
        <v>601</v>
      </c>
      <c r="E15" s="850" t="s">
        <v>604</v>
      </c>
      <c r="F15" s="851" t="s">
        <v>594</v>
      </c>
      <c r="G15" s="857">
        <v>4</v>
      </c>
    </row>
    <row r="16" spans="1:7">
      <c r="A16" s="848"/>
      <c r="B16" s="849">
        <v>9</v>
      </c>
      <c r="C16" s="850" t="s">
        <v>598</v>
      </c>
      <c r="D16" s="851" t="s">
        <v>601</v>
      </c>
      <c r="E16" s="850" t="s">
        <v>605</v>
      </c>
      <c r="F16" s="851" t="s">
        <v>594</v>
      </c>
      <c r="G16" s="852">
        <v>4</v>
      </c>
    </row>
    <row r="17" spans="1:7">
      <c r="A17" s="848"/>
      <c r="B17" s="849">
        <v>10</v>
      </c>
      <c r="C17" s="850" t="s">
        <v>598</v>
      </c>
      <c r="D17" s="851" t="s">
        <v>601</v>
      </c>
      <c r="E17" s="850" t="s">
        <v>606</v>
      </c>
      <c r="F17" s="851" t="s">
        <v>594</v>
      </c>
      <c r="G17" s="852">
        <v>3.3333333333333335</v>
      </c>
    </row>
    <row r="18" spans="1:7" ht="27">
      <c r="A18" s="848"/>
      <c r="B18" s="849">
        <v>11</v>
      </c>
      <c r="C18" s="850" t="s">
        <v>598</v>
      </c>
      <c r="D18" s="851" t="s">
        <v>601</v>
      </c>
      <c r="E18" s="850" t="s">
        <v>607</v>
      </c>
      <c r="F18" s="851" t="s">
        <v>592</v>
      </c>
      <c r="G18" s="857">
        <v>1.5</v>
      </c>
    </row>
    <row r="19" spans="1:7">
      <c r="A19" s="841" t="s">
        <v>608</v>
      </c>
      <c r="B19" s="853"/>
      <c r="C19" s="854" t="s">
        <v>609</v>
      </c>
      <c r="D19" s="855"/>
      <c r="E19" s="845"/>
      <c r="F19" s="846"/>
      <c r="G19" s="856"/>
    </row>
    <row r="20" spans="1:7">
      <c r="A20" s="848"/>
      <c r="B20" s="858">
        <v>12</v>
      </c>
      <c r="C20" s="859" t="s">
        <v>610</v>
      </c>
      <c r="D20" s="851" t="s">
        <v>601</v>
      </c>
      <c r="E20" s="859" t="s">
        <v>611</v>
      </c>
      <c r="F20" s="851" t="s">
        <v>594</v>
      </c>
      <c r="G20" s="852">
        <v>1.5</v>
      </c>
    </row>
    <row r="21" spans="1:7">
      <c r="A21" s="848"/>
      <c r="B21" s="860">
        <v>13</v>
      </c>
      <c r="C21" s="859" t="s">
        <v>610</v>
      </c>
      <c r="D21" s="851" t="s">
        <v>601</v>
      </c>
      <c r="E21" s="859" t="s">
        <v>612</v>
      </c>
      <c r="F21" s="851" t="s">
        <v>594</v>
      </c>
      <c r="G21" s="852">
        <v>3</v>
      </c>
    </row>
    <row r="22" spans="1:7">
      <c r="A22" s="848"/>
      <c r="B22" s="860">
        <v>14</v>
      </c>
      <c r="C22" s="861" t="s">
        <v>613</v>
      </c>
      <c r="D22" s="851" t="s">
        <v>601</v>
      </c>
      <c r="E22" s="371" t="s">
        <v>613</v>
      </c>
      <c r="F22" s="851" t="s">
        <v>594</v>
      </c>
      <c r="G22" s="852">
        <v>3.8</v>
      </c>
    </row>
    <row r="23" spans="1:7">
      <c r="A23" s="862" t="s">
        <v>614</v>
      </c>
      <c r="B23" s="853"/>
      <c r="C23" s="854" t="s">
        <v>615</v>
      </c>
      <c r="D23" s="855"/>
      <c r="E23" s="845"/>
      <c r="F23" s="846"/>
      <c r="G23" s="856"/>
    </row>
    <row r="24" spans="1:7">
      <c r="A24" s="848"/>
      <c r="B24" s="863">
        <v>15</v>
      </c>
      <c r="C24" s="859" t="s">
        <v>610</v>
      </c>
      <c r="D24" s="851" t="s">
        <v>601</v>
      </c>
      <c r="E24" s="859" t="s">
        <v>616</v>
      </c>
      <c r="F24" s="851" t="s">
        <v>594</v>
      </c>
      <c r="G24" s="852">
        <v>5.166666666666667</v>
      </c>
    </row>
    <row r="25" spans="1:7">
      <c r="A25" s="848"/>
      <c r="B25" s="863">
        <v>16</v>
      </c>
      <c r="C25" s="859" t="s">
        <v>610</v>
      </c>
      <c r="D25" s="851" t="s">
        <v>601</v>
      </c>
      <c r="E25" s="859" t="s">
        <v>617</v>
      </c>
      <c r="F25" s="851" t="s">
        <v>594</v>
      </c>
      <c r="G25" s="852">
        <v>5.8888888888888893</v>
      </c>
    </row>
    <row r="26" spans="1:7">
      <c r="A26" s="848"/>
      <c r="B26" s="863">
        <v>17</v>
      </c>
      <c r="C26" s="859" t="s">
        <v>610</v>
      </c>
      <c r="D26" s="851" t="s">
        <v>601</v>
      </c>
      <c r="E26" s="859" t="s">
        <v>618</v>
      </c>
      <c r="F26" s="851" t="s">
        <v>594</v>
      </c>
      <c r="G26" s="857">
        <v>5.8888888888888893</v>
      </c>
    </row>
    <row r="27" spans="1:7">
      <c r="A27" s="862" t="s">
        <v>619</v>
      </c>
      <c r="B27" s="853"/>
      <c r="C27" s="854" t="s">
        <v>620</v>
      </c>
      <c r="D27" s="855"/>
      <c r="E27" s="845"/>
      <c r="F27" s="846"/>
      <c r="G27" s="856"/>
    </row>
    <row r="28" spans="1:7">
      <c r="A28" s="848"/>
      <c r="B28" s="849">
        <v>18</v>
      </c>
      <c r="C28" s="859" t="s">
        <v>621</v>
      </c>
      <c r="D28" s="851" t="s">
        <v>601</v>
      </c>
      <c r="E28" s="859" t="s">
        <v>622</v>
      </c>
      <c r="F28" s="851" t="s">
        <v>594</v>
      </c>
      <c r="G28" s="852">
        <v>1</v>
      </c>
    </row>
    <row r="29" spans="1:7">
      <c r="A29" s="864"/>
      <c r="B29" s="865"/>
      <c r="C29" s="866" t="s">
        <v>623</v>
      </c>
      <c r="D29" s="867"/>
      <c r="E29" s="867"/>
      <c r="F29" s="867"/>
      <c r="G29" s="868"/>
    </row>
    <row r="30" spans="1:7">
      <c r="A30" s="862" t="s">
        <v>624</v>
      </c>
      <c r="B30" s="853"/>
      <c r="C30" s="854" t="s">
        <v>625</v>
      </c>
      <c r="D30" s="869"/>
      <c r="E30" s="870"/>
      <c r="F30" s="846"/>
      <c r="G30" s="856"/>
    </row>
    <row r="31" spans="1:7">
      <c r="A31" s="848"/>
      <c r="B31" s="871">
        <v>19</v>
      </c>
      <c r="C31" s="872" t="s">
        <v>626</v>
      </c>
      <c r="D31" s="851" t="s">
        <v>627</v>
      </c>
      <c r="E31" s="873" t="s">
        <v>628</v>
      </c>
      <c r="F31" s="851" t="s">
        <v>594</v>
      </c>
      <c r="G31" s="852">
        <v>26</v>
      </c>
    </row>
    <row r="32" spans="1:7">
      <c r="A32" s="848"/>
      <c r="B32" s="871">
        <v>20</v>
      </c>
      <c r="C32" s="872" t="s">
        <v>626</v>
      </c>
      <c r="D32" s="851" t="s">
        <v>627</v>
      </c>
      <c r="E32" s="873" t="s">
        <v>629</v>
      </c>
      <c r="F32" s="851" t="s">
        <v>594</v>
      </c>
      <c r="G32" s="852">
        <v>27.5</v>
      </c>
    </row>
    <row r="33" spans="1:7">
      <c r="A33" s="848"/>
      <c r="B33" s="871">
        <v>21</v>
      </c>
      <c r="C33" s="872" t="s">
        <v>626</v>
      </c>
      <c r="D33" s="851" t="s">
        <v>627</v>
      </c>
      <c r="E33" s="873" t="s">
        <v>630</v>
      </c>
      <c r="F33" s="851" t="s">
        <v>594</v>
      </c>
      <c r="G33" s="852">
        <v>28</v>
      </c>
    </row>
    <row r="34" spans="1:7">
      <c r="A34" s="848"/>
      <c r="B34" s="871">
        <v>22</v>
      </c>
      <c r="C34" s="872" t="s">
        <v>626</v>
      </c>
      <c r="D34" s="851" t="s">
        <v>627</v>
      </c>
      <c r="E34" s="873" t="s">
        <v>631</v>
      </c>
      <c r="F34" s="851" t="s">
        <v>594</v>
      </c>
      <c r="G34" s="852">
        <v>27</v>
      </c>
    </row>
    <row r="35" spans="1:7">
      <c r="A35" s="862" t="s">
        <v>632</v>
      </c>
      <c r="B35" s="853"/>
      <c r="C35" s="854" t="s">
        <v>633</v>
      </c>
      <c r="D35" s="874"/>
      <c r="E35" s="854"/>
      <c r="F35" s="846"/>
      <c r="G35" s="856"/>
    </row>
    <row r="36" spans="1:7">
      <c r="A36" s="848"/>
      <c r="B36" s="871">
        <v>23</v>
      </c>
      <c r="C36" s="861" t="s">
        <v>634</v>
      </c>
      <c r="D36" s="851" t="s">
        <v>635</v>
      </c>
      <c r="E36" s="371" t="s">
        <v>636</v>
      </c>
      <c r="F36" s="851" t="s">
        <v>594</v>
      </c>
      <c r="G36" s="852">
        <v>24.7</v>
      </c>
    </row>
    <row r="37" spans="1:7">
      <c r="A37" s="848"/>
      <c r="B37" s="871">
        <v>24</v>
      </c>
      <c r="C37" s="861" t="s">
        <v>634</v>
      </c>
      <c r="D37" s="851" t="s">
        <v>635</v>
      </c>
      <c r="E37" s="371" t="s">
        <v>637</v>
      </c>
      <c r="F37" s="851" t="s">
        <v>594</v>
      </c>
      <c r="G37" s="852">
        <v>25</v>
      </c>
    </row>
    <row r="38" spans="1:7">
      <c r="A38" s="848"/>
      <c r="B38" s="871">
        <v>25</v>
      </c>
      <c r="C38" s="861" t="s">
        <v>634</v>
      </c>
      <c r="D38" s="851" t="s">
        <v>635</v>
      </c>
      <c r="E38" s="371" t="s">
        <v>638</v>
      </c>
      <c r="F38" s="851" t="s">
        <v>594</v>
      </c>
      <c r="G38" s="857">
        <v>27</v>
      </c>
    </row>
    <row r="39" spans="1:7">
      <c r="A39" s="848"/>
      <c r="B39" s="871">
        <v>26</v>
      </c>
      <c r="C39" s="861" t="s">
        <v>634</v>
      </c>
      <c r="D39" s="851" t="s">
        <v>635</v>
      </c>
      <c r="E39" s="371" t="s">
        <v>639</v>
      </c>
      <c r="F39" s="851" t="s">
        <v>594</v>
      </c>
      <c r="G39" s="857">
        <v>29</v>
      </c>
    </row>
    <row r="40" spans="1:7">
      <c r="A40" s="848"/>
      <c r="B40" s="871">
        <v>27</v>
      </c>
      <c r="C40" s="861" t="s">
        <v>634</v>
      </c>
      <c r="D40" s="851" t="s">
        <v>635</v>
      </c>
      <c r="E40" s="371" t="s">
        <v>640</v>
      </c>
      <c r="F40" s="851" t="s">
        <v>594</v>
      </c>
      <c r="G40" s="852">
        <v>24.666666666666664</v>
      </c>
    </row>
    <row r="41" spans="1:7">
      <c r="A41" s="848"/>
      <c r="B41" s="871">
        <v>28</v>
      </c>
      <c r="C41" s="861" t="s">
        <v>634</v>
      </c>
      <c r="D41" s="851" t="s">
        <v>635</v>
      </c>
      <c r="E41" s="371" t="s">
        <v>641</v>
      </c>
      <c r="F41" s="851" t="s">
        <v>594</v>
      </c>
      <c r="G41" s="852">
        <v>28.133333333333336</v>
      </c>
    </row>
    <row r="42" spans="1:7">
      <c r="A42" s="848"/>
      <c r="B42" s="871">
        <v>29</v>
      </c>
      <c r="C42" s="861" t="s">
        <v>634</v>
      </c>
      <c r="D42" s="851" t="s">
        <v>635</v>
      </c>
      <c r="E42" s="371" t="s">
        <v>642</v>
      </c>
      <c r="F42" s="851" t="s">
        <v>594</v>
      </c>
      <c r="G42" s="852">
        <v>29.855555555555554</v>
      </c>
    </row>
    <row r="43" spans="1:7">
      <c r="A43" s="848"/>
      <c r="B43" s="871">
        <v>30</v>
      </c>
      <c r="C43" s="861" t="s">
        <v>634</v>
      </c>
      <c r="D43" s="851" t="s">
        <v>635</v>
      </c>
      <c r="E43" s="371" t="s">
        <v>643</v>
      </c>
      <c r="F43" s="851" t="s">
        <v>594</v>
      </c>
      <c r="G43" s="852">
        <v>31.041666666666668</v>
      </c>
    </row>
    <row r="44" spans="1:7">
      <c r="A44" s="848"/>
      <c r="B44" s="871">
        <v>31</v>
      </c>
      <c r="C44" s="861" t="s">
        <v>634</v>
      </c>
      <c r="D44" s="851" t="s">
        <v>635</v>
      </c>
      <c r="E44" s="371" t="s">
        <v>644</v>
      </c>
      <c r="F44" s="851" t="s">
        <v>594</v>
      </c>
      <c r="G44" s="852">
        <v>34.9375</v>
      </c>
    </row>
    <row r="45" spans="1:7">
      <c r="A45" s="848"/>
      <c r="B45" s="871">
        <v>32</v>
      </c>
      <c r="C45" s="861" t="s">
        <v>634</v>
      </c>
      <c r="D45" s="851" t="s">
        <v>635</v>
      </c>
      <c r="E45" s="371" t="s">
        <v>645</v>
      </c>
      <c r="F45" s="851" t="s">
        <v>594</v>
      </c>
      <c r="G45" s="852">
        <v>36.361111111111114</v>
      </c>
    </row>
    <row r="46" spans="1:7">
      <c r="A46" s="848"/>
      <c r="B46" s="871">
        <v>33</v>
      </c>
      <c r="C46" s="861" t="s">
        <v>634</v>
      </c>
      <c r="D46" s="851" t="s">
        <v>635</v>
      </c>
      <c r="E46" s="371" t="s">
        <v>646</v>
      </c>
      <c r="F46" s="851" t="s">
        <v>594</v>
      </c>
      <c r="G46" s="852">
        <v>36.958333333333336</v>
      </c>
    </row>
    <row r="47" spans="1:7">
      <c r="A47" s="848"/>
      <c r="B47" s="871">
        <v>34</v>
      </c>
      <c r="C47" s="861" t="s">
        <v>634</v>
      </c>
      <c r="D47" s="851" t="s">
        <v>635</v>
      </c>
      <c r="E47" s="371" t="s">
        <v>647</v>
      </c>
      <c r="F47" s="851" t="s">
        <v>594</v>
      </c>
      <c r="G47" s="852">
        <v>42.883333333333333</v>
      </c>
    </row>
    <row r="48" spans="1:7">
      <c r="A48" s="848"/>
      <c r="B48" s="871">
        <v>35</v>
      </c>
      <c r="C48" s="861" t="s">
        <v>634</v>
      </c>
      <c r="D48" s="851" t="s">
        <v>635</v>
      </c>
      <c r="E48" s="371" t="s">
        <v>648</v>
      </c>
      <c r="F48" s="851" t="s">
        <v>594</v>
      </c>
      <c r="G48" s="852">
        <v>45.166666666666671</v>
      </c>
    </row>
    <row r="49" spans="1:7">
      <c r="A49" s="848"/>
      <c r="B49" s="871">
        <v>36</v>
      </c>
      <c r="C49" s="861" t="s">
        <v>634</v>
      </c>
      <c r="D49" s="851" t="s">
        <v>635</v>
      </c>
      <c r="E49" s="371" t="s">
        <v>649</v>
      </c>
      <c r="F49" s="851" t="s">
        <v>594</v>
      </c>
      <c r="G49" s="852">
        <v>50</v>
      </c>
    </row>
    <row r="50" spans="1:7">
      <c r="A50" s="848"/>
      <c r="B50" s="871">
        <v>37</v>
      </c>
      <c r="C50" s="861" t="s">
        <v>634</v>
      </c>
      <c r="D50" s="851" t="s">
        <v>635</v>
      </c>
      <c r="E50" s="371" t="s">
        <v>650</v>
      </c>
      <c r="F50" s="851" t="s">
        <v>594</v>
      </c>
      <c r="G50" s="852">
        <v>48</v>
      </c>
    </row>
    <row r="51" spans="1:7">
      <c r="A51" s="848"/>
      <c r="B51" s="871">
        <v>38</v>
      </c>
      <c r="C51" s="861" t="s">
        <v>634</v>
      </c>
      <c r="D51" s="851" t="s">
        <v>635</v>
      </c>
      <c r="E51" s="371" t="s">
        <v>651</v>
      </c>
      <c r="F51" s="851" t="s">
        <v>594</v>
      </c>
      <c r="G51" s="852">
        <v>49</v>
      </c>
    </row>
    <row r="52" spans="1:7">
      <c r="A52" s="848"/>
      <c r="B52" s="871">
        <v>39</v>
      </c>
      <c r="C52" s="861" t="s">
        <v>634</v>
      </c>
      <c r="D52" s="851" t="s">
        <v>635</v>
      </c>
      <c r="E52" s="371" t="s">
        <v>652</v>
      </c>
      <c r="F52" s="851" t="s">
        <v>594</v>
      </c>
      <c r="G52" s="857">
        <v>53</v>
      </c>
    </row>
    <row r="53" spans="1:7">
      <c r="A53" s="848"/>
      <c r="B53" s="871">
        <v>40</v>
      </c>
      <c r="C53" s="861" t="s">
        <v>634</v>
      </c>
      <c r="D53" s="851" t="s">
        <v>635</v>
      </c>
      <c r="E53" s="371" t="s">
        <v>653</v>
      </c>
      <c r="F53" s="851" t="s">
        <v>594</v>
      </c>
      <c r="G53" s="857">
        <v>55</v>
      </c>
    </row>
    <row r="54" spans="1:7">
      <c r="A54" s="862" t="s">
        <v>654</v>
      </c>
      <c r="B54" s="853"/>
      <c r="C54" s="854" t="s">
        <v>655</v>
      </c>
      <c r="D54" s="874"/>
      <c r="E54" s="854"/>
      <c r="F54" s="846"/>
      <c r="G54" s="856"/>
    </row>
    <row r="55" spans="1:7">
      <c r="A55" s="848"/>
      <c r="B55" s="871">
        <v>41</v>
      </c>
      <c r="C55" s="861" t="s">
        <v>656</v>
      </c>
      <c r="D55" s="851" t="s">
        <v>635</v>
      </c>
      <c r="E55" s="371" t="s">
        <v>657</v>
      </c>
      <c r="F55" s="851" t="s">
        <v>594</v>
      </c>
      <c r="G55" s="857">
        <v>32.4</v>
      </c>
    </row>
    <row r="56" spans="1:7">
      <c r="A56" s="862" t="s">
        <v>658</v>
      </c>
      <c r="B56" s="853"/>
      <c r="C56" s="854" t="s">
        <v>659</v>
      </c>
      <c r="D56" s="874"/>
      <c r="E56" s="854"/>
      <c r="F56" s="846"/>
      <c r="G56" s="856"/>
    </row>
    <row r="57" spans="1:7" ht="27">
      <c r="A57" s="848"/>
      <c r="B57" s="871">
        <v>42</v>
      </c>
      <c r="C57" s="861" t="s">
        <v>660</v>
      </c>
      <c r="D57" s="851" t="s">
        <v>627</v>
      </c>
      <c r="E57" s="371" t="s">
        <v>661</v>
      </c>
      <c r="F57" s="851" t="s">
        <v>662</v>
      </c>
      <c r="G57" s="852">
        <v>41.666666666666671</v>
      </c>
    </row>
    <row r="58" spans="1:7" ht="27">
      <c r="A58" s="848"/>
      <c r="B58" s="871">
        <v>43</v>
      </c>
      <c r="C58" s="861" t="s">
        <v>660</v>
      </c>
      <c r="D58" s="851" t="s">
        <v>627</v>
      </c>
      <c r="E58" s="371" t="s">
        <v>663</v>
      </c>
      <c r="F58" s="851" t="s">
        <v>662</v>
      </c>
      <c r="G58" s="852">
        <v>45</v>
      </c>
    </row>
    <row r="59" spans="1:7" ht="27">
      <c r="A59" s="848"/>
      <c r="B59" s="871">
        <v>44</v>
      </c>
      <c r="C59" s="861" t="s">
        <v>660</v>
      </c>
      <c r="D59" s="851" t="s">
        <v>627</v>
      </c>
      <c r="E59" s="371" t="s">
        <v>664</v>
      </c>
      <c r="F59" s="851" t="s">
        <v>665</v>
      </c>
      <c r="G59" s="852">
        <v>43.333333333333336</v>
      </c>
    </row>
    <row r="60" spans="1:7" ht="27">
      <c r="A60" s="848"/>
      <c r="B60" s="871">
        <v>45</v>
      </c>
      <c r="C60" s="861" t="s">
        <v>660</v>
      </c>
      <c r="D60" s="851" t="s">
        <v>627</v>
      </c>
      <c r="E60" s="371" t="s">
        <v>666</v>
      </c>
      <c r="F60" s="851" t="s">
        <v>665</v>
      </c>
      <c r="G60" s="852">
        <v>47.5</v>
      </c>
    </row>
    <row r="61" spans="1:7">
      <c r="A61" s="862" t="s">
        <v>667</v>
      </c>
      <c r="B61" s="853"/>
      <c r="C61" s="854" t="s">
        <v>668</v>
      </c>
      <c r="D61" s="874"/>
      <c r="E61" s="854"/>
      <c r="F61" s="846"/>
      <c r="G61" s="856"/>
    </row>
    <row r="62" spans="1:7">
      <c r="A62" s="848"/>
      <c r="B62" s="871">
        <v>46</v>
      </c>
      <c r="C62" s="875" t="s">
        <v>668</v>
      </c>
      <c r="D62" s="851" t="s">
        <v>627</v>
      </c>
      <c r="E62" s="875"/>
      <c r="F62" s="851" t="s">
        <v>594</v>
      </c>
      <c r="G62" s="852">
        <v>22.125</v>
      </c>
    </row>
    <row r="63" spans="1:7">
      <c r="A63" s="862" t="s">
        <v>669</v>
      </c>
      <c r="B63" s="853"/>
      <c r="C63" s="854" t="s">
        <v>670</v>
      </c>
      <c r="D63" s="874"/>
      <c r="E63" s="854"/>
      <c r="F63" s="846"/>
      <c r="G63" s="856"/>
    </row>
    <row r="64" spans="1:7">
      <c r="A64" s="848"/>
      <c r="B64" s="871">
        <v>47</v>
      </c>
      <c r="C64" s="854" t="s">
        <v>670</v>
      </c>
      <c r="D64" s="851" t="s">
        <v>635</v>
      </c>
      <c r="E64" s="876" t="s">
        <v>671</v>
      </c>
      <c r="F64" s="851" t="s">
        <v>594</v>
      </c>
      <c r="G64" s="852">
        <v>12.458333333333334</v>
      </c>
    </row>
    <row r="65" spans="1:7" ht="16.5">
      <c r="A65" s="877"/>
      <c r="B65" s="871">
        <v>48</v>
      </c>
      <c r="C65" s="854" t="s">
        <v>670</v>
      </c>
      <c r="D65" s="851" t="s">
        <v>635</v>
      </c>
      <c r="E65" s="876" t="s">
        <v>672</v>
      </c>
      <c r="F65" s="851" t="s">
        <v>594</v>
      </c>
      <c r="G65" s="852">
        <v>19.166666666666668</v>
      </c>
    </row>
    <row r="66" spans="1:7">
      <c r="A66" s="862" t="s">
        <v>673</v>
      </c>
      <c r="B66" s="878"/>
      <c r="C66" s="854" t="s">
        <v>674</v>
      </c>
      <c r="D66" s="874"/>
      <c r="E66" s="854"/>
      <c r="F66" s="846"/>
      <c r="G66" s="856"/>
    </row>
    <row r="67" spans="1:7">
      <c r="A67" s="848"/>
      <c r="B67" s="879">
        <v>49</v>
      </c>
      <c r="C67" s="861" t="s">
        <v>675</v>
      </c>
      <c r="D67" s="851" t="s">
        <v>133</v>
      </c>
      <c r="E67" s="371" t="s">
        <v>676</v>
      </c>
      <c r="F67" s="851" t="s">
        <v>594</v>
      </c>
      <c r="G67" s="852">
        <v>0.125</v>
      </c>
    </row>
    <row r="68" spans="1:7">
      <c r="A68" s="848"/>
      <c r="B68" s="879">
        <v>50</v>
      </c>
      <c r="C68" s="861" t="s">
        <v>675</v>
      </c>
      <c r="D68" s="851" t="s">
        <v>133</v>
      </c>
      <c r="E68" s="371" t="s">
        <v>677</v>
      </c>
      <c r="F68" s="851" t="s">
        <v>594</v>
      </c>
      <c r="G68" s="852">
        <v>0.15416666666666667</v>
      </c>
    </row>
    <row r="69" spans="1:7">
      <c r="A69" s="848"/>
      <c r="B69" s="879">
        <v>51</v>
      </c>
      <c r="C69" s="861" t="s">
        <v>675</v>
      </c>
      <c r="D69" s="851" t="s">
        <v>133</v>
      </c>
      <c r="E69" s="371" t="s">
        <v>678</v>
      </c>
      <c r="F69" s="851" t="s">
        <v>594</v>
      </c>
      <c r="G69" s="852">
        <v>0.12666666666666668</v>
      </c>
    </row>
    <row r="70" spans="1:7">
      <c r="A70" s="848"/>
      <c r="B70" s="879">
        <v>52</v>
      </c>
      <c r="C70" s="861" t="s">
        <v>675</v>
      </c>
      <c r="D70" s="851" t="s">
        <v>133</v>
      </c>
      <c r="E70" s="371" t="s">
        <v>679</v>
      </c>
      <c r="F70" s="851" t="s">
        <v>594</v>
      </c>
      <c r="G70" s="852">
        <v>0.10833333333333334</v>
      </c>
    </row>
    <row r="71" spans="1:7">
      <c r="A71" s="848"/>
      <c r="B71" s="879">
        <v>53</v>
      </c>
      <c r="C71" s="861" t="s">
        <v>675</v>
      </c>
      <c r="D71" s="851" t="s">
        <v>133</v>
      </c>
      <c r="E71" s="371" t="s">
        <v>680</v>
      </c>
      <c r="F71" s="851" t="s">
        <v>594</v>
      </c>
      <c r="G71" s="852">
        <v>0.16916666666666669</v>
      </c>
    </row>
    <row r="72" spans="1:7">
      <c r="A72" s="848"/>
      <c r="B72" s="879">
        <v>54</v>
      </c>
      <c r="C72" s="861" t="s">
        <v>675</v>
      </c>
      <c r="D72" s="851" t="s">
        <v>133</v>
      </c>
      <c r="E72" s="371" t="s">
        <v>681</v>
      </c>
      <c r="F72" s="851" t="s">
        <v>594</v>
      </c>
      <c r="G72" s="857">
        <v>0.20133333333333334</v>
      </c>
    </row>
    <row r="73" spans="1:7">
      <c r="A73" s="848"/>
      <c r="B73" s="879">
        <v>55</v>
      </c>
      <c r="C73" s="861" t="s">
        <v>675</v>
      </c>
      <c r="D73" s="851" t="s">
        <v>133</v>
      </c>
      <c r="E73" s="371" t="s">
        <v>682</v>
      </c>
      <c r="F73" s="851" t="s">
        <v>594</v>
      </c>
      <c r="G73" s="852">
        <v>0.28000000000000003</v>
      </c>
    </row>
    <row r="74" spans="1:7">
      <c r="A74" s="848"/>
      <c r="B74" s="879">
        <v>56</v>
      </c>
      <c r="C74" s="861" t="s">
        <v>675</v>
      </c>
      <c r="D74" s="851" t="s">
        <v>133</v>
      </c>
      <c r="E74" s="371" t="s">
        <v>683</v>
      </c>
      <c r="F74" s="851" t="s">
        <v>594</v>
      </c>
      <c r="G74" s="852">
        <v>0.15</v>
      </c>
    </row>
    <row r="75" spans="1:7">
      <c r="A75" s="848"/>
      <c r="B75" s="879">
        <v>57</v>
      </c>
      <c r="C75" s="861" t="s">
        <v>675</v>
      </c>
      <c r="D75" s="851" t="s">
        <v>133</v>
      </c>
      <c r="E75" s="371" t="s">
        <v>684</v>
      </c>
      <c r="F75" s="851" t="s">
        <v>594</v>
      </c>
      <c r="G75" s="852">
        <v>0.17</v>
      </c>
    </row>
    <row r="76" spans="1:7" ht="27">
      <c r="A76" s="848"/>
      <c r="B76" s="879">
        <v>58</v>
      </c>
      <c r="C76" s="861" t="s">
        <v>675</v>
      </c>
      <c r="D76" s="851" t="s">
        <v>133</v>
      </c>
      <c r="E76" s="371" t="s">
        <v>3174</v>
      </c>
      <c r="F76" s="851" t="s">
        <v>594</v>
      </c>
      <c r="G76" s="852">
        <v>0.43333333333333335</v>
      </c>
    </row>
    <row r="77" spans="1:7" ht="27">
      <c r="A77" s="848"/>
      <c r="B77" s="879">
        <v>59</v>
      </c>
      <c r="C77" s="861" t="s">
        <v>675</v>
      </c>
      <c r="D77" s="851" t="s">
        <v>133</v>
      </c>
      <c r="E77" s="371" t="s">
        <v>3175</v>
      </c>
      <c r="F77" s="851" t="s">
        <v>594</v>
      </c>
      <c r="G77" s="852">
        <v>0.54166666666666674</v>
      </c>
    </row>
    <row r="78" spans="1:7">
      <c r="A78" s="848"/>
      <c r="B78" s="879">
        <v>60</v>
      </c>
      <c r="C78" s="861" t="s">
        <v>687</v>
      </c>
      <c r="D78" s="851" t="s">
        <v>133</v>
      </c>
      <c r="E78" s="371" t="s">
        <v>688</v>
      </c>
      <c r="F78" s="851" t="s">
        <v>594</v>
      </c>
      <c r="G78" s="852">
        <v>0.35416666666666669</v>
      </c>
    </row>
    <row r="79" spans="1:7">
      <c r="A79" s="848"/>
      <c r="B79" s="879">
        <v>61</v>
      </c>
      <c r="C79" s="861" t="s">
        <v>687</v>
      </c>
      <c r="D79" s="851" t="s">
        <v>133</v>
      </c>
      <c r="E79" s="371" t="s">
        <v>689</v>
      </c>
      <c r="F79" s="851" t="s">
        <v>594</v>
      </c>
      <c r="G79" s="852">
        <v>0.41666666666666669</v>
      </c>
    </row>
    <row r="80" spans="1:7">
      <c r="A80" s="862" t="s">
        <v>690</v>
      </c>
      <c r="B80" s="853"/>
      <c r="C80" s="854" t="s">
        <v>691</v>
      </c>
      <c r="D80" s="874"/>
      <c r="E80" s="854"/>
      <c r="F80" s="846"/>
      <c r="G80" s="856"/>
    </row>
    <row r="81" spans="1:7">
      <c r="A81" s="848"/>
      <c r="B81" s="879">
        <v>62</v>
      </c>
      <c r="C81" s="861" t="s">
        <v>692</v>
      </c>
      <c r="D81" s="851" t="s">
        <v>693</v>
      </c>
      <c r="E81" s="371" t="s">
        <v>694</v>
      </c>
      <c r="F81" s="851" t="s">
        <v>594</v>
      </c>
      <c r="G81" s="852">
        <v>2</v>
      </c>
    </row>
    <row r="82" spans="1:7">
      <c r="A82" s="848"/>
      <c r="B82" s="879">
        <v>63</v>
      </c>
      <c r="C82" s="861" t="s">
        <v>692</v>
      </c>
      <c r="D82" s="851" t="s">
        <v>693</v>
      </c>
      <c r="E82" s="371" t="s">
        <v>695</v>
      </c>
      <c r="F82" s="851" t="s">
        <v>594</v>
      </c>
      <c r="G82" s="852">
        <v>3.5833333333333335</v>
      </c>
    </row>
    <row r="83" spans="1:7">
      <c r="A83" s="862" t="s">
        <v>696</v>
      </c>
      <c r="B83" s="853"/>
      <c r="C83" s="854" t="s">
        <v>697</v>
      </c>
      <c r="D83" s="874"/>
      <c r="E83" s="854"/>
      <c r="F83" s="846"/>
      <c r="G83" s="868"/>
    </row>
    <row r="84" spans="1:7">
      <c r="A84" s="848"/>
      <c r="B84" s="871">
        <v>64</v>
      </c>
      <c r="C84" s="861" t="s">
        <v>698</v>
      </c>
      <c r="D84" s="851" t="s">
        <v>133</v>
      </c>
      <c r="E84" s="371" t="s">
        <v>3176</v>
      </c>
      <c r="F84" s="851" t="s">
        <v>594</v>
      </c>
      <c r="G84" s="852">
        <v>5.416666666666667</v>
      </c>
    </row>
    <row r="85" spans="1:7" ht="54">
      <c r="A85" s="848"/>
      <c r="B85" s="853">
        <v>65</v>
      </c>
      <c r="C85" s="861" t="s">
        <v>698</v>
      </c>
      <c r="D85" s="851" t="s">
        <v>133</v>
      </c>
      <c r="E85" s="371" t="s">
        <v>700</v>
      </c>
      <c r="F85" s="851" t="s">
        <v>594</v>
      </c>
      <c r="G85" s="852">
        <v>140</v>
      </c>
    </row>
    <row r="86" spans="1:7">
      <c r="A86" s="862" t="s">
        <v>701</v>
      </c>
      <c r="B86" s="853"/>
      <c r="C86" s="854" t="s">
        <v>702</v>
      </c>
      <c r="D86" s="874"/>
      <c r="E86" s="854"/>
      <c r="F86" s="846"/>
      <c r="G86" s="868"/>
    </row>
    <row r="87" spans="1:7">
      <c r="A87" s="848"/>
      <c r="B87" s="871">
        <v>66</v>
      </c>
      <c r="C87" s="861" t="s">
        <v>703</v>
      </c>
      <c r="D87" s="851" t="s">
        <v>693</v>
      </c>
      <c r="E87" s="371" t="s">
        <v>704</v>
      </c>
      <c r="F87" s="851" t="s">
        <v>594</v>
      </c>
      <c r="G87" s="852">
        <v>2.5</v>
      </c>
    </row>
    <row r="88" spans="1:7" ht="16.5">
      <c r="A88" s="877"/>
      <c r="B88" s="871">
        <v>67</v>
      </c>
      <c r="C88" s="861" t="s">
        <v>703</v>
      </c>
      <c r="D88" s="851" t="s">
        <v>693</v>
      </c>
      <c r="E88" s="371" t="s">
        <v>3177</v>
      </c>
      <c r="F88" s="851" t="s">
        <v>594</v>
      </c>
      <c r="G88" s="852">
        <v>1.8333333333333335</v>
      </c>
    </row>
    <row r="89" spans="1:7" ht="16.5">
      <c r="A89" s="877"/>
      <c r="B89" s="871">
        <v>68</v>
      </c>
      <c r="C89" s="861" t="s">
        <v>703</v>
      </c>
      <c r="D89" s="851" t="s">
        <v>133</v>
      </c>
      <c r="E89" s="371" t="s">
        <v>694</v>
      </c>
      <c r="F89" s="851" t="s">
        <v>594</v>
      </c>
      <c r="G89" s="852">
        <v>1.25</v>
      </c>
    </row>
    <row r="90" spans="1:7" ht="16.5">
      <c r="A90" s="877"/>
      <c r="B90" s="871">
        <v>69</v>
      </c>
      <c r="C90" s="861" t="s">
        <v>703</v>
      </c>
      <c r="D90" s="851" t="s">
        <v>133</v>
      </c>
      <c r="E90" s="371" t="s">
        <v>706</v>
      </c>
      <c r="F90" s="851" t="s">
        <v>594</v>
      </c>
      <c r="G90" s="852">
        <v>5.5</v>
      </c>
    </row>
    <row r="91" spans="1:7">
      <c r="A91" s="862" t="s">
        <v>707</v>
      </c>
      <c r="B91" s="853"/>
      <c r="C91" s="854" t="s">
        <v>708</v>
      </c>
      <c r="D91" s="874"/>
      <c r="E91" s="854"/>
      <c r="F91" s="846"/>
      <c r="G91" s="868"/>
    </row>
    <row r="92" spans="1:7" ht="27">
      <c r="A92" s="848"/>
      <c r="B92" s="871">
        <v>70</v>
      </c>
      <c r="C92" s="861" t="s">
        <v>709</v>
      </c>
      <c r="D92" s="851" t="s">
        <v>710</v>
      </c>
      <c r="E92" s="371" t="s">
        <v>711</v>
      </c>
      <c r="F92" s="851" t="s">
        <v>594</v>
      </c>
      <c r="G92" s="852">
        <v>4.166666666666667</v>
      </c>
    </row>
    <row r="93" spans="1:7" ht="27">
      <c r="A93" s="848"/>
      <c r="B93" s="871">
        <v>71</v>
      </c>
      <c r="C93" s="861" t="s">
        <v>709</v>
      </c>
      <c r="D93" s="851" t="s">
        <v>710</v>
      </c>
      <c r="E93" s="371" t="s">
        <v>712</v>
      </c>
      <c r="F93" s="851" t="s">
        <v>594</v>
      </c>
      <c r="G93" s="852">
        <v>4.5833333333333339</v>
      </c>
    </row>
    <row r="94" spans="1:7">
      <c r="A94" s="862" t="s">
        <v>713</v>
      </c>
      <c r="B94" s="853"/>
      <c r="C94" s="854" t="s">
        <v>714</v>
      </c>
      <c r="D94" s="874"/>
      <c r="E94" s="854"/>
      <c r="F94" s="846"/>
      <c r="G94" s="880"/>
    </row>
    <row r="95" spans="1:7" ht="67.5">
      <c r="A95" s="881"/>
      <c r="B95" s="882">
        <v>72</v>
      </c>
      <c r="C95" s="861" t="s">
        <v>715</v>
      </c>
      <c r="D95" s="883" t="s">
        <v>134</v>
      </c>
      <c r="E95" s="884" t="s">
        <v>3178</v>
      </c>
      <c r="F95" s="885" t="s">
        <v>717</v>
      </c>
      <c r="G95" s="852">
        <v>0.46666666666666673</v>
      </c>
    </row>
    <row r="96" spans="1:7" ht="81">
      <c r="A96" s="881"/>
      <c r="B96" s="882">
        <v>73</v>
      </c>
      <c r="C96" s="861" t="s">
        <v>715</v>
      </c>
      <c r="D96" s="883" t="s">
        <v>134</v>
      </c>
      <c r="E96" s="850" t="s">
        <v>718</v>
      </c>
      <c r="F96" s="885" t="s">
        <v>717</v>
      </c>
      <c r="G96" s="857">
        <v>0.46666666666666673</v>
      </c>
    </row>
    <row r="97" spans="1:7" ht="94.5">
      <c r="A97" s="881"/>
      <c r="B97" s="882">
        <v>74</v>
      </c>
      <c r="C97" s="861" t="s">
        <v>715</v>
      </c>
      <c r="D97" s="883" t="s">
        <v>134</v>
      </c>
      <c r="E97" s="850" t="s">
        <v>719</v>
      </c>
      <c r="F97" s="885" t="s">
        <v>717</v>
      </c>
      <c r="G97" s="857">
        <v>0.51666666666666672</v>
      </c>
    </row>
    <row r="98" spans="1:7" ht="94.5">
      <c r="A98" s="881"/>
      <c r="B98" s="882">
        <v>75</v>
      </c>
      <c r="C98" s="861" t="s">
        <v>715</v>
      </c>
      <c r="D98" s="883" t="s">
        <v>134</v>
      </c>
      <c r="E98" s="850" t="s">
        <v>720</v>
      </c>
      <c r="F98" s="885" t="s">
        <v>717</v>
      </c>
      <c r="G98" s="857">
        <v>0.56666666666666676</v>
      </c>
    </row>
    <row r="99" spans="1:7" ht="67.5">
      <c r="A99" s="881"/>
      <c r="B99" s="882">
        <v>76</v>
      </c>
      <c r="C99" s="861" t="s">
        <v>721</v>
      </c>
      <c r="D99" s="851" t="s">
        <v>722</v>
      </c>
      <c r="E99" s="850" t="s">
        <v>723</v>
      </c>
      <c r="F99" s="886" t="s">
        <v>724</v>
      </c>
      <c r="G99" s="852">
        <v>3.541666666666667</v>
      </c>
    </row>
    <row r="100" spans="1:7" ht="81">
      <c r="A100" s="881"/>
      <c r="B100" s="882">
        <v>77</v>
      </c>
      <c r="C100" s="861" t="s">
        <v>3179</v>
      </c>
      <c r="D100" s="851" t="s">
        <v>134</v>
      </c>
      <c r="E100" s="850" t="s">
        <v>3180</v>
      </c>
      <c r="F100" s="851" t="s">
        <v>726</v>
      </c>
      <c r="G100" s="852">
        <v>1.25</v>
      </c>
    </row>
    <row r="101" spans="1:7" ht="67.5">
      <c r="A101" s="881"/>
      <c r="B101" s="882">
        <v>78</v>
      </c>
      <c r="C101" s="861" t="s">
        <v>3179</v>
      </c>
      <c r="D101" s="851" t="s">
        <v>134</v>
      </c>
      <c r="E101" s="850" t="s">
        <v>3181</v>
      </c>
      <c r="F101" s="851" t="s">
        <v>726</v>
      </c>
      <c r="G101" s="852">
        <v>0.91666666666666674</v>
      </c>
    </row>
    <row r="102" spans="1:7" ht="54">
      <c r="A102" s="881"/>
      <c r="B102" s="882">
        <v>79</v>
      </c>
      <c r="C102" s="861" t="s">
        <v>3179</v>
      </c>
      <c r="D102" s="851" t="s">
        <v>722</v>
      </c>
      <c r="E102" s="850" t="s">
        <v>3182</v>
      </c>
      <c r="F102" s="851" t="s">
        <v>726</v>
      </c>
      <c r="G102" s="857">
        <v>2.666666666666667</v>
      </c>
    </row>
    <row r="103" spans="1:7" ht="67.5">
      <c r="A103" s="881"/>
      <c r="B103" s="882">
        <v>80</v>
      </c>
      <c r="C103" s="861" t="s">
        <v>3179</v>
      </c>
      <c r="D103" s="851" t="s">
        <v>722</v>
      </c>
      <c r="E103" s="850" t="s">
        <v>3183</v>
      </c>
      <c r="F103" s="851" t="s">
        <v>726</v>
      </c>
      <c r="G103" s="857">
        <v>1</v>
      </c>
    </row>
    <row r="104" spans="1:7" ht="81">
      <c r="A104" s="881"/>
      <c r="B104" s="882">
        <v>81</v>
      </c>
      <c r="C104" s="861" t="s">
        <v>715</v>
      </c>
      <c r="D104" s="851" t="s">
        <v>134</v>
      </c>
      <c r="E104" s="850" t="s">
        <v>730</v>
      </c>
      <c r="F104" s="851" t="s">
        <v>731</v>
      </c>
      <c r="G104" s="852">
        <v>5.5</v>
      </c>
    </row>
    <row r="105" spans="1:7" ht="54">
      <c r="A105" s="881"/>
      <c r="B105" s="882">
        <v>82</v>
      </c>
      <c r="C105" s="861" t="s">
        <v>715</v>
      </c>
      <c r="D105" s="851" t="s">
        <v>134</v>
      </c>
      <c r="E105" s="850" t="s">
        <v>732</v>
      </c>
      <c r="F105" s="851" t="s">
        <v>731</v>
      </c>
      <c r="G105" s="852">
        <v>5.5</v>
      </c>
    </row>
    <row r="106" spans="1:7" ht="40.5">
      <c r="A106" s="881"/>
      <c r="B106" s="882">
        <v>83</v>
      </c>
      <c r="C106" s="861" t="s">
        <v>715</v>
      </c>
      <c r="D106" s="851" t="s">
        <v>134</v>
      </c>
      <c r="E106" s="850" t="s">
        <v>733</v>
      </c>
      <c r="F106" s="851" t="s">
        <v>731</v>
      </c>
      <c r="G106" s="857">
        <v>6</v>
      </c>
    </row>
    <row r="107" spans="1:7" ht="67.5">
      <c r="A107" s="881"/>
      <c r="B107" s="882">
        <v>84</v>
      </c>
      <c r="C107" s="861" t="s">
        <v>715</v>
      </c>
      <c r="D107" s="851" t="s">
        <v>134</v>
      </c>
      <c r="E107" s="850" t="s">
        <v>734</v>
      </c>
      <c r="F107" s="851" t="s">
        <v>731</v>
      </c>
      <c r="G107" s="857">
        <v>5.5</v>
      </c>
    </row>
    <row r="108" spans="1:7" ht="135">
      <c r="A108" s="881"/>
      <c r="B108" s="882">
        <v>85</v>
      </c>
      <c r="C108" s="861" t="s">
        <v>715</v>
      </c>
      <c r="D108" s="851" t="s">
        <v>134</v>
      </c>
      <c r="E108" s="850" t="s">
        <v>735</v>
      </c>
      <c r="F108" s="851" t="s">
        <v>736</v>
      </c>
      <c r="G108" s="857">
        <v>0.625</v>
      </c>
    </row>
    <row r="109" spans="1:7" ht="121.5">
      <c r="A109" s="881"/>
      <c r="B109" s="882">
        <v>86</v>
      </c>
      <c r="C109" s="861" t="s">
        <v>715</v>
      </c>
      <c r="D109" s="851" t="s">
        <v>134</v>
      </c>
      <c r="E109" s="850" t="s">
        <v>737</v>
      </c>
      <c r="F109" s="851" t="s">
        <v>736</v>
      </c>
      <c r="G109" s="857">
        <v>2.2999999999999998</v>
      </c>
    </row>
    <row r="110" spans="1:7" ht="81">
      <c r="A110" s="881"/>
      <c r="B110" s="882">
        <v>87</v>
      </c>
      <c r="C110" s="861" t="s">
        <v>715</v>
      </c>
      <c r="D110" s="851" t="s">
        <v>134</v>
      </c>
      <c r="E110" s="850" t="s">
        <v>738</v>
      </c>
      <c r="F110" s="851" t="s">
        <v>736</v>
      </c>
      <c r="G110" s="857">
        <v>0.6</v>
      </c>
    </row>
    <row r="111" spans="1:7" ht="67.5">
      <c r="A111" s="881"/>
      <c r="B111" s="882">
        <v>88</v>
      </c>
      <c r="C111" s="861" t="s">
        <v>715</v>
      </c>
      <c r="D111" s="851" t="s">
        <v>134</v>
      </c>
      <c r="E111" s="850" t="s">
        <v>739</v>
      </c>
      <c r="F111" s="851" t="s">
        <v>736</v>
      </c>
      <c r="G111" s="857">
        <v>0.85</v>
      </c>
    </row>
    <row r="112" spans="1:7" ht="81">
      <c r="A112" s="881"/>
      <c r="B112" s="882">
        <v>89</v>
      </c>
      <c r="C112" s="861" t="s">
        <v>715</v>
      </c>
      <c r="D112" s="851" t="s">
        <v>134</v>
      </c>
      <c r="E112" s="850" t="s">
        <v>740</v>
      </c>
      <c r="F112" s="851" t="s">
        <v>736</v>
      </c>
      <c r="G112" s="857">
        <v>0.8</v>
      </c>
    </row>
    <row r="113" spans="1:7" ht="81">
      <c r="A113" s="881"/>
      <c r="B113" s="882">
        <v>90</v>
      </c>
      <c r="C113" s="861" t="s">
        <v>715</v>
      </c>
      <c r="D113" s="851" t="s">
        <v>134</v>
      </c>
      <c r="E113" s="850" t="s">
        <v>741</v>
      </c>
      <c r="F113" s="851" t="s">
        <v>736</v>
      </c>
      <c r="G113" s="857">
        <v>0.55000000000000004</v>
      </c>
    </row>
    <row r="114" spans="1:7" ht="81">
      <c r="A114" s="881"/>
      <c r="B114" s="882">
        <v>91</v>
      </c>
      <c r="C114" s="861" t="s">
        <v>715</v>
      </c>
      <c r="D114" s="851" t="s">
        <v>134</v>
      </c>
      <c r="E114" s="850" t="s">
        <v>742</v>
      </c>
      <c r="F114" s="851" t="s">
        <v>736</v>
      </c>
      <c r="G114" s="857">
        <v>3</v>
      </c>
    </row>
    <row r="115" spans="1:7" ht="81">
      <c r="A115" s="881"/>
      <c r="B115" s="862">
        <v>92</v>
      </c>
      <c r="C115" s="861" t="s">
        <v>3184</v>
      </c>
      <c r="D115" s="883" t="s">
        <v>3185</v>
      </c>
      <c r="E115" s="850" t="s">
        <v>3186</v>
      </c>
      <c r="F115" s="885" t="s">
        <v>3187</v>
      </c>
      <c r="G115" s="857">
        <v>2</v>
      </c>
    </row>
    <row r="116" spans="1:7" ht="54">
      <c r="A116" s="881"/>
      <c r="B116" s="882">
        <v>93</v>
      </c>
      <c r="C116" s="861" t="s">
        <v>3188</v>
      </c>
      <c r="D116" s="851" t="s">
        <v>134</v>
      </c>
      <c r="E116" s="850" t="s">
        <v>3189</v>
      </c>
      <c r="F116" s="851" t="s">
        <v>747</v>
      </c>
      <c r="G116" s="857">
        <v>0.375</v>
      </c>
    </row>
    <row r="117" spans="1:7" ht="67.5">
      <c r="A117" s="881"/>
      <c r="B117" s="882">
        <v>94</v>
      </c>
      <c r="C117" s="861" t="s">
        <v>750</v>
      </c>
      <c r="D117" s="851" t="s">
        <v>134</v>
      </c>
      <c r="E117" s="850" t="s">
        <v>3190</v>
      </c>
      <c r="F117" s="851" t="s">
        <v>747</v>
      </c>
      <c r="G117" s="857">
        <v>1.9916666666666669</v>
      </c>
    </row>
    <row r="118" spans="1:7" ht="67.5">
      <c r="A118" s="881"/>
      <c r="B118" s="882">
        <v>95</v>
      </c>
      <c r="C118" s="861" t="s">
        <v>3191</v>
      </c>
      <c r="D118" s="851" t="s">
        <v>134</v>
      </c>
      <c r="E118" s="850" t="s">
        <v>3192</v>
      </c>
      <c r="F118" s="851" t="s">
        <v>726</v>
      </c>
      <c r="G118" s="857">
        <v>10</v>
      </c>
    </row>
    <row r="119" spans="1:7" ht="42">
      <c r="A119" s="881"/>
      <c r="B119" s="882">
        <v>96</v>
      </c>
      <c r="C119" s="861" t="s">
        <v>750</v>
      </c>
      <c r="D119" s="851" t="s">
        <v>134</v>
      </c>
      <c r="E119" s="850" t="s">
        <v>751</v>
      </c>
      <c r="F119" s="851" t="s">
        <v>726</v>
      </c>
      <c r="G119" s="857">
        <v>1.5</v>
      </c>
    </row>
    <row r="120" spans="1:7" ht="96">
      <c r="A120" s="881"/>
      <c r="B120" s="882">
        <v>97</v>
      </c>
      <c r="C120" s="861" t="s">
        <v>745</v>
      </c>
      <c r="D120" s="883" t="s">
        <v>134</v>
      </c>
      <c r="E120" s="850" t="s">
        <v>3193</v>
      </c>
      <c r="F120" s="885" t="s">
        <v>717</v>
      </c>
      <c r="G120" s="857">
        <v>0.41666666666666669</v>
      </c>
    </row>
    <row r="121" spans="1:7" ht="81">
      <c r="A121" s="881"/>
      <c r="B121" s="882">
        <v>98</v>
      </c>
      <c r="C121" s="861" t="s">
        <v>745</v>
      </c>
      <c r="D121" s="883" t="s">
        <v>134</v>
      </c>
      <c r="E121" s="850" t="s">
        <v>753</v>
      </c>
      <c r="F121" s="851" t="s">
        <v>754</v>
      </c>
      <c r="G121" s="857">
        <v>0.43333333333333335</v>
      </c>
    </row>
    <row r="122" spans="1:7" ht="81">
      <c r="A122" s="881"/>
      <c r="B122" s="882">
        <v>99</v>
      </c>
      <c r="C122" s="861" t="s">
        <v>745</v>
      </c>
      <c r="D122" s="883" t="s">
        <v>134</v>
      </c>
      <c r="E122" s="850" t="s">
        <v>755</v>
      </c>
      <c r="F122" s="851" t="s">
        <v>754</v>
      </c>
      <c r="G122" s="857">
        <v>0.48333333333333334</v>
      </c>
    </row>
    <row r="123" spans="1:7" ht="54">
      <c r="A123" s="881"/>
      <c r="B123" s="882">
        <v>100</v>
      </c>
      <c r="C123" s="861" t="s">
        <v>745</v>
      </c>
      <c r="D123" s="883" t="s">
        <v>134</v>
      </c>
      <c r="E123" s="850" t="s">
        <v>756</v>
      </c>
      <c r="F123" s="851" t="s">
        <v>754</v>
      </c>
      <c r="G123" s="857">
        <v>10.5</v>
      </c>
    </row>
    <row r="124" spans="1:7" ht="67.5">
      <c r="A124" s="881"/>
      <c r="B124" s="882">
        <v>101</v>
      </c>
      <c r="C124" s="861" t="s">
        <v>745</v>
      </c>
      <c r="D124" s="851" t="s">
        <v>134</v>
      </c>
      <c r="E124" s="850" t="s">
        <v>757</v>
      </c>
      <c r="F124" s="886" t="s">
        <v>724</v>
      </c>
      <c r="G124" s="857">
        <v>0.4</v>
      </c>
    </row>
    <row r="125" spans="1:7" ht="42">
      <c r="A125" s="881"/>
      <c r="B125" s="882">
        <v>102</v>
      </c>
      <c r="C125" s="861" t="s">
        <v>745</v>
      </c>
      <c r="D125" s="851" t="s">
        <v>134</v>
      </c>
      <c r="E125" s="850" t="s">
        <v>758</v>
      </c>
      <c r="F125" s="886" t="s">
        <v>724</v>
      </c>
      <c r="G125" s="857">
        <v>0.55333333333333334</v>
      </c>
    </row>
    <row r="126" spans="1:7" ht="81">
      <c r="A126" s="881"/>
      <c r="B126" s="882">
        <v>103</v>
      </c>
      <c r="C126" s="861" t="s">
        <v>3194</v>
      </c>
      <c r="D126" s="851" t="s">
        <v>134</v>
      </c>
      <c r="E126" s="850" t="s">
        <v>3195</v>
      </c>
      <c r="F126" s="851" t="s">
        <v>736</v>
      </c>
      <c r="G126" s="857">
        <v>0.5</v>
      </c>
    </row>
    <row r="127" spans="1:7" ht="121.5">
      <c r="A127" s="881"/>
      <c r="B127" s="882">
        <v>104</v>
      </c>
      <c r="C127" s="861" t="s">
        <v>745</v>
      </c>
      <c r="D127" s="851" t="s">
        <v>134</v>
      </c>
      <c r="E127" s="850" t="s">
        <v>759</v>
      </c>
      <c r="F127" s="851" t="s">
        <v>736</v>
      </c>
      <c r="G127" s="857">
        <v>0.48</v>
      </c>
    </row>
    <row r="128" spans="1:7" ht="108">
      <c r="A128" s="881"/>
      <c r="B128" s="882">
        <v>105</v>
      </c>
      <c r="C128" s="861" t="s">
        <v>745</v>
      </c>
      <c r="D128" s="851" t="s">
        <v>134</v>
      </c>
      <c r="E128" s="850" t="s">
        <v>760</v>
      </c>
      <c r="F128" s="851" t="s">
        <v>736</v>
      </c>
      <c r="G128" s="857">
        <v>1</v>
      </c>
    </row>
    <row r="129" spans="1:7" ht="82.5">
      <c r="A129" s="881"/>
      <c r="B129" s="882">
        <v>106</v>
      </c>
      <c r="C129" s="861" t="s">
        <v>743</v>
      </c>
      <c r="D129" s="851" t="s">
        <v>722</v>
      </c>
      <c r="E129" s="850" t="s">
        <v>761</v>
      </c>
      <c r="F129" s="851" t="s">
        <v>736</v>
      </c>
      <c r="G129" s="857">
        <v>6</v>
      </c>
    </row>
    <row r="130" spans="1:7" ht="94.5">
      <c r="A130" s="881"/>
      <c r="B130" s="882">
        <v>107</v>
      </c>
      <c r="C130" s="861" t="s">
        <v>743</v>
      </c>
      <c r="D130" s="851" t="s">
        <v>134</v>
      </c>
      <c r="E130" s="850" t="s">
        <v>762</v>
      </c>
      <c r="F130" s="851" t="s">
        <v>736</v>
      </c>
      <c r="G130" s="857">
        <v>8.3330000000000002</v>
      </c>
    </row>
    <row r="131" spans="1:7" ht="55.5">
      <c r="A131" s="881"/>
      <c r="B131" s="882">
        <v>108</v>
      </c>
      <c r="C131" s="861" t="s">
        <v>750</v>
      </c>
      <c r="D131" s="851" t="s">
        <v>134</v>
      </c>
      <c r="E131" s="850" t="s">
        <v>3196</v>
      </c>
      <c r="F131" s="851" t="s">
        <v>726</v>
      </c>
      <c r="G131" s="857">
        <v>0.70833333333333337</v>
      </c>
    </row>
    <row r="132" spans="1:7" ht="82.5">
      <c r="A132" s="881"/>
      <c r="B132" s="882">
        <v>109</v>
      </c>
      <c r="C132" s="861" t="s">
        <v>750</v>
      </c>
      <c r="D132" s="883" t="s">
        <v>134</v>
      </c>
      <c r="E132" s="850" t="s">
        <v>764</v>
      </c>
      <c r="F132" s="886" t="s">
        <v>765</v>
      </c>
      <c r="G132" s="852">
        <v>0.5</v>
      </c>
    </row>
    <row r="133" spans="1:7" ht="82.5">
      <c r="A133" s="881"/>
      <c r="B133" s="882">
        <v>110</v>
      </c>
      <c r="C133" s="861" t="s">
        <v>750</v>
      </c>
      <c r="D133" s="883" t="s">
        <v>134</v>
      </c>
      <c r="E133" s="850" t="s">
        <v>3197</v>
      </c>
      <c r="F133" s="886" t="s">
        <v>724</v>
      </c>
      <c r="G133" s="857">
        <v>1.2216666666666667</v>
      </c>
    </row>
    <row r="134" spans="1:7" ht="94.5">
      <c r="A134" s="881"/>
      <c r="B134" s="882">
        <v>111</v>
      </c>
      <c r="C134" s="861" t="s">
        <v>750</v>
      </c>
      <c r="D134" s="883" t="s">
        <v>134</v>
      </c>
      <c r="E134" s="884" t="s">
        <v>3198</v>
      </c>
      <c r="F134" s="851" t="s">
        <v>754</v>
      </c>
      <c r="G134" s="857">
        <v>0.83333333333333337</v>
      </c>
    </row>
    <row r="135" spans="1:7" ht="81">
      <c r="A135" s="881"/>
      <c r="B135" s="882">
        <v>112</v>
      </c>
      <c r="C135" s="861" t="s">
        <v>750</v>
      </c>
      <c r="D135" s="851" t="s">
        <v>134</v>
      </c>
      <c r="E135" s="850" t="s">
        <v>768</v>
      </c>
      <c r="F135" s="851" t="s">
        <v>754</v>
      </c>
      <c r="G135" s="857">
        <v>13.333333333333334</v>
      </c>
    </row>
    <row r="136" spans="1:7" ht="94.5">
      <c r="A136" s="881"/>
      <c r="B136" s="882">
        <v>113</v>
      </c>
      <c r="C136" s="861" t="s">
        <v>750</v>
      </c>
      <c r="D136" s="851" t="s">
        <v>722</v>
      </c>
      <c r="E136" s="850" t="s">
        <v>3199</v>
      </c>
      <c r="F136" s="851" t="s">
        <v>754</v>
      </c>
      <c r="G136" s="857">
        <v>1.2083333333333333</v>
      </c>
    </row>
    <row r="137" spans="1:7" ht="81">
      <c r="A137" s="881"/>
      <c r="B137" s="882">
        <v>113</v>
      </c>
      <c r="C137" s="861" t="s">
        <v>769</v>
      </c>
      <c r="D137" s="851" t="s">
        <v>134</v>
      </c>
      <c r="E137" s="850" t="s">
        <v>3200</v>
      </c>
      <c r="F137" s="851" t="s">
        <v>771</v>
      </c>
      <c r="G137" s="857">
        <v>6.833333333333333</v>
      </c>
    </row>
    <row r="138" spans="1:7" ht="54">
      <c r="A138" s="881"/>
      <c r="B138" s="882">
        <v>114</v>
      </c>
      <c r="C138" s="861" t="s">
        <v>769</v>
      </c>
      <c r="D138" s="851" t="s">
        <v>134</v>
      </c>
      <c r="E138" s="850" t="s">
        <v>3201</v>
      </c>
      <c r="F138" s="851" t="s">
        <v>771</v>
      </c>
      <c r="G138" s="857">
        <v>5.8333333333333339</v>
      </c>
    </row>
    <row r="139" spans="1:7" ht="55.5">
      <c r="A139" s="881"/>
      <c r="B139" s="882">
        <v>115</v>
      </c>
      <c r="C139" s="861" t="s">
        <v>3202</v>
      </c>
      <c r="D139" s="883" t="s">
        <v>134</v>
      </c>
      <c r="E139" s="850" t="s">
        <v>3203</v>
      </c>
      <c r="F139" s="886" t="s">
        <v>765</v>
      </c>
      <c r="G139" s="852">
        <v>0.26500000000000001</v>
      </c>
    </row>
    <row r="140" spans="1:7" ht="42">
      <c r="A140" s="881"/>
      <c r="B140" s="882">
        <v>116</v>
      </c>
      <c r="C140" s="861" t="s">
        <v>3202</v>
      </c>
      <c r="D140" s="883" t="s">
        <v>134</v>
      </c>
      <c r="E140" s="850" t="s">
        <v>3204</v>
      </c>
      <c r="F140" s="886" t="s">
        <v>724</v>
      </c>
      <c r="G140" s="857">
        <v>0.26500000000000001</v>
      </c>
    </row>
    <row r="141" spans="1:7" ht="69">
      <c r="A141" s="881"/>
      <c r="B141" s="882">
        <v>117</v>
      </c>
      <c r="C141" s="861" t="s">
        <v>773</v>
      </c>
      <c r="D141" s="851" t="s">
        <v>134</v>
      </c>
      <c r="E141" s="850" t="s">
        <v>3205</v>
      </c>
      <c r="F141" s="851" t="s">
        <v>771</v>
      </c>
      <c r="G141" s="857">
        <v>0.22500000000000003</v>
      </c>
    </row>
    <row r="142" spans="1:7" ht="108">
      <c r="A142" s="881"/>
      <c r="B142" s="882">
        <v>118</v>
      </c>
      <c r="C142" s="861" t="s">
        <v>750</v>
      </c>
      <c r="D142" s="851" t="s">
        <v>134</v>
      </c>
      <c r="E142" s="850" t="s">
        <v>775</v>
      </c>
      <c r="F142" s="851" t="s">
        <v>736</v>
      </c>
      <c r="G142" s="857">
        <v>1</v>
      </c>
    </row>
    <row r="143" spans="1:7" ht="108">
      <c r="A143" s="881"/>
      <c r="B143" s="882">
        <v>119</v>
      </c>
      <c r="C143" s="861" t="s">
        <v>750</v>
      </c>
      <c r="D143" s="851" t="s">
        <v>722</v>
      </c>
      <c r="E143" s="850" t="s">
        <v>3206</v>
      </c>
      <c r="F143" s="851" t="s">
        <v>736</v>
      </c>
      <c r="G143" s="857">
        <v>1.042</v>
      </c>
    </row>
    <row r="144" spans="1:7" ht="81">
      <c r="A144" s="881"/>
      <c r="B144" s="882">
        <v>120</v>
      </c>
      <c r="C144" s="861" t="s">
        <v>750</v>
      </c>
      <c r="D144" s="851" t="s">
        <v>722</v>
      </c>
      <c r="E144" s="850" t="s">
        <v>3207</v>
      </c>
      <c r="F144" s="851" t="s">
        <v>736</v>
      </c>
      <c r="G144" s="857">
        <v>1.333</v>
      </c>
    </row>
    <row r="145" spans="1:7" ht="108">
      <c r="A145" s="881"/>
      <c r="B145" s="882">
        <v>120</v>
      </c>
      <c r="C145" s="861" t="s">
        <v>777</v>
      </c>
      <c r="D145" s="887" t="s">
        <v>134</v>
      </c>
      <c r="E145" s="850" t="s">
        <v>778</v>
      </c>
      <c r="F145" s="851" t="s">
        <v>736</v>
      </c>
      <c r="G145" s="857">
        <v>7.5</v>
      </c>
    </row>
    <row r="146" spans="1:7" ht="54">
      <c r="A146" s="881"/>
      <c r="B146" s="882">
        <v>121</v>
      </c>
      <c r="C146" s="861" t="s">
        <v>779</v>
      </c>
      <c r="D146" s="883" t="s">
        <v>134</v>
      </c>
      <c r="E146" s="850" t="s">
        <v>3208</v>
      </c>
      <c r="F146" s="851" t="s">
        <v>771</v>
      </c>
      <c r="G146" s="857">
        <v>2.041666666666667</v>
      </c>
    </row>
    <row r="147" spans="1:7" ht="121.5">
      <c r="A147" s="881"/>
      <c r="B147" s="882">
        <v>122</v>
      </c>
      <c r="C147" s="861" t="s">
        <v>782</v>
      </c>
      <c r="D147" s="883" t="s">
        <v>134</v>
      </c>
      <c r="E147" s="850" t="s">
        <v>783</v>
      </c>
      <c r="F147" s="885" t="s">
        <v>717</v>
      </c>
      <c r="G147" s="857">
        <v>2.3333333333333335</v>
      </c>
    </row>
    <row r="148" spans="1:7" ht="69">
      <c r="A148" s="881"/>
      <c r="B148" s="882">
        <v>123</v>
      </c>
      <c r="C148" s="861" t="s">
        <v>3179</v>
      </c>
      <c r="D148" s="851" t="s">
        <v>722</v>
      </c>
      <c r="E148" s="850" t="s">
        <v>3209</v>
      </c>
      <c r="F148" s="851" t="s">
        <v>726</v>
      </c>
      <c r="G148" s="857">
        <v>1</v>
      </c>
    </row>
    <row r="149" spans="1:7">
      <c r="A149" s="862" t="s">
        <v>786</v>
      </c>
      <c r="B149" s="888"/>
      <c r="C149" s="854" t="s">
        <v>787</v>
      </c>
      <c r="D149" s="874"/>
      <c r="E149" s="854"/>
      <c r="F149" s="846"/>
      <c r="G149" s="856"/>
    </row>
    <row r="150" spans="1:7" ht="27">
      <c r="A150" s="848"/>
      <c r="B150" s="882">
        <v>124</v>
      </c>
      <c r="C150" s="872" t="s">
        <v>788</v>
      </c>
      <c r="D150" s="851" t="s">
        <v>710</v>
      </c>
      <c r="E150" s="873" t="s">
        <v>789</v>
      </c>
      <c r="F150" s="851" t="s">
        <v>594</v>
      </c>
      <c r="G150" s="852">
        <v>7.916666666666667</v>
      </c>
    </row>
    <row r="151" spans="1:7" ht="27">
      <c r="A151" s="848"/>
      <c r="B151" s="882">
        <v>125</v>
      </c>
      <c r="C151" s="872" t="s">
        <v>788</v>
      </c>
      <c r="D151" s="851" t="s">
        <v>710</v>
      </c>
      <c r="E151" s="873" t="s">
        <v>790</v>
      </c>
      <c r="F151" s="851" t="s">
        <v>594</v>
      </c>
      <c r="G151" s="852">
        <v>9.1666666666666679</v>
      </c>
    </row>
    <row r="152" spans="1:7" ht="27">
      <c r="A152" s="848"/>
      <c r="B152" s="882">
        <v>126</v>
      </c>
      <c r="C152" s="872" t="s">
        <v>788</v>
      </c>
      <c r="D152" s="851" t="s">
        <v>710</v>
      </c>
      <c r="E152" s="873" t="s">
        <v>791</v>
      </c>
      <c r="F152" s="851" t="s">
        <v>594</v>
      </c>
      <c r="G152" s="852">
        <v>4.5833333333333339</v>
      </c>
    </row>
    <row r="153" spans="1:7" ht="40.5">
      <c r="A153" s="848"/>
      <c r="B153" s="882">
        <v>127</v>
      </c>
      <c r="C153" s="872" t="s">
        <v>788</v>
      </c>
      <c r="D153" s="851" t="s">
        <v>710</v>
      </c>
      <c r="E153" s="873" t="s">
        <v>792</v>
      </c>
      <c r="F153" s="851" t="s">
        <v>594</v>
      </c>
      <c r="G153" s="857">
        <v>5</v>
      </c>
    </row>
    <row r="154" spans="1:7">
      <c r="A154" s="848"/>
      <c r="B154" s="882">
        <v>128</v>
      </c>
      <c r="C154" s="872" t="s">
        <v>788</v>
      </c>
      <c r="D154" s="851" t="s">
        <v>710</v>
      </c>
      <c r="E154" s="873" t="s">
        <v>793</v>
      </c>
      <c r="F154" s="851" t="s">
        <v>594</v>
      </c>
      <c r="G154" s="857">
        <v>4.166666666666667</v>
      </c>
    </row>
    <row r="155" spans="1:7">
      <c r="A155" s="836"/>
      <c r="B155" s="837"/>
      <c r="C155" s="838" t="s">
        <v>794</v>
      </c>
      <c r="D155" s="839"/>
      <c r="E155" s="889"/>
      <c r="F155" s="890"/>
      <c r="G155" s="868"/>
    </row>
    <row r="156" spans="1:7">
      <c r="A156" s="862" t="s">
        <v>795</v>
      </c>
      <c r="B156" s="842"/>
      <c r="C156" s="854" t="s">
        <v>796</v>
      </c>
      <c r="D156" s="874"/>
      <c r="E156" s="854"/>
      <c r="F156" s="846"/>
      <c r="G156" s="868"/>
    </row>
    <row r="157" spans="1:7">
      <c r="A157" s="862"/>
      <c r="B157" s="842">
        <v>129</v>
      </c>
      <c r="C157" s="861" t="s">
        <v>3210</v>
      </c>
      <c r="D157" s="851" t="s">
        <v>3211</v>
      </c>
      <c r="E157" s="845" t="s">
        <v>3212</v>
      </c>
      <c r="F157" s="851" t="s">
        <v>594</v>
      </c>
      <c r="G157" s="852">
        <v>65</v>
      </c>
    </row>
    <row r="158" spans="1:7" ht="27">
      <c r="A158" s="848"/>
      <c r="B158" s="871">
        <v>130</v>
      </c>
      <c r="C158" s="861" t="s">
        <v>797</v>
      </c>
      <c r="D158" s="851" t="s">
        <v>133</v>
      </c>
      <c r="E158" s="845" t="s">
        <v>798</v>
      </c>
      <c r="F158" s="851" t="s">
        <v>594</v>
      </c>
      <c r="G158" s="852">
        <v>25</v>
      </c>
    </row>
    <row r="159" spans="1:7">
      <c r="A159" s="862" t="s">
        <v>799</v>
      </c>
      <c r="B159" s="853"/>
      <c r="C159" s="854" t="s">
        <v>800</v>
      </c>
      <c r="D159" s="874"/>
      <c r="E159" s="854"/>
      <c r="F159" s="846"/>
      <c r="G159" s="856"/>
    </row>
    <row r="160" spans="1:7">
      <c r="A160" s="848"/>
      <c r="B160" s="871">
        <v>131</v>
      </c>
      <c r="C160" s="861" t="s">
        <v>801</v>
      </c>
      <c r="D160" s="851" t="s">
        <v>133</v>
      </c>
      <c r="E160" s="845" t="s">
        <v>802</v>
      </c>
      <c r="F160" s="851" t="s">
        <v>594</v>
      </c>
      <c r="G160" s="852">
        <v>22</v>
      </c>
    </row>
    <row r="161" spans="1:7">
      <c r="A161" s="848"/>
      <c r="B161" s="871">
        <v>132</v>
      </c>
      <c r="C161" s="861" t="s">
        <v>801</v>
      </c>
      <c r="D161" s="883" t="s">
        <v>133</v>
      </c>
      <c r="E161" s="861" t="s">
        <v>803</v>
      </c>
      <c r="F161" s="851" t="s">
        <v>594</v>
      </c>
      <c r="G161" s="852">
        <v>25</v>
      </c>
    </row>
    <row r="162" spans="1:7">
      <c r="A162" s="848"/>
      <c r="B162" s="871">
        <v>133</v>
      </c>
      <c r="C162" s="861" t="s">
        <v>801</v>
      </c>
      <c r="D162" s="851" t="s">
        <v>133</v>
      </c>
      <c r="E162" s="845" t="s">
        <v>804</v>
      </c>
      <c r="F162" s="851" t="s">
        <v>594</v>
      </c>
      <c r="G162" s="852">
        <v>17.75</v>
      </c>
    </row>
    <row r="163" spans="1:7">
      <c r="A163" s="848"/>
      <c r="B163" s="871">
        <v>134</v>
      </c>
      <c r="C163" s="861" t="s">
        <v>801</v>
      </c>
      <c r="D163" s="851" t="s">
        <v>133</v>
      </c>
      <c r="E163" s="845" t="s">
        <v>805</v>
      </c>
      <c r="F163" s="851" t="s">
        <v>594</v>
      </c>
      <c r="G163" s="852">
        <v>33.333333333333336</v>
      </c>
    </row>
    <row r="164" spans="1:7">
      <c r="A164" s="848"/>
      <c r="B164" s="871">
        <v>135</v>
      </c>
      <c r="C164" s="861" t="s">
        <v>801</v>
      </c>
      <c r="D164" s="851" t="s">
        <v>133</v>
      </c>
      <c r="E164" s="845" t="s">
        <v>806</v>
      </c>
      <c r="F164" s="851" t="s">
        <v>594</v>
      </c>
      <c r="G164" s="857">
        <v>19.166666666666668</v>
      </c>
    </row>
    <row r="165" spans="1:7">
      <c r="A165" s="848"/>
      <c r="B165" s="871">
        <v>136</v>
      </c>
      <c r="C165" s="861" t="s">
        <v>801</v>
      </c>
      <c r="D165" s="851" t="s">
        <v>133</v>
      </c>
      <c r="E165" s="845" t="s">
        <v>807</v>
      </c>
      <c r="F165" s="851" t="s">
        <v>594</v>
      </c>
      <c r="G165" s="852">
        <v>28.625</v>
      </c>
    </row>
    <row r="166" spans="1:7">
      <c r="A166" s="848"/>
      <c r="B166" s="871">
        <v>139</v>
      </c>
      <c r="C166" s="861" t="s">
        <v>801</v>
      </c>
      <c r="D166" s="851" t="s">
        <v>133</v>
      </c>
      <c r="E166" s="845" t="s">
        <v>810</v>
      </c>
      <c r="F166" s="851" t="s">
        <v>594</v>
      </c>
      <c r="G166" s="857">
        <v>30</v>
      </c>
    </row>
    <row r="167" spans="1:7">
      <c r="A167" s="848"/>
      <c r="B167" s="871">
        <v>141</v>
      </c>
      <c r="C167" s="861" t="s">
        <v>801</v>
      </c>
      <c r="D167" s="851" t="s">
        <v>133</v>
      </c>
      <c r="E167" s="845" t="s">
        <v>812</v>
      </c>
      <c r="F167" s="851" t="s">
        <v>594</v>
      </c>
      <c r="G167" s="857">
        <v>45.111111111111114</v>
      </c>
    </row>
    <row r="168" spans="1:7">
      <c r="A168" s="848"/>
      <c r="B168" s="871">
        <v>142</v>
      </c>
      <c r="C168" s="861" t="s">
        <v>801</v>
      </c>
      <c r="D168" s="851" t="s">
        <v>133</v>
      </c>
      <c r="E168" s="845" t="s">
        <v>813</v>
      </c>
      <c r="F168" s="851" t="s">
        <v>594</v>
      </c>
      <c r="G168" s="852">
        <v>80</v>
      </c>
    </row>
    <row r="169" spans="1:7">
      <c r="A169" s="848"/>
      <c r="B169" s="871">
        <v>143</v>
      </c>
      <c r="C169" s="861" t="s">
        <v>801</v>
      </c>
      <c r="D169" s="851" t="s">
        <v>133</v>
      </c>
      <c r="E169" s="845" t="s">
        <v>814</v>
      </c>
      <c r="F169" s="851" t="s">
        <v>594</v>
      </c>
      <c r="G169" s="852">
        <v>25</v>
      </c>
    </row>
    <row r="170" spans="1:7">
      <c r="A170" s="848"/>
      <c r="B170" s="871">
        <v>144</v>
      </c>
      <c r="C170" s="861" t="s">
        <v>801</v>
      </c>
      <c r="D170" s="851" t="s">
        <v>133</v>
      </c>
      <c r="E170" s="845" t="s">
        <v>815</v>
      </c>
      <c r="F170" s="851" t="s">
        <v>594</v>
      </c>
      <c r="G170" s="852">
        <v>60</v>
      </c>
    </row>
    <row r="171" spans="1:7">
      <c r="A171" s="862" t="s">
        <v>816</v>
      </c>
      <c r="B171" s="853"/>
      <c r="C171" s="854" t="s">
        <v>817</v>
      </c>
      <c r="D171" s="874"/>
      <c r="E171" s="854"/>
      <c r="F171" s="846"/>
      <c r="G171" s="868"/>
    </row>
    <row r="172" spans="1:7">
      <c r="A172" s="848"/>
      <c r="B172" s="871">
        <v>145</v>
      </c>
      <c r="C172" s="891" t="s">
        <v>818</v>
      </c>
      <c r="D172" s="851" t="s">
        <v>133</v>
      </c>
      <c r="E172" s="892" t="s">
        <v>819</v>
      </c>
      <c r="F172" s="851" t="s">
        <v>594</v>
      </c>
      <c r="G172" s="852">
        <v>82.222222222222229</v>
      </c>
    </row>
    <row r="173" spans="1:7">
      <c r="A173" s="848"/>
      <c r="B173" s="871">
        <v>146</v>
      </c>
      <c r="C173" s="891" t="s">
        <v>818</v>
      </c>
      <c r="D173" s="851" t="s">
        <v>133</v>
      </c>
      <c r="E173" s="892" t="s">
        <v>820</v>
      </c>
      <c r="F173" s="851" t="s">
        <v>594</v>
      </c>
      <c r="G173" s="857">
        <v>32</v>
      </c>
    </row>
    <row r="174" spans="1:7">
      <c r="A174" s="848"/>
      <c r="B174" s="871">
        <v>147</v>
      </c>
      <c r="C174" s="891" t="s">
        <v>818</v>
      </c>
      <c r="D174" s="851" t="s">
        <v>133</v>
      </c>
      <c r="E174" s="892" t="s">
        <v>821</v>
      </c>
      <c r="F174" s="851" t="s">
        <v>594</v>
      </c>
      <c r="G174" s="857">
        <v>104.16666666666667</v>
      </c>
    </row>
    <row r="175" spans="1:7">
      <c r="A175" s="848"/>
      <c r="B175" s="871">
        <v>148</v>
      </c>
      <c r="C175" s="891" t="s">
        <v>818</v>
      </c>
      <c r="D175" s="851" t="s">
        <v>133</v>
      </c>
      <c r="E175" s="892" t="s">
        <v>822</v>
      </c>
      <c r="F175" s="851" t="s">
        <v>594</v>
      </c>
      <c r="G175" s="857">
        <v>122.50000000000001</v>
      </c>
    </row>
    <row r="176" spans="1:7">
      <c r="A176" s="862" t="s">
        <v>823</v>
      </c>
      <c r="B176" s="871"/>
      <c r="C176" s="854" t="s">
        <v>824</v>
      </c>
      <c r="D176" s="874"/>
      <c r="E176" s="854"/>
      <c r="F176" s="846"/>
      <c r="G176" s="868"/>
    </row>
    <row r="177" spans="1:7" ht="27">
      <c r="A177" s="848"/>
      <c r="B177" s="871">
        <v>149</v>
      </c>
      <c r="C177" s="861" t="s">
        <v>825</v>
      </c>
      <c r="D177" s="851" t="s">
        <v>133</v>
      </c>
      <c r="E177" s="845" t="s">
        <v>3213</v>
      </c>
      <c r="F177" s="851" t="s">
        <v>594</v>
      </c>
      <c r="G177" s="857">
        <v>5288.35</v>
      </c>
    </row>
    <row r="178" spans="1:7" ht="27">
      <c r="A178" s="848"/>
      <c r="B178" s="871">
        <v>150</v>
      </c>
      <c r="C178" s="861" t="s">
        <v>825</v>
      </c>
      <c r="D178" s="851" t="s">
        <v>133</v>
      </c>
      <c r="E178" s="845" t="s">
        <v>3214</v>
      </c>
      <c r="F178" s="851" t="s">
        <v>594</v>
      </c>
      <c r="G178" s="857">
        <v>5638.8</v>
      </c>
    </row>
    <row r="179" spans="1:7" ht="27">
      <c r="A179" s="848"/>
      <c r="B179" s="871">
        <v>151</v>
      </c>
      <c r="C179" s="861" t="s">
        <v>825</v>
      </c>
      <c r="D179" s="851" t="s">
        <v>133</v>
      </c>
      <c r="E179" s="845" t="s">
        <v>3215</v>
      </c>
      <c r="F179" s="851" t="s">
        <v>594</v>
      </c>
      <c r="G179" s="857">
        <v>6046.4</v>
      </c>
    </row>
    <row r="180" spans="1:7">
      <c r="A180" s="848"/>
      <c r="B180" s="871">
        <v>152</v>
      </c>
      <c r="C180" s="861" t="s">
        <v>825</v>
      </c>
      <c r="D180" s="851" t="s">
        <v>133</v>
      </c>
      <c r="E180" s="845" t="s">
        <v>3216</v>
      </c>
      <c r="F180" s="851" t="s">
        <v>594</v>
      </c>
      <c r="G180" s="857">
        <v>1643.2</v>
      </c>
    </row>
    <row r="181" spans="1:7" ht="27">
      <c r="A181" s="848"/>
      <c r="B181" s="871">
        <v>153</v>
      </c>
      <c r="C181" s="861" t="s">
        <v>825</v>
      </c>
      <c r="D181" s="851" t="s">
        <v>133</v>
      </c>
      <c r="E181" s="845" t="s">
        <v>3217</v>
      </c>
      <c r="F181" s="851" t="s">
        <v>594</v>
      </c>
      <c r="G181" s="857">
        <v>1429.15</v>
      </c>
    </row>
    <row r="182" spans="1:7" ht="27">
      <c r="A182" s="848"/>
      <c r="B182" s="871">
        <v>154</v>
      </c>
      <c r="C182" s="861" t="s">
        <v>825</v>
      </c>
      <c r="D182" s="851" t="s">
        <v>133</v>
      </c>
      <c r="E182" s="845" t="s">
        <v>3218</v>
      </c>
      <c r="F182" s="851" t="s">
        <v>594</v>
      </c>
      <c r="G182" s="857">
        <v>1713.2</v>
      </c>
    </row>
    <row r="183" spans="1:7" ht="27">
      <c r="A183" s="848"/>
      <c r="B183" s="871">
        <v>155</v>
      </c>
      <c r="C183" s="861" t="s">
        <v>825</v>
      </c>
      <c r="D183" s="851" t="s">
        <v>133</v>
      </c>
      <c r="E183" s="845" t="s">
        <v>3219</v>
      </c>
      <c r="F183" s="851" t="s">
        <v>594</v>
      </c>
      <c r="G183" s="857">
        <v>1998.53</v>
      </c>
    </row>
    <row r="184" spans="1:7">
      <c r="A184" s="848"/>
      <c r="B184" s="871">
        <v>156</v>
      </c>
      <c r="C184" s="861" t="s">
        <v>825</v>
      </c>
      <c r="D184" s="851" t="s">
        <v>635</v>
      </c>
      <c r="E184" s="845" t="s">
        <v>833</v>
      </c>
      <c r="F184" s="851" t="s">
        <v>594</v>
      </c>
      <c r="G184" s="857">
        <v>136.92666666666668</v>
      </c>
    </row>
    <row r="185" spans="1:7">
      <c r="A185" s="848"/>
      <c r="B185" s="871">
        <v>157</v>
      </c>
      <c r="C185" s="861" t="s">
        <v>825</v>
      </c>
      <c r="D185" s="851" t="s">
        <v>635</v>
      </c>
      <c r="E185" s="845" t="s">
        <v>834</v>
      </c>
      <c r="F185" s="851" t="s">
        <v>594</v>
      </c>
      <c r="G185" s="857">
        <v>143.51666666666668</v>
      </c>
    </row>
    <row r="186" spans="1:7">
      <c r="A186" s="848"/>
      <c r="B186" s="871">
        <v>158</v>
      </c>
      <c r="C186" s="861" t="s">
        <v>825</v>
      </c>
      <c r="D186" s="851" t="s">
        <v>635</v>
      </c>
      <c r="E186" s="845" t="s">
        <v>835</v>
      </c>
      <c r="F186" s="851" t="s">
        <v>594</v>
      </c>
      <c r="G186" s="857">
        <v>162.79583333333332</v>
      </c>
    </row>
    <row r="187" spans="1:7">
      <c r="A187" s="848"/>
      <c r="B187" s="871">
        <v>159</v>
      </c>
      <c r="C187" s="861" t="s">
        <v>3220</v>
      </c>
      <c r="D187" s="851" t="s">
        <v>133</v>
      </c>
      <c r="E187" s="845" t="s">
        <v>3221</v>
      </c>
      <c r="F187" s="851" t="s">
        <v>594</v>
      </c>
      <c r="G187" s="857">
        <v>24.166666666666668</v>
      </c>
    </row>
    <row r="188" spans="1:7">
      <c r="A188" s="862" t="s">
        <v>836</v>
      </c>
      <c r="B188" s="853"/>
      <c r="C188" s="854" t="s">
        <v>837</v>
      </c>
      <c r="D188" s="874"/>
      <c r="E188" s="854"/>
      <c r="F188" s="846"/>
      <c r="G188" s="856"/>
    </row>
    <row r="189" spans="1:7">
      <c r="A189" s="836"/>
      <c r="B189" s="871">
        <v>160</v>
      </c>
      <c r="C189" s="845" t="s">
        <v>838</v>
      </c>
      <c r="D189" s="851" t="s">
        <v>710</v>
      </c>
      <c r="E189" s="893" t="s">
        <v>839</v>
      </c>
      <c r="F189" s="851" t="s">
        <v>594</v>
      </c>
      <c r="G189" s="852">
        <v>8.3333333333333339</v>
      </c>
    </row>
    <row r="190" spans="1:7">
      <c r="A190" s="836"/>
      <c r="B190" s="871">
        <v>161</v>
      </c>
      <c r="C190" s="845" t="s">
        <v>838</v>
      </c>
      <c r="D190" s="851" t="s">
        <v>635</v>
      </c>
      <c r="E190" s="893" t="s">
        <v>840</v>
      </c>
      <c r="F190" s="851" t="s">
        <v>594</v>
      </c>
      <c r="G190" s="852">
        <v>8</v>
      </c>
    </row>
    <row r="191" spans="1:7">
      <c r="A191" s="836"/>
      <c r="B191" s="871">
        <v>162</v>
      </c>
      <c r="C191" s="845" t="s">
        <v>838</v>
      </c>
      <c r="D191" s="851" t="s">
        <v>635</v>
      </c>
      <c r="E191" s="893" t="s">
        <v>841</v>
      </c>
      <c r="F191" s="851" t="s">
        <v>594</v>
      </c>
      <c r="G191" s="852">
        <v>9.0000000000000018</v>
      </c>
    </row>
    <row r="192" spans="1:7" ht="27">
      <c r="A192" s="836"/>
      <c r="B192" s="871">
        <v>163</v>
      </c>
      <c r="C192" s="845" t="s">
        <v>838</v>
      </c>
      <c r="D192" s="851" t="s">
        <v>710</v>
      </c>
      <c r="E192" s="845" t="s">
        <v>3222</v>
      </c>
      <c r="F192" s="851" t="s">
        <v>594</v>
      </c>
      <c r="G192" s="852">
        <v>12</v>
      </c>
    </row>
    <row r="193" spans="1:7" ht="27">
      <c r="A193" s="836"/>
      <c r="B193" s="871">
        <v>164</v>
      </c>
      <c r="C193" s="845" t="s">
        <v>843</v>
      </c>
      <c r="D193" s="851" t="s">
        <v>133</v>
      </c>
      <c r="E193" s="845" t="s">
        <v>844</v>
      </c>
      <c r="F193" s="851" t="s">
        <v>594</v>
      </c>
      <c r="G193" s="852">
        <v>14.8</v>
      </c>
    </row>
    <row r="194" spans="1:7" ht="27">
      <c r="A194" s="836"/>
      <c r="B194" s="871">
        <v>165</v>
      </c>
      <c r="C194" s="845" t="s">
        <v>843</v>
      </c>
      <c r="D194" s="851" t="s">
        <v>133</v>
      </c>
      <c r="E194" s="845" t="s">
        <v>845</v>
      </c>
      <c r="F194" s="851" t="s">
        <v>594</v>
      </c>
      <c r="G194" s="852">
        <v>12.1</v>
      </c>
    </row>
    <row r="195" spans="1:7" ht="27">
      <c r="A195" s="836"/>
      <c r="B195" s="871">
        <v>166</v>
      </c>
      <c r="C195" s="845" t="s">
        <v>843</v>
      </c>
      <c r="D195" s="851" t="s">
        <v>133</v>
      </c>
      <c r="E195" s="845" t="s">
        <v>846</v>
      </c>
      <c r="F195" s="851" t="s">
        <v>594</v>
      </c>
      <c r="G195" s="852">
        <v>22.6</v>
      </c>
    </row>
    <row r="196" spans="1:7" ht="27">
      <c r="A196" s="836"/>
      <c r="B196" s="871">
        <v>167</v>
      </c>
      <c r="C196" s="845" t="s">
        <v>843</v>
      </c>
      <c r="D196" s="851" t="s">
        <v>133</v>
      </c>
      <c r="E196" s="845" t="s">
        <v>847</v>
      </c>
      <c r="F196" s="851" t="s">
        <v>594</v>
      </c>
      <c r="G196" s="852">
        <v>9.1</v>
      </c>
    </row>
    <row r="197" spans="1:7" ht="27">
      <c r="A197" s="836"/>
      <c r="B197" s="871">
        <v>168</v>
      </c>
      <c r="C197" s="845" t="s">
        <v>843</v>
      </c>
      <c r="D197" s="851" t="s">
        <v>133</v>
      </c>
      <c r="E197" s="845" t="s">
        <v>848</v>
      </c>
      <c r="F197" s="851" t="s">
        <v>594</v>
      </c>
      <c r="G197" s="852">
        <v>16.8</v>
      </c>
    </row>
    <row r="198" spans="1:7">
      <c r="A198" s="841"/>
      <c r="B198" s="871">
        <v>169</v>
      </c>
      <c r="C198" s="845" t="s">
        <v>843</v>
      </c>
      <c r="D198" s="894" t="s">
        <v>635</v>
      </c>
      <c r="E198" s="845" t="s">
        <v>3223</v>
      </c>
      <c r="F198" s="851" t="s">
        <v>594</v>
      </c>
      <c r="G198" s="857">
        <v>150</v>
      </c>
    </row>
    <row r="199" spans="1:7">
      <c r="A199" s="836"/>
      <c r="B199" s="871">
        <v>170</v>
      </c>
      <c r="C199" s="845" t="s">
        <v>838</v>
      </c>
      <c r="D199" s="851" t="s">
        <v>133</v>
      </c>
      <c r="E199" s="845" t="s">
        <v>3224</v>
      </c>
      <c r="F199" s="851" t="s">
        <v>594</v>
      </c>
      <c r="G199" s="857">
        <v>37</v>
      </c>
    </row>
    <row r="200" spans="1:7">
      <c r="A200" s="836"/>
      <c r="B200" s="871">
        <v>171</v>
      </c>
      <c r="C200" s="373" t="s">
        <v>838</v>
      </c>
      <c r="D200" s="851" t="s">
        <v>133</v>
      </c>
      <c r="E200" s="373" t="s">
        <v>3225</v>
      </c>
      <c r="F200" s="851" t="s">
        <v>594</v>
      </c>
      <c r="G200" s="857">
        <v>32</v>
      </c>
    </row>
    <row r="201" spans="1:7" ht="27">
      <c r="A201" s="836"/>
      <c r="B201" s="871">
        <v>172</v>
      </c>
      <c r="C201" s="373" t="s">
        <v>838</v>
      </c>
      <c r="D201" s="851" t="s">
        <v>133</v>
      </c>
      <c r="E201" s="845" t="s">
        <v>3226</v>
      </c>
      <c r="F201" s="851" t="s">
        <v>594</v>
      </c>
      <c r="G201" s="857">
        <v>138.6</v>
      </c>
    </row>
    <row r="202" spans="1:7" ht="27">
      <c r="A202" s="836"/>
      <c r="B202" s="871">
        <v>173</v>
      </c>
      <c r="C202" s="373" t="s">
        <v>838</v>
      </c>
      <c r="D202" s="851" t="s">
        <v>133</v>
      </c>
      <c r="E202" s="845" t="s">
        <v>3227</v>
      </c>
      <c r="F202" s="851" t="s">
        <v>594</v>
      </c>
      <c r="G202" s="857">
        <v>341.25</v>
      </c>
    </row>
    <row r="203" spans="1:7" ht="27">
      <c r="A203" s="836"/>
      <c r="B203" s="871">
        <v>174</v>
      </c>
      <c r="C203" s="373" t="s">
        <v>838</v>
      </c>
      <c r="D203" s="851" t="s">
        <v>133</v>
      </c>
      <c r="E203" s="845" t="s">
        <v>3228</v>
      </c>
      <c r="F203" s="851" t="s">
        <v>594</v>
      </c>
      <c r="G203" s="857">
        <v>246.75</v>
      </c>
    </row>
    <row r="204" spans="1:7" ht="27">
      <c r="A204" s="836"/>
      <c r="B204" s="871">
        <v>175</v>
      </c>
      <c r="C204" s="373" t="s">
        <v>838</v>
      </c>
      <c r="D204" s="851" t="s">
        <v>133</v>
      </c>
      <c r="E204" s="845" t="s">
        <v>3229</v>
      </c>
      <c r="F204" s="851" t="s">
        <v>594</v>
      </c>
      <c r="G204" s="857">
        <v>237.3</v>
      </c>
    </row>
    <row r="205" spans="1:7" ht="27">
      <c r="A205" s="836"/>
      <c r="B205" s="871">
        <v>176</v>
      </c>
      <c r="C205" s="373" t="s">
        <v>838</v>
      </c>
      <c r="D205" s="851" t="s">
        <v>133</v>
      </c>
      <c r="E205" s="845" t="s">
        <v>3230</v>
      </c>
      <c r="F205" s="851" t="s">
        <v>594</v>
      </c>
      <c r="G205" s="857">
        <v>128.1</v>
      </c>
    </row>
    <row r="206" spans="1:7">
      <c r="A206" s="862" t="s">
        <v>851</v>
      </c>
      <c r="B206" s="871"/>
      <c r="C206" s="854" t="s">
        <v>852</v>
      </c>
      <c r="D206" s="874"/>
      <c r="E206" s="854"/>
      <c r="F206" s="846"/>
      <c r="G206" s="868"/>
    </row>
    <row r="207" spans="1:7">
      <c r="A207" s="836"/>
      <c r="B207" s="871">
        <v>177</v>
      </c>
      <c r="C207" s="845" t="s">
        <v>853</v>
      </c>
      <c r="D207" s="851" t="s">
        <v>133</v>
      </c>
      <c r="E207" s="845" t="s">
        <v>854</v>
      </c>
      <c r="F207" s="851" t="s">
        <v>594</v>
      </c>
      <c r="G207" s="857">
        <v>25</v>
      </c>
    </row>
    <row r="208" spans="1:7">
      <c r="A208" s="836"/>
      <c r="B208" s="871">
        <v>178</v>
      </c>
      <c r="C208" s="845" t="s">
        <v>853</v>
      </c>
      <c r="D208" s="851" t="s">
        <v>133</v>
      </c>
      <c r="E208" s="845" t="s">
        <v>3231</v>
      </c>
      <c r="F208" s="851" t="s">
        <v>594</v>
      </c>
      <c r="G208" s="857">
        <v>100.7</v>
      </c>
    </row>
    <row r="209" spans="1:7">
      <c r="A209" s="836"/>
      <c r="B209" s="871">
        <v>179</v>
      </c>
      <c r="C209" s="845" t="s">
        <v>853</v>
      </c>
      <c r="D209" s="851" t="s">
        <v>133</v>
      </c>
      <c r="E209" s="845" t="s">
        <v>3232</v>
      </c>
      <c r="F209" s="851" t="s">
        <v>594</v>
      </c>
      <c r="G209" s="857">
        <v>154.5</v>
      </c>
    </row>
    <row r="210" spans="1:7">
      <c r="A210" s="836"/>
      <c r="B210" s="871">
        <v>180</v>
      </c>
      <c r="C210" s="845" t="s">
        <v>853</v>
      </c>
      <c r="D210" s="851" t="s">
        <v>133</v>
      </c>
      <c r="E210" s="845" t="s">
        <v>3233</v>
      </c>
      <c r="F210" s="851" t="s">
        <v>594</v>
      </c>
      <c r="G210" s="857">
        <v>232.8</v>
      </c>
    </row>
    <row r="211" spans="1:7">
      <c r="A211" s="841" t="s">
        <v>858</v>
      </c>
      <c r="B211" s="853"/>
      <c r="C211" s="854" t="s">
        <v>859</v>
      </c>
      <c r="D211" s="874"/>
      <c r="E211" s="854"/>
      <c r="F211" s="846"/>
      <c r="G211" s="856"/>
    </row>
    <row r="212" spans="1:7">
      <c r="A212" s="836"/>
      <c r="B212" s="882">
        <v>181</v>
      </c>
      <c r="C212" s="845" t="s">
        <v>862</v>
      </c>
      <c r="D212" s="851" t="s">
        <v>133</v>
      </c>
      <c r="E212" s="845" t="s">
        <v>3234</v>
      </c>
      <c r="F212" s="851" t="s">
        <v>594</v>
      </c>
      <c r="G212" s="857">
        <v>81.599999999999994</v>
      </c>
    </row>
    <row r="213" spans="1:7">
      <c r="A213" s="841" t="s">
        <v>864</v>
      </c>
      <c r="B213" s="895"/>
      <c r="C213" s="854" t="s">
        <v>865</v>
      </c>
      <c r="D213" s="874"/>
      <c r="E213" s="854"/>
      <c r="F213" s="846"/>
      <c r="G213" s="868"/>
    </row>
    <row r="214" spans="1:7">
      <c r="A214" s="836"/>
      <c r="B214" s="882">
        <v>182</v>
      </c>
      <c r="C214" s="845" t="s">
        <v>866</v>
      </c>
      <c r="D214" s="851" t="s">
        <v>867</v>
      </c>
      <c r="E214" s="845" t="s">
        <v>868</v>
      </c>
      <c r="F214" s="851" t="s">
        <v>594</v>
      </c>
      <c r="G214" s="852">
        <v>129.58333333333334</v>
      </c>
    </row>
    <row r="215" spans="1:7">
      <c r="A215" s="836"/>
      <c r="B215" s="882">
        <v>183</v>
      </c>
      <c r="C215" s="845" t="s">
        <v>866</v>
      </c>
      <c r="D215" s="851" t="s">
        <v>867</v>
      </c>
      <c r="E215" s="845" t="s">
        <v>869</v>
      </c>
      <c r="F215" s="851" t="s">
        <v>594</v>
      </c>
      <c r="G215" s="852">
        <v>129.58333333333334</v>
      </c>
    </row>
    <row r="216" spans="1:7">
      <c r="A216" s="836"/>
      <c r="B216" s="882">
        <v>184</v>
      </c>
      <c r="C216" s="845" t="s">
        <v>866</v>
      </c>
      <c r="D216" s="851" t="s">
        <v>867</v>
      </c>
      <c r="E216" s="845" t="s">
        <v>870</v>
      </c>
      <c r="F216" s="851" t="s">
        <v>594</v>
      </c>
      <c r="G216" s="852">
        <v>129.16666666666669</v>
      </c>
    </row>
    <row r="217" spans="1:7">
      <c r="A217" s="841" t="s">
        <v>871</v>
      </c>
      <c r="B217" s="895"/>
      <c r="C217" s="854" t="s">
        <v>872</v>
      </c>
      <c r="D217" s="874"/>
      <c r="E217" s="854"/>
      <c r="F217" s="846"/>
      <c r="G217" s="868"/>
    </row>
    <row r="218" spans="1:7">
      <c r="A218" s="836"/>
      <c r="B218" s="882">
        <v>185</v>
      </c>
      <c r="C218" s="373" t="s">
        <v>873</v>
      </c>
      <c r="D218" s="851" t="s">
        <v>133</v>
      </c>
      <c r="E218" s="373" t="s">
        <v>874</v>
      </c>
      <c r="F218" s="851" t="s">
        <v>594</v>
      </c>
      <c r="G218" s="857">
        <v>10.5</v>
      </c>
    </row>
    <row r="219" spans="1:7">
      <c r="A219" s="836"/>
      <c r="B219" s="882">
        <v>186</v>
      </c>
      <c r="C219" s="373" t="s">
        <v>873</v>
      </c>
      <c r="D219" s="851" t="s">
        <v>133</v>
      </c>
      <c r="E219" s="373" t="s">
        <v>875</v>
      </c>
      <c r="F219" s="851" t="s">
        <v>594</v>
      </c>
      <c r="G219" s="852">
        <v>6.2500000000000009</v>
      </c>
    </row>
    <row r="220" spans="1:7">
      <c r="A220" s="836"/>
      <c r="B220" s="882">
        <v>187</v>
      </c>
      <c r="C220" s="373" t="s">
        <v>873</v>
      </c>
      <c r="D220" s="894" t="s">
        <v>133</v>
      </c>
      <c r="E220" s="373" t="s">
        <v>876</v>
      </c>
      <c r="F220" s="851" t="s">
        <v>594</v>
      </c>
      <c r="G220" s="852">
        <v>37</v>
      </c>
    </row>
    <row r="221" spans="1:7">
      <c r="A221" s="841"/>
      <c r="B221" s="882">
        <v>188</v>
      </c>
      <c r="C221" s="373" t="s">
        <v>873</v>
      </c>
      <c r="D221" s="894" t="s">
        <v>133</v>
      </c>
      <c r="E221" s="373" t="s">
        <v>3235</v>
      </c>
      <c r="F221" s="851" t="s">
        <v>594</v>
      </c>
      <c r="G221" s="857">
        <v>32</v>
      </c>
    </row>
    <row r="222" spans="1:7">
      <c r="A222" s="836"/>
      <c r="B222" s="882">
        <v>189</v>
      </c>
      <c r="C222" s="373" t="s">
        <v>873</v>
      </c>
      <c r="D222" s="894" t="s">
        <v>133</v>
      </c>
      <c r="E222" s="373" t="s">
        <v>877</v>
      </c>
      <c r="F222" s="851" t="s">
        <v>594</v>
      </c>
      <c r="G222" s="852">
        <v>32</v>
      </c>
    </row>
    <row r="223" spans="1:7">
      <c r="A223" s="836"/>
      <c r="B223" s="882">
        <v>190</v>
      </c>
      <c r="C223" s="373" t="s">
        <v>873</v>
      </c>
      <c r="D223" s="894" t="s">
        <v>133</v>
      </c>
      <c r="E223" s="373" t="s">
        <v>878</v>
      </c>
      <c r="F223" s="851" t="s">
        <v>594</v>
      </c>
      <c r="G223" s="852">
        <v>27</v>
      </c>
    </row>
    <row r="224" spans="1:7">
      <c r="A224" s="836"/>
      <c r="B224" s="882">
        <v>191</v>
      </c>
      <c r="C224" s="373" t="s">
        <v>873</v>
      </c>
      <c r="D224" s="894" t="s">
        <v>133</v>
      </c>
      <c r="E224" s="373" t="s">
        <v>879</v>
      </c>
      <c r="F224" s="851" t="s">
        <v>594</v>
      </c>
      <c r="G224" s="852">
        <v>22</v>
      </c>
    </row>
    <row r="225" spans="1:7">
      <c r="A225" s="836"/>
      <c r="B225" s="882">
        <v>192</v>
      </c>
      <c r="C225" s="373" t="s">
        <v>873</v>
      </c>
      <c r="D225" s="894" t="s">
        <v>133</v>
      </c>
      <c r="E225" s="373" t="s">
        <v>3236</v>
      </c>
      <c r="F225" s="851" t="s">
        <v>594</v>
      </c>
      <c r="G225" s="857">
        <v>20</v>
      </c>
    </row>
    <row r="226" spans="1:7">
      <c r="A226" s="836"/>
      <c r="B226" s="882">
        <v>193</v>
      </c>
      <c r="C226" s="373" t="s">
        <v>873</v>
      </c>
      <c r="D226" s="894" t="s">
        <v>133</v>
      </c>
      <c r="E226" s="373" t="s">
        <v>3237</v>
      </c>
      <c r="F226" s="851" t="s">
        <v>594</v>
      </c>
      <c r="G226" s="857">
        <v>321.60000000000002</v>
      </c>
    </row>
    <row r="227" spans="1:7">
      <c r="A227" s="836"/>
      <c r="B227" s="882">
        <v>194</v>
      </c>
      <c r="C227" s="373" t="s">
        <v>873</v>
      </c>
      <c r="D227" s="894" t="s">
        <v>133</v>
      </c>
      <c r="E227" s="373" t="s">
        <v>3238</v>
      </c>
      <c r="F227" s="851" t="s">
        <v>594</v>
      </c>
      <c r="G227" s="857">
        <v>275</v>
      </c>
    </row>
    <row r="228" spans="1:7">
      <c r="A228" s="836"/>
      <c r="B228" s="882">
        <v>195</v>
      </c>
      <c r="C228" s="373" t="s">
        <v>873</v>
      </c>
      <c r="D228" s="894" t="s">
        <v>133</v>
      </c>
      <c r="E228" s="373" t="s">
        <v>3239</v>
      </c>
      <c r="F228" s="851" t="s">
        <v>594</v>
      </c>
      <c r="G228" s="857">
        <v>66</v>
      </c>
    </row>
    <row r="229" spans="1:7">
      <c r="A229" s="836"/>
      <c r="B229" s="882">
        <v>196</v>
      </c>
      <c r="C229" s="373" t="s">
        <v>873</v>
      </c>
      <c r="D229" s="894" t="s">
        <v>133</v>
      </c>
      <c r="E229" s="373" t="s">
        <v>3240</v>
      </c>
      <c r="F229" s="851" t="s">
        <v>594</v>
      </c>
      <c r="G229" s="857">
        <v>198</v>
      </c>
    </row>
    <row r="230" spans="1:7">
      <c r="A230" s="836"/>
      <c r="B230" s="882">
        <v>197</v>
      </c>
      <c r="C230" s="373" t="s">
        <v>873</v>
      </c>
      <c r="D230" s="894" t="s">
        <v>133</v>
      </c>
      <c r="E230" s="373" t="s">
        <v>885</v>
      </c>
      <c r="F230" s="851" t="s">
        <v>594</v>
      </c>
      <c r="G230" s="857">
        <v>55</v>
      </c>
    </row>
    <row r="231" spans="1:7" ht="40.5">
      <c r="A231" s="841" t="s">
        <v>887</v>
      </c>
      <c r="B231" s="895"/>
      <c r="C231" s="896" t="s">
        <v>888</v>
      </c>
      <c r="D231" s="855"/>
      <c r="E231" s="896"/>
      <c r="F231" s="846"/>
      <c r="G231" s="868"/>
    </row>
    <row r="232" spans="1:7">
      <c r="A232" s="836"/>
      <c r="B232" s="897">
        <v>198</v>
      </c>
      <c r="C232" s="845" t="s">
        <v>889</v>
      </c>
      <c r="D232" s="855" t="s">
        <v>867</v>
      </c>
      <c r="E232" s="845" t="s">
        <v>890</v>
      </c>
      <c r="F232" s="851" t="s">
        <v>594</v>
      </c>
      <c r="G232" s="898" t="s">
        <v>891</v>
      </c>
    </row>
    <row r="233" spans="1:7" ht="27">
      <c r="A233" s="899" t="s">
        <v>892</v>
      </c>
      <c r="B233" s="900"/>
      <c r="C233" s="896" t="s">
        <v>893</v>
      </c>
      <c r="D233" s="855"/>
      <c r="E233" s="896"/>
      <c r="F233" s="901"/>
      <c r="G233" s="902"/>
    </row>
    <row r="234" spans="1:7">
      <c r="A234" s="836"/>
      <c r="B234" s="897">
        <v>199</v>
      </c>
      <c r="C234" s="845" t="s">
        <v>894</v>
      </c>
      <c r="D234" s="894" t="s">
        <v>133</v>
      </c>
      <c r="E234" s="845" t="s">
        <v>3241</v>
      </c>
      <c r="F234" s="851" t="s">
        <v>594</v>
      </c>
      <c r="G234" s="857">
        <v>107.8</v>
      </c>
    </row>
    <row r="235" spans="1:7">
      <c r="A235" s="836"/>
      <c r="B235" s="897">
        <v>200</v>
      </c>
      <c r="C235" s="845" t="s">
        <v>894</v>
      </c>
      <c r="D235" s="894" t="s">
        <v>133</v>
      </c>
      <c r="E235" s="845" t="s">
        <v>3242</v>
      </c>
      <c r="F235" s="851" t="s">
        <v>594</v>
      </c>
      <c r="G235" s="857">
        <v>93.8</v>
      </c>
    </row>
    <row r="236" spans="1:7" ht="27">
      <c r="A236" s="841" t="s">
        <v>897</v>
      </c>
      <c r="B236" s="895"/>
      <c r="C236" s="896" t="s">
        <v>898</v>
      </c>
      <c r="D236" s="855"/>
      <c r="E236" s="896"/>
      <c r="F236" s="846"/>
      <c r="G236" s="856"/>
    </row>
    <row r="237" spans="1:7">
      <c r="A237" s="841"/>
      <c r="B237" s="897">
        <v>201</v>
      </c>
      <c r="C237" s="845" t="s">
        <v>899</v>
      </c>
      <c r="D237" s="894" t="s">
        <v>133</v>
      </c>
      <c r="E237" s="373" t="s">
        <v>3243</v>
      </c>
      <c r="F237" s="851" t="s">
        <v>594</v>
      </c>
      <c r="G237" s="857">
        <v>20</v>
      </c>
    </row>
    <row r="238" spans="1:7" ht="27">
      <c r="A238" s="841"/>
      <c r="B238" s="897">
        <v>202</v>
      </c>
      <c r="C238" s="845" t="s">
        <v>899</v>
      </c>
      <c r="D238" s="894" t="s">
        <v>133</v>
      </c>
      <c r="E238" s="373" t="s">
        <v>3244</v>
      </c>
      <c r="F238" s="851" t="s">
        <v>594</v>
      </c>
      <c r="G238" s="857">
        <v>75</v>
      </c>
    </row>
    <row r="239" spans="1:7">
      <c r="A239" s="836"/>
      <c r="B239" s="897">
        <v>203</v>
      </c>
      <c r="C239" s="845" t="s">
        <v>899</v>
      </c>
      <c r="D239" s="894" t="s">
        <v>133</v>
      </c>
      <c r="E239" s="845" t="s">
        <v>3245</v>
      </c>
      <c r="F239" s="851" t="s">
        <v>594</v>
      </c>
      <c r="G239" s="857">
        <v>12.5</v>
      </c>
    </row>
    <row r="240" spans="1:7">
      <c r="A240" s="836"/>
      <c r="B240" s="897">
        <v>204</v>
      </c>
      <c r="C240" s="903" t="s">
        <v>899</v>
      </c>
      <c r="D240" s="851" t="s">
        <v>133</v>
      </c>
      <c r="E240" s="845" t="s">
        <v>3246</v>
      </c>
      <c r="F240" s="851" t="s">
        <v>594</v>
      </c>
      <c r="G240" s="857">
        <v>25</v>
      </c>
    </row>
    <row r="241" spans="1:7">
      <c r="A241" s="836"/>
      <c r="B241" s="897">
        <v>205</v>
      </c>
      <c r="C241" s="845" t="s">
        <v>904</v>
      </c>
      <c r="D241" s="851" t="s">
        <v>133</v>
      </c>
      <c r="E241" s="845" t="s">
        <v>3247</v>
      </c>
      <c r="F241" s="851" t="s">
        <v>594</v>
      </c>
      <c r="G241" s="857">
        <v>365</v>
      </c>
    </row>
    <row r="242" spans="1:7">
      <c r="A242" s="836"/>
      <c r="B242" s="897">
        <v>206</v>
      </c>
      <c r="C242" s="845" t="s">
        <v>904</v>
      </c>
      <c r="D242" s="851" t="s">
        <v>133</v>
      </c>
      <c r="E242" s="845" t="s">
        <v>3248</v>
      </c>
      <c r="F242" s="851" t="s">
        <v>594</v>
      </c>
      <c r="G242" s="857">
        <v>542.6</v>
      </c>
    </row>
    <row r="243" spans="1:7">
      <c r="A243" s="836"/>
      <c r="B243" s="897">
        <v>207</v>
      </c>
      <c r="C243" s="845" t="s">
        <v>904</v>
      </c>
      <c r="D243" s="851" t="s">
        <v>133</v>
      </c>
      <c r="E243" s="845" t="s">
        <v>3249</v>
      </c>
      <c r="F243" s="851" t="s">
        <v>594</v>
      </c>
      <c r="G243" s="857">
        <v>92.3</v>
      </c>
    </row>
    <row r="244" spans="1:7">
      <c r="A244" s="836"/>
      <c r="B244" s="897">
        <v>208</v>
      </c>
      <c r="C244" s="845" t="s">
        <v>904</v>
      </c>
      <c r="D244" s="851" t="s">
        <v>133</v>
      </c>
      <c r="E244" s="845" t="s">
        <v>3250</v>
      </c>
      <c r="F244" s="851" t="s">
        <v>594</v>
      </c>
      <c r="G244" s="857">
        <v>260</v>
      </c>
    </row>
    <row r="245" spans="1:7">
      <c r="A245" s="841" t="s">
        <v>909</v>
      </c>
      <c r="B245" s="895"/>
      <c r="C245" s="854" t="s">
        <v>910</v>
      </c>
      <c r="D245" s="874"/>
      <c r="E245" s="854"/>
      <c r="F245" s="846"/>
      <c r="G245" s="856"/>
    </row>
    <row r="246" spans="1:7">
      <c r="A246" s="836"/>
      <c r="B246" s="897">
        <v>209</v>
      </c>
      <c r="C246" s="845" t="s">
        <v>911</v>
      </c>
      <c r="D246" s="851" t="s">
        <v>133</v>
      </c>
      <c r="E246" s="845" t="s">
        <v>3251</v>
      </c>
      <c r="F246" s="851" t="s">
        <v>594</v>
      </c>
      <c r="G246" s="857">
        <v>25</v>
      </c>
    </row>
    <row r="247" spans="1:7">
      <c r="A247" s="836"/>
      <c r="B247" s="897">
        <v>210</v>
      </c>
      <c r="C247" s="845" t="s">
        <v>911</v>
      </c>
      <c r="D247" s="851" t="s">
        <v>133</v>
      </c>
      <c r="E247" s="845" t="s">
        <v>3252</v>
      </c>
      <c r="F247" s="851" t="s">
        <v>594</v>
      </c>
      <c r="G247" s="857">
        <v>72</v>
      </c>
    </row>
    <row r="248" spans="1:7">
      <c r="A248" s="836"/>
      <c r="B248" s="897">
        <v>211</v>
      </c>
      <c r="C248" s="845" t="s">
        <v>911</v>
      </c>
      <c r="D248" s="851" t="s">
        <v>133</v>
      </c>
      <c r="E248" s="845" t="s">
        <v>3253</v>
      </c>
      <c r="F248" s="851" t="s">
        <v>594</v>
      </c>
      <c r="G248" s="857">
        <v>143.6</v>
      </c>
    </row>
    <row r="249" spans="1:7">
      <c r="A249" s="836"/>
      <c r="B249" s="897">
        <v>212</v>
      </c>
      <c r="C249" s="845" t="s">
        <v>911</v>
      </c>
      <c r="D249" s="851" t="s">
        <v>133</v>
      </c>
      <c r="E249" s="845" t="s">
        <v>915</v>
      </c>
      <c r="F249" s="851" t="s">
        <v>594</v>
      </c>
      <c r="G249" s="857">
        <v>108</v>
      </c>
    </row>
    <row r="250" spans="1:7">
      <c r="A250" s="836"/>
      <c r="B250" s="897">
        <v>213</v>
      </c>
      <c r="C250" s="845" t="s">
        <v>911</v>
      </c>
      <c r="D250" s="851" t="s">
        <v>133</v>
      </c>
      <c r="E250" s="845" t="s">
        <v>916</v>
      </c>
      <c r="F250" s="851" t="s">
        <v>594</v>
      </c>
      <c r="G250" s="857">
        <v>142.4</v>
      </c>
    </row>
    <row r="251" spans="1:7">
      <c r="A251" s="836"/>
      <c r="B251" s="897">
        <v>214</v>
      </c>
      <c r="C251" s="845" t="s">
        <v>911</v>
      </c>
      <c r="D251" s="851" t="s">
        <v>133</v>
      </c>
      <c r="E251" s="845" t="s">
        <v>917</v>
      </c>
      <c r="F251" s="851" t="s">
        <v>594</v>
      </c>
      <c r="G251" s="857">
        <v>174</v>
      </c>
    </row>
    <row r="252" spans="1:7">
      <c r="A252" s="836"/>
      <c r="B252" s="897">
        <v>215</v>
      </c>
      <c r="C252" s="845" t="s">
        <v>911</v>
      </c>
      <c r="D252" s="851" t="s">
        <v>133</v>
      </c>
      <c r="E252" s="845" t="s">
        <v>918</v>
      </c>
      <c r="F252" s="851" t="s">
        <v>594</v>
      </c>
      <c r="G252" s="857">
        <v>274</v>
      </c>
    </row>
    <row r="253" spans="1:7">
      <c r="A253" s="836"/>
      <c r="B253" s="897">
        <v>216</v>
      </c>
      <c r="C253" s="845" t="s">
        <v>911</v>
      </c>
      <c r="D253" s="851" t="s">
        <v>133</v>
      </c>
      <c r="E253" s="845" t="s">
        <v>919</v>
      </c>
      <c r="F253" s="851" t="s">
        <v>594</v>
      </c>
      <c r="G253" s="857">
        <v>352</v>
      </c>
    </row>
    <row r="254" spans="1:7">
      <c r="A254" s="836"/>
      <c r="B254" s="897">
        <v>217</v>
      </c>
      <c r="C254" s="845" t="s">
        <v>911</v>
      </c>
      <c r="D254" s="851" t="s">
        <v>133</v>
      </c>
      <c r="E254" s="845" t="s">
        <v>3254</v>
      </c>
      <c r="F254" s="851" t="s">
        <v>594</v>
      </c>
      <c r="G254" s="857">
        <v>254</v>
      </c>
    </row>
    <row r="255" spans="1:7">
      <c r="A255" s="836"/>
      <c r="B255" s="897">
        <v>218</v>
      </c>
      <c r="C255" s="845" t="s">
        <v>911</v>
      </c>
      <c r="D255" s="851" t="s">
        <v>133</v>
      </c>
      <c r="E255" s="845" t="s">
        <v>3255</v>
      </c>
      <c r="F255" s="851" t="s">
        <v>594</v>
      </c>
      <c r="G255" s="857">
        <v>378</v>
      </c>
    </row>
    <row r="256" spans="1:7">
      <c r="A256" s="836"/>
      <c r="B256" s="897">
        <v>219</v>
      </c>
      <c r="C256" s="845" t="s">
        <v>911</v>
      </c>
      <c r="D256" s="851" t="s">
        <v>133</v>
      </c>
      <c r="E256" s="845" t="s">
        <v>3256</v>
      </c>
      <c r="F256" s="851" t="s">
        <v>594</v>
      </c>
      <c r="G256" s="857">
        <v>441.2</v>
      </c>
    </row>
    <row r="257" spans="1:7">
      <c r="A257" s="836"/>
      <c r="B257" s="897">
        <v>220</v>
      </c>
      <c r="C257" s="845" t="s">
        <v>911</v>
      </c>
      <c r="D257" s="851" t="s">
        <v>133</v>
      </c>
      <c r="E257" s="845" t="s">
        <v>3257</v>
      </c>
      <c r="F257" s="851" t="s">
        <v>594</v>
      </c>
      <c r="G257" s="857">
        <v>570</v>
      </c>
    </row>
    <row r="258" spans="1:7">
      <c r="A258" s="836"/>
      <c r="B258" s="897">
        <v>221</v>
      </c>
      <c r="C258" s="845" t="s">
        <v>911</v>
      </c>
      <c r="D258" s="851" t="s">
        <v>133</v>
      </c>
      <c r="E258" s="845" t="s">
        <v>3258</v>
      </c>
      <c r="F258" s="851" t="s">
        <v>594</v>
      </c>
      <c r="G258" s="857">
        <v>260</v>
      </c>
    </row>
    <row r="259" spans="1:7">
      <c r="A259" s="836"/>
      <c r="B259" s="897">
        <v>222</v>
      </c>
      <c r="C259" s="845" t="s">
        <v>911</v>
      </c>
      <c r="D259" s="851" t="s">
        <v>133</v>
      </c>
      <c r="E259" s="845" t="s">
        <v>3259</v>
      </c>
      <c r="F259" s="851" t="s">
        <v>594</v>
      </c>
      <c r="G259" s="857">
        <v>196</v>
      </c>
    </row>
    <row r="260" spans="1:7">
      <c r="A260" s="836"/>
      <c r="B260" s="897">
        <v>223</v>
      </c>
      <c r="C260" s="845" t="s">
        <v>911</v>
      </c>
      <c r="D260" s="851" t="s">
        <v>133</v>
      </c>
      <c r="E260" s="845" t="s">
        <v>3260</v>
      </c>
      <c r="F260" s="851" t="s">
        <v>594</v>
      </c>
      <c r="G260" s="857">
        <v>332.4</v>
      </c>
    </row>
    <row r="261" spans="1:7">
      <c r="A261" s="836"/>
      <c r="B261" s="897">
        <v>224</v>
      </c>
      <c r="C261" s="845" t="s">
        <v>911</v>
      </c>
      <c r="D261" s="851" t="s">
        <v>133</v>
      </c>
      <c r="E261" s="845" t="s">
        <v>3261</v>
      </c>
      <c r="F261" s="851" t="s">
        <v>594</v>
      </c>
      <c r="G261" s="857">
        <v>252.6</v>
      </c>
    </row>
    <row r="262" spans="1:7">
      <c r="A262" s="836"/>
      <c r="B262" s="897">
        <v>225</v>
      </c>
      <c r="C262" s="845" t="s">
        <v>911</v>
      </c>
      <c r="D262" s="851" t="s">
        <v>133</v>
      </c>
      <c r="E262" s="845" t="s">
        <v>3262</v>
      </c>
      <c r="F262" s="851" t="s">
        <v>594</v>
      </c>
      <c r="G262" s="857">
        <v>178</v>
      </c>
    </row>
    <row r="263" spans="1:7">
      <c r="A263" s="836"/>
      <c r="B263" s="897">
        <v>226</v>
      </c>
      <c r="C263" s="845" t="s">
        <v>911</v>
      </c>
      <c r="D263" s="851" t="s">
        <v>133</v>
      </c>
      <c r="E263" s="845" t="s">
        <v>3263</v>
      </c>
      <c r="F263" s="851" t="s">
        <v>594</v>
      </c>
      <c r="G263" s="857">
        <v>236.1</v>
      </c>
    </row>
    <row r="264" spans="1:7">
      <c r="A264" s="836"/>
      <c r="B264" s="897">
        <v>227</v>
      </c>
      <c r="C264" s="845" t="s">
        <v>911</v>
      </c>
      <c r="D264" s="851" t="s">
        <v>133</v>
      </c>
      <c r="E264" s="845" t="s">
        <v>930</v>
      </c>
      <c r="F264" s="851" t="s">
        <v>594</v>
      </c>
      <c r="G264" s="857">
        <v>13.4</v>
      </c>
    </row>
    <row r="265" spans="1:7">
      <c r="A265" s="836"/>
      <c r="B265" s="897">
        <v>228</v>
      </c>
      <c r="C265" s="845" t="s">
        <v>911</v>
      </c>
      <c r="D265" s="851" t="s">
        <v>133</v>
      </c>
      <c r="E265" s="845" t="s">
        <v>931</v>
      </c>
      <c r="F265" s="851" t="s">
        <v>594</v>
      </c>
      <c r="G265" s="857">
        <v>26.6</v>
      </c>
    </row>
    <row r="266" spans="1:7">
      <c r="A266" s="841" t="s">
        <v>932</v>
      </c>
      <c r="B266" s="895"/>
      <c r="C266" s="854" t="s">
        <v>933</v>
      </c>
      <c r="D266" s="874"/>
      <c r="E266" s="854"/>
      <c r="F266" s="846"/>
      <c r="G266" s="856"/>
    </row>
    <row r="267" spans="1:7" ht="27">
      <c r="A267" s="836"/>
      <c r="B267" s="897">
        <v>229</v>
      </c>
      <c r="C267" s="845" t="s">
        <v>934</v>
      </c>
      <c r="D267" s="851" t="s">
        <v>133</v>
      </c>
      <c r="E267" s="845" t="s">
        <v>3264</v>
      </c>
      <c r="F267" s="851" t="s">
        <v>594</v>
      </c>
      <c r="G267" s="852">
        <v>84.6</v>
      </c>
    </row>
    <row r="268" spans="1:7" ht="27">
      <c r="A268" s="836"/>
      <c r="B268" s="897">
        <v>230</v>
      </c>
      <c r="C268" s="845" t="s">
        <v>934</v>
      </c>
      <c r="D268" s="851" t="s">
        <v>133</v>
      </c>
      <c r="E268" s="845" t="s">
        <v>3265</v>
      </c>
      <c r="F268" s="851" t="s">
        <v>594</v>
      </c>
      <c r="G268" s="852">
        <v>68.5</v>
      </c>
    </row>
    <row r="269" spans="1:7" ht="27">
      <c r="A269" s="836"/>
      <c r="B269" s="897">
        <v>231</v>
      </c>
      <c r="C269" s="845" t="s">
        <v>934</v>
      </c>
      <c r="D269" s="851" t="s">
        <v>133</v>
      </c>
      <c r="E269" s="845" t="s">
        <v>3266</v>
      </c>
      <c r="F269" s="851" t="s">
        <v>594</v>
      </c>
      <c r="G269" s="857">
        <v>60</v>
      </c>
    </row>
    <row r="270" spans="1:7" ht="27">
      <c r="A270" s="836"/>
      <c r="B270" s="897">
        <v>232</v>
      </c>
      <c r="C270" s="845" t="s">
        <v>934</v>
      </c>
      <c r="D270" s="851" t="s">
        <v>133</v>
      </c>
      <c r="E270" s="845" t="s">
        <v>3267</v>
      </c>
      <c r="F270" s="851" t="s">
        <v>594</v>
      </c>
      <c r="G270" s="857">
        <v>50.6</v>
      </c>
    </row>
    <row r="271" spans="1:7" ht="27">
      <c r="A271" s="836"/>
      <c r="B271" s="897">
        <v>233</v>
      </c>
      <c r="C271" s="845" t="s">
        <v>934</v>
      </c>
      <c r="D271" s="851" t="s">
        <v>133</v>
      </c>
      <c r="E271" s="845" t="s">
        <v>3268</v>
      </c>
      <c r="F271" s="851" t="s">
        <v>594</v>
      </c>
      <c r="G271" s="857">
        <v>40.799999999999997</v>
      </c>
    </row>
    <row r="272" spans="1:7">
      <c r="A272" s="841" t="s">
        <v>940</v>
      </c>
      <c r="B272" s="895"/>
      <c r="C272" s="854" t="s">
        <v>941</v>
      </c>
      <c r="D272" s="874"/>
      <c r="E272" s="854"/>
      <c r="F272" s="846"/>
      <c r="G272" s="856"/>
    </row>
    <row r="273" spans="1:7">
      <c r="A273" s="836"/>
      <c r="B273" s="882">
        <v>234</v>
      </c>
      <c r="C273" s="903" t="s">
        <v>942</v>
      </c>
      <c r="D273" s="851" t="s">
        <v>133</v>
      </c>
      <c r="E273" s="845" t="s">
        <v>3269</v>
      </c>
      <c r="F273" s="851" t="s">
        <v>594</v>
      </c>
      <c r="G273" s="857">
        <v>284</v>
      </c>
    </row>
    <row r="274" spans="1:7">
      <c r="A274" s="848"/>
      <c r="B274" s="882">
        <v>235</v>
      </c>
      <c r="C274" s="903" t="s">
        <v>942</v>
      </c>
      <c r="D274" s="851" t="s">
        <v>133</v>
      </c>
      <c r="E274" s="373" t="s">
        <v>3270</v>
      </c>
      <c r="F274" s="851" t="s">
        <v>594</v>
      </c>
      <c r="G274" s="857">
        <v>170.8</v>
      </c>
    </row>
    <row r="275" spans="1:7" ht="94.5">
      <c r="A275" s="904"/>
      <c r="B275" s="905"/>
      <c r="C275" s="906" t="s">
        <v>3271</v>
      </c>
      <c r="D275" s="907"/>
      <c r="E275" s="906"/>
      <c r="F275" s="906"/>
      <c r="G275" s="908"/>
    </row>
    <row r="276" spans="1:7">
      <c r="A276" s="909"/>
      <c r="B276" s="910"/>
      <c r="C276" s="911" t="s">
        <v>947</v>
      </c>
      <c r="D276" s="912"/>
      <c r="E276" s="913"/>
      <c r="F276" s="914"/>
      <c r="G276" s="915"/>
    </row>
    <row r="277" spans="1:7">
      <c r="A277" s="862" t="s">
        <v>948</v>
      </c>
      <c r="B277" s="837"/>
      <c r="C277" s="854" t="s">
        <v>949</v>
      </c>
      <c r="D277" s="874"/>
      <c r="E277" s="854"/>
      <c r="F277" s="846"/>
      <c r="G277" s="856"/>
    </row>
    <row r="278" spans="1:7" ht="40.5">
      <c r="A278" s="836"/>
      <c r="B278" s="916">
        <v>236</v>
      </c>
      <c r="C278" s="917" t="s">
        <v>950</v>
      </c>
      <c r="D278" s="851" t="s">
        <v>693</v>
      </c>
      <c r="E278" s="917" t="s">
        <v>951</v>
      </c>
      <c r="F278" s="851" t="s">
        <v>952</v>
      </c>
      <c r="G278" s="852">
        <v>2</v>
      </c>
    </row>
    <row r="279" spans="1:7" ht="40.5">
      <c r="A279" s="836"/>
      <c r="B279" s="916">
        <v>237</v>
      </c>
      <c r="C279" s="917" t="s">
        <v>950</v>
      </c>
      <c r="D279" s="851" t="s">
        <v>693</v>
      </c>
      <c r="E279" s="917" t="s">
        <v>953</v>
      </c>
      <c r="F279" s="851" t="s">
        <v>952</v>
      </c>
      <c r="G279" s="852">
        <v>2.7</v>
      </c>
    </row>
    <row r="280" spans="1:7" ht="40.5">
      <c r="A280" s="836"/>
      <c r="B280" s="916">
        <v>238</v>
      </c>
      <c r="C280" s="896" t="s">
        <v>950</v>
      </c>
      <c r="D280" s="851" t="s">
        <v>693</v>
      </c>
      <c r="E280" s="896" t="s">
        <v>954</v>
      </c>
      <c r="F280" s="851" t="s">
        <v>952</v>
      </c>
      <c r="G280" s="852">
        <v>3</v>
      </c>
    </row>
    <row r="281" spans="1:7" ht="40.5">
      <c r="A281" s="836"/>
      <c r="B281" s="916">
        <v>239</v>
      </c>
      <c r="C281" s="896" t="s">
        <v>950</v>
      </c>
      <c r="D281" s="851" t="s">
        <v>693</v>
      </c>
      <c r="E281" s="896" t="s">
        <v>955</v>
      </c>
      <c r="F281" s="851" t="s">
        <v>952</v>
      </c>
      <c r="G281" s="852">
        <v>3.5</v>
      </c>
    </row>
    <row r="282" spans="1:7" ht="40.5">
      <c r="A282" s="836"/>
      <c r="B282" s="916">
        <v>240</v>
      </c>
      <c r="C282" s="896" t="s">
        <v>950</v>
      </c>
      <c r="D282" s="851" t="s">
        <v>693</v>
      </c>
      <c r="E282" s="896" t="s">
        <v>956</v>
      </c>
      <c r="F282" s="851" t="s">
        <v>952</v>
      </c>
      <c r="G282" s="852">
        <v>3.7</v>
      </c>
    </row>
    <row r="283" spans="1:7" ht="40.5">
      <c r="A283" s="836"/>
      <c r="B283" s="916">
        <v>241</v>
      </c>
      <c r="C283" s="896" t="s">
        <v>950</v>
      </c>
      <c r="D283" s="851" t="s">
        <v>693</v>
      </c>
      <c r="E283" s="896" t="s">
        <v>957</v>
      </c>
      <c r="F283" s="851" t="s">
        <v>952</v>
      </c>
      <c r="G283" s="852">
        <v>4</v>
      </c>
    </row>
    <row r="284" spans="1:7" ht="40.5">
      <c r="A284" s="836"/>
      <c r="B284" s="916">
        <v>242</v>
      </c>
      <c r="C284" s="896" t="s">
        <v>950</v>
      </c>
      <c r="D284" s="851" t="s">
        <v>693</v>
      </c>
      <c r="E284" s="896" t="s">
        <v>958</v>
      </c>
      <c r="F284" s="851" t="s">
        <v>952</v>
      </c>
      <c r="G284" s="852">
        <v>4.2</v>
      </c>
    </row>
    <row r="285" spans="1:7" ht="40.5">
      <c r="A285" s="836"/>
      <c r="B285" s="916">
        <v>243</v>
      </c>
      <c r="C285" s="896" t="s">
        <v>950</v>
      </c>
      <c r="D285" s="851" t="s">
        <v>693</v>
      </c>
      <c r="E285" s="896" t="s">
        <v>959</v>
      </c>
      <c r="F285" s="851" t="s">
        <v>952</v>
      </c>
      <c r="G285" s="852">
        <v>4.7</v>
      </c>
    </row>
    <row r="286" spans="1:7" ht="40.5">
      <c r="A286" s="836"/>
      <c r="B286" s="916">
        <v>244</v>
      </c>
      <c r="C286" s="896" t="s">
        <v>950</v>
      </c>
      <c r="D286" s="851" t="s">
        <v>693</v>
      </c>
      <c r="E286" s="896" t="s">
        <v>960</v>
      </c>
      <c r="F286" s="851" t="s">
        <v>952</v>
      </c>
      <c r="G286" s="852">
        <v>5.3</v>
      </c>
    </row>
    <row r="287" spans="1:7">
      <c r="A287" s="836"/>
      <c r="B287" s="916">
        <v>245</v>
      </c>
      <c r="C287" s="896" t="s">
        <v>950</v>
      </c>
      <c r="D287" s="851" t="s">
        <v>693</v>
      </c>
      <c r="E287" s="845" t="s">
        <v>961</v>
      </c>
      <c r="F287" s="887" t="s">
        <v>962</v>
      </c>
      <c r="G287" s="852">
        <v>3</v>
      </c>
    </row>
    <row r="288" spans="1:7">
      <c r="A288" s="836"/>
      <c r="B288" s="916">
        <v>246</v>
      </c>
      <c r="C288" s="896" t="s">
        <v>950</v>
      </c>
      <c r="D288" s="851" t="s">
        <v>3272</v>
      </c>
      <c r="E288" s="845" t="s">
        <v>3273</v>
      </c>
      <c r="F288" s="887" t="s">
        <v>962</v>
      </c>
      <c r="G288" s="852">
        <v>5.5</v>
      </c>
    </row>
    <row r="289" spans="1:10">
      <c r="A289" s="836"/>
      <c r="B289" s="916">
        <v>247</v>
      </c>
      <c r="C289" s="918" t="s">
        <v>963</v>
      </c>
      <c r="D289" s="851" t="s">
        <v>693</v>
      </c>
      <c r="E289" s="918" t="s">
        <v>964</v>
      </c>
      <c r="F289" s="887" t="s">
        <v>962</v>
      </c>
      <c r="G289" s="852">
        <v>20</v>
      </c>
    </row>
    <row r="290" spans="1:10">
      <c r="A290" s="836"/>
      <c r="B290" s="916">
        <v>248</v>
      </c>
      <c r="C290" s="918" t="s">
        <v>963</v>
      </c>
      <c r="D290" s="851" t="s">
        <v>133</v>
      </c>
      <c r="E290" s="918" t="s">
        <v>965</v>
      </c>
      <c r="F290" s="887" t="s">
        <v>962</v>
      </c>
      <c r="G290" s="852">
        <v>3.666666666666667</v>
      </c>
    </row>
    <row r="291" spans="1:10">
      <c r="A291" s="836"/>
      <c r="B291" s="916">
        <v>249</v>
      </c>
      <c r="C291" s="918" t="s">
        <v>963</v>
      </c>
      <c r="D291" s="851" t="s">
        <v>133</v>
      </c>
      <c r="E291" s="918" t="s">
        <v>966</v>
      </c>
      <c r="F291" s="887" t="s">
        <v>962</v>
      </c>
      <c r="G291" s="852">
        <v>4.75</v>
      </c>
    </row>
    <row r="292" spans="1:10">
      <c r="A292" s="836"/>
      <c r="B292" s="916">
        <v>250</v>
      </c>
      <c r="C292" s="845" t="s">
        <v>967</v>
      </c>
      <c r="D292" s="851" t="s">
        <v>693</v>
      </c>
      <c r="E292" s="845" t="s">
        <v>968</v>
      </c>
      <c r="F292" s="887" t="s">
        <v>962</v>
      </c>
      <c r="G292" s="852">
        <v>5.75</v>
      </c>
    </row>
    <row r="293" spans="1:10">
      <c r="A293" s="836"/>
      <c r="B293" s="916">
        <v>251</v>
      </c>
      <c r="C293" s="896" t="s">
        <v>969</v>
      </c>
      <c r="D293" s="851" t="s">
        <v>693</v>
      </c>
      <c r="E293" s="896" t="s">
        <v>970</v>
      </c>
      <c r="F293" s="887" t="s">
        <v>962</v>
      </c>
      <c r="G293" s="852">
        <v>3.25</v>
      </c>
    </row>
    <row r="294" spans="1:10">
      <c r="A294" s="836"/>
      <c r="B294" s="916">
        <v>252</v>
      </c>
      <c r="C294" s="918" t="s">
        <v>971</v>
      </c>
      <c r="D294" s="851" t="s">
        <v>693</v>
      </c>
      <c r="E294" s="918" t="s">
        <v>972</v>
      </c>
      <c r="F294" s="887" t="s">
        <v>962</v>
      </c>
      <c r="G294" s="852">
        <v>7.5</v>
      </c>
    </row>
    <row r="295" spans="1:10">
      <c r="A295" s="862" t="s">
        <v>973</v>
      </c>
      <c r="B295" s="837"/>
      <c r="C295" s="854" t="s">
        <v>974</v>
      </c>
      <c r="D295" s="874"/>
      <c r="E295" s="854"/>
      <c r="F295" s="846"/>
      <c r="G295" s="852"/>
    </row>
    <row r="296" spans="1:10" ht="27">
      <c r="A296" s="836"/>
      <c r="B296" s="882">
        <v>253</v>
      </c>
      <c r="C296" s="845" t="s">
        <v>975</v>
      </c>
      <c r="D296" s="851" t="s">
        <v>635</v>
      </c>
      <c r="E296" s="845" t="s">
        <v>976</v>
      </c>
      <c r="F296" s="851" t="s">
        <v>977</v>
      </c>
      <c r="G296" s="852">
        <v>9.0277777777777786</v>
      </c>
    </row>
    <row r="297" spans="1:10" ht="27">
      <c r="A297" s="836"/>
      <c r="B297" s="882">
        <v>254</v>
      </c>
      <c r="C297" s="845" t="s">
        <v>975</v>
      </c>
      <c r="D297" s="851" t="s">
        <v>635</v>
      </c>
      <c r="E297" s="845" t="s">
        <v>976</v>
      </c>
      <c r="F297" s="851" t="s">
        <v>978</v>
      </c>
      <c r="G297" s="852">
        <v>13.75</v>
      </c>
      <c r="I297" s="830">
        <f>0.2*0.2*0.4</f>
        <v>1.6000000000000004E-2</v>
      </c>
      <c r="J297" s="830">
        <f>+I297*G297</f>
        <v>0.22000000000000006</v>
      </c>
    </row>
    <row r="298" spans="1:10" ht="27">
      <c r="A298" s="836"/>
      <c r="B298" s="882">
        <v>255</v>
      </c>
      <c r="C298" s="845" t="s">
        <v>975</v>
      </c>
      <c r="D298" s="851" t="s">
        <v>635</v>
      </c>
      <c r="E298" s="845" t="s">
        <v>979</v>
      </c>
      <c r="F298" s="887" t="s">
        <v>980</v>
      </c>
      <c r="G298" s="852">
        <v>10.583333333333334</v>
      </c>
    </row>
    <row r="299" spans="1:10" ht="40.5">
      <c r="A299" s="836"/>
      <c r="B299" s="882">
        <v>256</v>
      </c>
      <c r="C299" s="845" t="s">
        <v>975</v>
      </c>
      <c r="D299" s="851" t="s">
        <v>635</v>
      </c>
      <c r="E299" s="845" t="s">
        <v>981</v>
      </c>
      <c r="F299" s="887" t="s">
        <v>982</v>
      </c>
      <c r="G299" s="852">
        <v>12.083333333333334</v>
      </c>
    </row>
    <row r="300" spans="1:10" ht="27">
      <c r="A300" s="836"/>
      <c r="B300" s="882">
        <v>257</v>
      </c>
      <c r="C300" s="845" t="s">
        <v>975</v>
      </c>
      <c r="D300" s="851" t="s">
        <v>635</v>
      </c>
      <c r="E300" s="845" t="s">
        <v>976</v>
      </c>
      <c r="F300" s="851" t="s">
        <v>3274</v>
      </c>
      <c r="G300" s="852">
        <v>10.833333333333334</v>
      </c>
    </row>
    <row r="301" spans="1:10" ht="40.5">
      <c r="A301" s="836"/>
      <c r="B301" s="882">
        <v>258</v>
      </c>
      <c r="C301" s="845" t="s">
        <v>975</v>
      </c>
      <c r="D301" s="851" t="s">
        <v>635</v>
      </c>
      <c r="E301" s="896" t="s">
        <v>985</v>
      </c>
      <c r="F301" s="887" t="s">
        <v>986</v>
      </c>
      <c r="G301" s="852">
        <v>80</v>
      </c>
    </row>
    <row r="302" spans="1:10" ht="40.5">
      <c r="A302" s="836"/>
      <c r="B302" s="882">
        <v>259</v>
      </c>
      <c r="C302" s="845" t="s">
        <v>975</v>
      </c>
      <c r="D302" s="851" t="s">
        <v>635</v>
      </c>
      <c r="E302" s="896" t="s">
        <v>987</v>
      </c>
      <c r="F302" s="887" t="s">
        <v>988</v>
      </c>
      <c r="G302" s="852">
        <v>80</v>
      </c>
    </row>
    <row r="303" spans="1:10" ht="40.5">
      <c r="A303" s="836"/>
      <c r="B303" s="882">
        <v>260</v>
      </c>
      <c r="C303" s="845" t="s">
        <v>975</v>
      </c>
      <c r="D303" s="851" t="s">
        <v>635</v>
      </c>
      <c r="E303" s="896" t="s">
        <v>989</v>
      </c>
      <c r="F303" s="887" t="s">
        <v>988</v>
      </c>
      <c r="G303" s="852">
        <v>80</v>
      </c>
    </row>
    <row r="304" spans="1:10" ht="40.5">
      <c r="A304" s="836"/>
      <c r="B304" s="882">
        <v>261</v>
      </c>
      <c r="C304" s="845" t="s">
        <v>975</v>
      </c>
      <c r="D304" s="851" t="s">
        <v>710</v>
      </c>
      <c r="E304" s="850" t="s">
        <v>990</v>
      </c>
      <c r="F304" s="887" t="s">
        <v>991</v>
      </c>
      <c r="G304" s="852">
        <v>4.0833333333333339</v>
      </c>
    </row>
    <row r="305" spans="1:7">
      <c r="A305" s="836"/>
      <c r="B305" s="882">
        <v>262</v>
      </c>
      <c r="C305" s="371" t="s">
        <v>975</v>
      </c>
      <c r="D305" s="851" t="s">
        <v>710</v>
      </c>
      <c r="E305" s="919" t="s">
        <v>992</v>
      </c>
      <c r="F305" s="887" t="s">
        <v>962</v>
      </c>
      <c r="G305" s="852">
        <v>35</v>
      </c>
    </row>
    <row r="306" spans="1:7" ht="40.5">
      <c r="A306" s="836"/>
      <c r="B306" s="882">
        <v>263</v>
      </c>
      <c r="C306" s="920" t="s">
        <v>975</v>
      </c>
      <c r="D306" s="851" t="s">
        <v>710</v>
      </c>
      <c r="E306" s="896" t="s">
        <v>993</v>
      </c>
      <c r="F306" s="887" t="s">
        <v>991</v>
      </c>
      <c r="G306" s="852">
        <v>7</v>
      </c>
    </row>
    <row r="307" spans="1:7" ht="40.5">
      <c r="A307" s="836"/>
      <c r="B307" s="882">
        <v>264</v>
      </c>
      <c r="C307" s="920" t="s">
        <v>975</v>
      </c>
      <c r="D307" s="851" t="s">
        <v>710</v>
      </c>
      <c r="E307" s="845" t="s">
        <v>994</v>
      </c>
      <c r="F307" s="887" t="s">
        <v>991</v>
      </c>
      <c r="G307" s="852">
        <v>9.5</v>
      </c>
    </row>
    <row r="308" spans="1:7" ht="40.5">
      <c r="A308" s="836"/>
      <c r="B308" s="882">
        <v>265</v>
      </c>
      <c r="C308" s="920" t="s">
        <v>975</v>
      </c>
      <c r="D308" s="851" t="s">
        <v>710</v>
      </c>
      <c r="E308" s="896" t="s">
        <v>995</v>
      </c>
      <c r="F308" s="887" t="s">
        <v>991</v>
      </c>
      <c r="G308" s="852">
        <v>6</v>
      </c>
    </row>
    <row r="309" spans="1:7">
      <c r="A309" s="836"/>
      <c r="B309" s="882">
        <v>266</v>
      </c>
      <c r="C309" s="920" t="s">
        <v>975</v>
      </c>
      <c r="D309" s="851" t="s">
        <v>710</v>
      </c>
      <c r="E309" s="845" t="s">
        <v>996</v>
      </c>
      <c r="F309" s="887" t="s">
        <v>962</v>
      </c>
      <c r="G309" s="852">
        <v>6.666666666666667</v>
      </c>
    </row>
    <row r="310" spans="1:7" ht="27">
      <c r="A310" s="836"/>
      <c r="B310" s="882">
        <v>267</v>
      </c>
      <c r="C310" s="920" t="s">
        <v>975</v>
      </c>
      <c r="D310" s="851" t="s">
        <v>710</v>
      </c>
      <c r="E310" s="845" t="s">
        <v>997</v>
      </c>
      <c r="F310" s="887" t="s">
        <v>962</v>
      </c>
      <c r="G310" s="852">
        <v>9.1666666666666679</v>
      </c>
    </row>
    <row r="311" spans="1:7">
      <c r="A311" s="862" t="s">
        <v>998</v>
      </c>
      <c r="B311" s="837"/>
      <c r="C311" s="854" t="s">
        <v>999</v>
      </c>
      <c r="D311" s="874"/>
      <c r="E311" s="854"/>
      <c r="F311" s="846"/>
      <c r="G311" s="856"/>
    </row>
    <row r="312" spans="1:7" ht="40.5">
      <c r="A312" s="836"/>
      <c r="B312" s="882">
        <v>268</v>
      </c>
      <c r="C312" s="896" t="s">
        <v>1000</v>
      </c>
      <c r="D312" s="851" t="s">
        <v>693</v>
      </c>
      <c r="E312" s="896" t="s">
        <v>1001</v>
      </c>
      <c r="F312" s="887" t="s">
        <v>991</v>
      </c>
      <c r="G312" s="852">
        <v>5</v>
      </c>
    </row>
    <row r="313" spans="1:7">
      <c r="A313" s="836"/>
      <c r="B313" s="882">
        <v>269</v>
      </c>
      <c r="C313" s="896" t="s">
        <v>1000</v>
      </c>
      <c r="D313" s="851" t="s">
        <v>693</v>
      </c>
      <c r="E313" s="918" t="s">
        <v>1002</v>
      </c>
      <c r="F313" s="887" t="s">
        <v>962</v>
      </c>
      <c r="G313" s="852">
        <v>2.3333333333333335</v>
      </c>
    </row>
    <row r="314" spans="1:7">
      <c r="A314" s="836"/>
      <c r="B314" s="882">
        <v>270</v>
      </c>
      <c r="C314" s="896" t="s">
        <v>1000</v>
      </c>
      <c r="D314" s="851" t="s">
        <v>693</v>
      </c>
      <c r="E314" s="845" t="s">
        <v>1003</v>
      </c>
      <c r="F314" s="887" t="s">
        <v>962</v>
      </c>
      <c r="G314" s="852">
        <v>5.75</v>
      </c>
    </row>
    <row r="315" spans="1:7">
      <c r="A315" s="836"/>
      <c r="B315" s="882">
        <v>271</v>
      </c>
      <c r="C315" s="896" t="s">
        <v>1000</v>
      </c>
      <c r="D315" s="851" t="s">
        <v>693</v>
      </c>
      <c r="E315" s="845" t="s">
        <v>1004</v>
      </c>
      <c r="F315" s="887" t="s">
        <v>962</v>
      </c>
      <c r="G315" s="852">
        <v>4.25</v>
      </c>
    </row>
    <row r="316" spans="1:7">
      <c r="A316" s="836"/>
      <c r="B316" s="882">
        <v>272</v>
      </c>
      <c r="C316" s="896" t="s">
        <v>692</v>
      </c>
      <c r="D316" s="851" t="s">
        <v>693</v>
      </c>
      <c r="E316" s="896" t="s">
        <v>1005</v>
      </c>
      <c r="F316" s="887" t="s">
        <v>1006</v>
      </c>
      <c r="G316" s="852">
        <v>2.166666666666667</v>
      </c>
    </row>
    <row r="317" spans="1:7">
      <c r="A317" s="836"/>
      <c r="B317" s="882">
        <v>273</v>
      </c>
      <c r="C317" s="896" t="s">
        <v>692</v>
      </c>
      <c r="D317" s="851" t="s">
        <v>693</v>
      </c>
      <c r="E317" s="896" t="s">
        <v>1007</v>
      </c>
      <c r="F317" s="887" t="s">
        <v>1006</v>
      </c>
      <c r="G317" s="852">
        <v>2.5</v>
      </c>
    </row>
    <row r="318" spans="1:7">
      <c r="A318" s="862" t="s">
        <v>1008</v>
      </c>
      <c r="B318" s="837"/>
      <c r="C318" s="854" t="s">
        <v>1009</v>
      </c>
      <c r="D318" s="874"/>
      <c r="E318" s="854"/>
      <c r="F318" s="846"/>
      <c r="G318" s="856"/>
    </row>
    <row r="319" spans="1:7">
      <c r="A319" s="848"/>
      <c r="B319" s="882">
        <v>274</v>
      </c>
      <c r="C319" s="896" t="s">
        <v>1010</v>
      </c>
      <c r="D319" s="851" t="s">
        <v>133</v>
      </c>
      <c r="E319" s="896" t="s">
        <v>1011</v>
      </c>
      <c r="F319" s="887" t="s">
        <v>1006</v>
      </c>
      <c r="G319" s="852">
        <v>0.41666666666666669</v>
      </c>
    </row>
    <row r="320" spans="1:7">
      <c r="A320" s="848"/>
      <c r="B320" s="882">
        <v>275</v>
      </c>
      <c r="C320" s="896" t="s">
        <v>1010</v>
      </c>
      <c r="D320" s="851" t="s">
        <v>133</v>
      </c>
      <c r="E320" s="896" t="s">
        <v>1012</v>
      </c>
      <c r="F320" s="887" t="s">
        <v>1006</v>
      </c>
      <c r="G320" s="852">
        <v>0.33333333333333337</v>
      </c>
    </row>
    <row r="321" spans="1:7">
      <c r="A321" s="848"/>
      <c r="B321" s="882">
        <v>276</v>
      </c>
      <c r="C321" s="896" t="s">
        <v>1013</v>
      </c>
      <c r="D321" s="851" t="s">
        <v>627</v>
      </c>
      <c r="E321" s="896" t="s">
        <v>1014</v>
      </c>
      <c r="F321" s="887" t="s">
        <v>1006</v>
      </c>
      <c r="G321" s="852">
        <v>25</v>
      </c>
    </row>
    <row r="322" spans="1:7">
      <c r="A322" s="848"/>
      <c r="B322" s="882">
        <v>277</v>
      </c>
      <c r="C322" s="896" t="s">
        <v>1013</v>
      </c>
      <c r="D322" s="851" t="s">
        <v>627</v>
      </c>
      <c r="E322" s="896" t="s">
        <v>1015</v>
      </c>
      <c r="F322" s="887" t="s">
        <v>1006</v>
      </c>
      <c r="G322" s="852">
        <v>33.333333333333336</v>
      </c>
    </row>
    <row r="323" spans="1:7">
      <c r="A323" s="862" t="s">
        <v>1016</v>
      </c>
      <c r="B323" s="837"/>
      <c r="C323" s="854" t="s">
        <v>1017</v>
      </c>
      <c r="D323" s="874"/>
      <c r="E323" s="854"/>
      <c r="F323" s="846"/>
      <c r="G323" s="856"/>
    </row>
    <row r="324" spans="1:7" ht="27">
      <c r="A324" s="848"/>
      <c r="B324" s="882">
        <v>278</v>
      </c>
      <c r="C324" s="845" t="s">
        <v>1018</v>
      </c>
      <c r="D324" s="851" t="s">
        <v>710</v>
      </c>
      <c r="E324" s="845" t="s">
        <v>1019</v>
      </c>
      <c r="F324" s="887" t="s">
        <v>1020</v>
      </c>
      <c r="G324" s="852">
        <v>1.6666666666666667</v>
      </c>
    </row>
    <row r="325" spans="1:7" ht="27">
      <c r="A325" s="848"/>
      <c r="B325" s="882">
        <v>279</v>
      </c>
      <c r="C325" s="845" t="s">
        <v>1018</v>
      </c>
      <c r="D325" s="851" t="s">
        <v>710</v>
      </c>
      <c r="E325" s="845" t="s">
        <v>1021</v>
      </c>
      <c r="F325" s="887" t="s">
        <v>1020</v>
      </c>
      <c r="G325" s="852">
        <v>2.5</v>
      </c>
    </row>
    <row r="326" spans="1:7" ht="27">
      <c r="A326" s="848"/>
      <c r="B326" s="882">
        <v>280</v>
      </c>
      <c r="C326" s="845" t="s">
        <v>1018</v>
      </c>
      <c r="D326" s="851" t="s">
        <v>710</v>
      </c>
      <c r="E326" s="845" t="s">
        <v>1022</v>
      </c>
      <c r="F326" s="887" t="s">
        <v>1020</v>
      </c>
      <c r="G326" s="852">
        <v>3.3333333333333335</v>
      </c>
    </row>
    <row r="327" spans="1:7" ht="27">
      <c r="A327" s="848"/>
      <c r="B327" s="882">
        <v>281</v>
      </c>
      <c r="C327" s="845" t="s">
        <v>1018</v>
      </c>
      <c r="D327" s="851" t="s">
        <v>710</v>
      </c>
      <c r="E327" s="845" t="s">
        <v>1023</v>
      </c>
      <c r="F327" s="887" t="s">
        <v>1020</v>
      </c>
      <c r="G327" s="852">
        <v>4</v>
      </c>
    </row>
    <row r="328" spans="1:7">
      <c r="A328" s="862" t="s">
        <v>1028</v>
      </c>
      <c r="B328" s="882"/>
      <c r="C328" s="854" t="s">
        <v>1029</v>
      </c>
      <c r="D328" s="874"/>
      <c r="E328" s="854"/>
      <c r="F328" s="846"/>
      <c r="G328" s="856"/>
    </row>
    <row r="329" spans="1:7" ht="40.5">
      <c r="A329" s="848"/>
      <c r="B329" s="882">
        <v>282</v>
      </c>
      <c r="C329" s="845" t="s">
        <v>1018</v>
      </c>
      <c r="D329" s="851" t="s">
        <v>710</v>
      </c>
      <c r="E329" s="896" t="s">
        <v>1030</v>
      </c>
      <c r="F329" s="887" t="s">
        <v>991</v>
      </c>
      <c r="G329" s="852">
        <v>4.416666666666667</v>
      </c>
    </row>
    <row r="330" spans="1:7" ht="40.5">
      <c r="A330" s="848"/>
      <c r="B330" s="882">
        <v>283</v>
      </c>
      <c r="C330" s="845" t="s">
        <v>1018</v>
      </c>
      <c r="D330" s="851" t="s">
        <v>710</v>
      </c>
      <c r="E330" s="896" t="s">
        <v>1031</v>
      </c>
      <c r="F330" s="887" t="s">
        <v>991</v>
      </c>
      <c r="G330" s="852">
        <v>4.5</v>
      </c>
    </row>
    <row r="331" spans="1:7" ht="40.5">
      <c r="A331" s="848"/>
      <c r="B331" s="882">
        <v>284</v>
      </c>
      <c r="C331" s="845" t="s">
        <v>1018</v>
      </c>
      <c r="D331" s="851" t="s">
        <v>710</v>
      </c>
      <c r="E331" s="896" t="s">
        <v>1032</v>
      </c>
      <c r="F331" s="887" t="s">
        <v>991</v>
      </c>
      <c r="G331" s="852">
        <v>5.4583333333333339</v>
      </c>
    </row>
    <row r="332" spans="1:7" ht="40.5">
      <c r="A332" s="848"/>
      <c r="B332" s="882">
        <v>285</v>
      </c>
      <c r="C332" s="845" t="s">
        <v>1018</v>
      </c>
      <c r="D332" s="851" t="s">
        <v>710</v>
      </c>
      <c r="E332" s="896" t="s">
        <v>1033</v>
      </c>
      <c r="F332" s="887" t="s">
        <v>991</v>
      </c>
      <c r="G332" s="852">
        <v>5.083333333333333</v>
      </c>
    </row>
    <row r="333" spans="1:7" ht="40.5">
      <c r="A333" s="848"/>
      <c r="B333" s="882">
        <v>286</v>
      </c>
      <c r="C333" s="845" t="s">
        <v>1018</v>
      </c>
      <c r="D333" s="851" t="s">
        <v>710</v>
      </c>
      <c r="E333" s="896" t="s">
        <v>1034</v>
      </c>
      <c r="F333" s="887" t="s">
        <v>991</v>
      </c>
      <c r="G333" s="852">
        <v>6.625</v>
      </c>
    </row>
    <row r="334" spans="1:7" ht="40.5">
      <c r="A334" s="848"/>
      <c r="B334" s="882">
        <v>287</v>
      </c>
      <c r="C334" s="845" t="s">
        <v>1018</v>
      </c>
      <c r="D334" s="851" t="s">
        <v>710</v>
      </c>
      <c r="E334" s="896" t="s">
        <v>1035</v>
      </c>
      <c r="F334" s="887" t="s">
        <v>991</v>
      </c>
      <c r="G334" s="852">
        <v>6.375</v>
      </c>
    </row>
    <row r="335" spans="1:7">
      <c r="A335" s="862" t="s">
        <v>1036</v>
      </c>
      <c r="B335" s="837"/>
      <c r="C335" s="854" t="s">
        <v>1037</v>
      </c>
      <c r="D335" s="874"/>
      <c r="E335" s="854"/>
      <c r="F335" s="846"/>
      <c r="G335" s="856"/>
    </row>
    <row r="336" spans="1:7">
      <c r="A336" s="848"/>
      <c r="B336" s="862">
        <v>288</v>
      </c>
      <c r="C336" s="921" t="s">
        <v>1018</v>
      </c>
      <c r="D336" s="922" t="s">
        <v>710</v>
      </c>
      <c r="E336" s="390" t="s">
        <v>1038</v>
      </c>
      <c r="F336" s="923" t="s">
        <v>962</v>
      </c>
      <c r="G336" s="852">
        <v>4.041666666666667</v>
      </c>
    </row>
    <row r="337" spans="1:7">
      <c r="A337" s="848"/>
      <c r="B337" s="862">
        <v>289</v>
      </c>
      <c r="C337" s="845" t="s">
        <v>1018</v>
      </c>
      <c r="D337" s="851" t="s">
        <v>710</v>
      </c>
      <c r="E337" s="917" t="s">
        <v>1039</v>
      </c>
      <c r="F337" s="887" t="s">
        <v>962</v>
      </c>
      <c r="G337" s="852">
        <v>4.9583333333333339</v>
      </c>
    </row>
    <row r="338" spans="1:7">
      <c r="A338" s="848"/>
      <c r="B338" s="862">
        <v>290</v>
      </c>
      <c r="C338" s="845" t="s">
        <v>1018</v>
      </c>
      <c r="D338" s="851" t="s">
        <v>710</v>
      </c>
      <c r="E338" s="896" t="s">
        <v>1040</v>
      </c>
      <c r="F338" s="887" t="s">
        <v>962</v>
      </c>
      <c r="G338" s="852">
        <v>5.75</v>
      </c>
    </row>
    <row r="339" spans="1:7">
      <c r="A339" s="848"/>
      <c r="B339" s="862">
        <v>291</v>
      </c>
      <c r="C339" s="845" t="s">
        <v>1018</v>
      </c>
      <c r="D339" s="851" t="s">
        <v>710</v>
      </c>
      <c r="E339" s="896" t="s">
        <v>1041</v>
      </c>
      <c r="F339" s="887" t="s">
        <v>962</v>
      </c>
      <c r="G339" s="852">
        <v>6</v>
      </c>
    </row>
    <row r="340" spans="1:7">
      <c r="A340" s="848"/>
      <c r="B340" s="862">
        <v>292</v>
      </c>
      <c r="C340" s="845" t="s">
        <v>1018</v>
      </c>
      <c r="D340" s="851" t="s">
        <v>710</v>
      </c>
      <c r="E340" s="917" t="s">
        <v>1042</v>
      </c>
      <c r="F340" s="887" t="s">
        <v>962</v>
      </c>
      <c r="G340" s="852">
        <v>4.5000000000000009</v>
      </c>
    </row>
    <row r="341" spans="1:7">
      <c r="A341" s="848"/>
      <c r="B341" s="862">
        <v>293</v>
      </c>
      <c r="C341" s="921" t="s">
        <v>2946</v>
      </c>
      <c r="D341" s="851" t="s">
        <v>710</v>
      </c>
      <c r="E341" s="917" t="s">
        <v>3275</v>
      </c>
      <c r="F341" s="887" t="s">
        <v>962</v>
      </c>
      <c r="G341" s="852">
        <v>6</v>
      </c>
    </row>
    <row r="342" spans="1:7">
      <c r="A342" s="862" t="s">
        <v>1043</v>
      </c>
      <c r="B342" s="837"/>
      <c r="C342" s="854" t="s">
        <v>1044</v>
      </c>
      <c r="D342" s="874"/>
      <c r="E342" s="854"/>
      <c r="F342" s="846"/>
      <c r="G342" s="856"/>
    </row>
    <row r="343" spans="1:7" ht="40.5">
      <c r="A343" s="848"/>
      <c r="B343" s="882">
        <v>294</v>
      </c>
      <c r="C343" s="845" t="s">
        <v>1018</v>
      </c>
      <c r="D343" s="851" t="s">
        <v>710</v>
      </c>
      <c r="E343" s="896" t="s">
        <v>1045</v>
      </c>
      <c r="F343" s="887" t="s">
        <v>988</v>
      </c>
      <c r="G343" s="857">
        <v>3.5000000000000004</v>
      </c>
    </row>
    <row r="344" spans="1:7" ht="40.5">
      <c r="A344" s="848"/>
      <c r="B344" s="882">
        <v>295</v>
      </c>
      <c r="C344" s="845" t="s">
        <v>1018</v>
      </c>
      <c r="D344" s="851" t="s">
        <v>710</v>
      </c>
      <c r="E344" s="896" t="s">
        <v>1046</v>
      </c>
      <c r="F344" s="887" t="s">
        <v>988</v>
      </c>
      <c r="G344" s="857">
        <v>4</v>
      </c>
    </row>
    <row r="345" spans="1:7" ht="40.5">
      <c r="A345" s="848"/>
      <c r="B345" s="882">
        <v>296</v>
      </c>
      <c r="C345" s="845" t="s">
        <v>1018</v>
      </c>
      <c r="D345" s="851" t="s">
        <v>710</v>
      </c>
      <c r="E345" s="896" t="s">
        <v>1047</v>
      </c>
      <c r="F345" s="887" t="s">
        <v>988</v>
      </c>
      <c r="G345" s="857">
        <v>4.5000000000000009</v>
      </c>
    </row>
    <row r="346" spans="1:7" ht="40.5">
      <c r="A346" s="848"/>
      <c r="B346" s="882">
        <v>297</v>
      </c>
      <c r="C346" s="845" t="s">
        <v>1018</v>
      </c>
      <c r="D346" s="851" t="s">
        <v>710</v>
      </c>
      <c r="E346" s="896" t="s">
        <v>1048</v>
      </c>
      <c r="F346" s="887" t="s">
        <v>988</v>
      </c>
      <c r="G346" s="857">
        <v>5</v>
      </c>
    </row>
    <row r="347" spans="1:7">
      <c r="A347" s="862" t="s">
        <v>1049</v>
      </c>
      <c r="B347" s="837"/>
      <c r="C347" s="854" t="s">
        <v>1050</v>
      </c>
      <c r="D347" s="874"/>
      <c r="E347" s="854"/>
      <c r="F347" s="846"/>
      <c r="G347" s="856"/>
    </row>
    <row r="348" spans="1:7">
      <c r="A348" s="848"/>
      <c r="B348" s="924">
        <v>298</v>
      </c>
      <c r="C348" s="873" t="s">
        <v>687</v>
      </c>
      <c r="D348" s="851" t="s">
        <v>635</v>
      </c>
      <c r="E348" s="917" t="s">
        <v>1051</v>
      </c>
      <c r="F348" s="887" t="s">
        <v>594</v>
      </c>
      <c r="G348" s="852">
        <v>3.1666666666666665</v>
      </c>
    </row>
    <row r="349" spans="1:7">
      <c r="A349" s="848"/>
      <c r="B349" s="924">
        <v>299</v>
      </c>
      <c r="C349" s="873" t="s">
        <v>687</v>
      </c>
      <c r="D349" s="851" t="s">
        <v>635</v>
      </c>
      <c r="E349" s="917" t="s">
        <v>1052</v>
      </c>
      <c r="F349" s="887" t="s">
        <v>594</v>
      </c>
      <c r="G349" s="852">
        <v>3.666666666666667</v>
      </c>
    </row>
    <row r="350" spans="1:7">
      <c r="A350" s="925"/>
      <c r="B350" s="926">
        <f>+B341+1</f>
        <v>294</v>
      </c>
      <c r="C350" s="927" t="s">
        <v>3276</v>
      </c>
      <c r="D350" s="926" t="s">
        <v>98</v>
      </c>
      <c r="E350" s="927" t="s">
        <v>3277</v>
      </c>
      <c r="F350" s="887" t="s">
        <v>962</v>
      </c>
      <c r="G350" s="852">
        <v>5.3999999999999999E-2</v>
      </c>
    </row>
    <row r="351" spans="1:7">
      <c r="A351" s="925"/>
      <c r="B351" s="926">
        <f>+B350+1</f>
        <v>295</v>
      </c>
      <c r="C351" s="927" t="s">
        <v>3276</v>
      </c>
      <c r="D351" s="926" t="s">
        <v>98</v>
      </c>
      <c r="E351" s="927" t="s">
        <v>3278</v>
      </c>
      <c r="F351" s="887" t="s">
        <v>962</v>
      </c>
      <c r="G351" s="852">
        <v>0.1</v>
      </c>
    </row>
    <row r="352" spans="1:7">
      <c r="A352" s="925"/>
      <c r="B352" s="926">
        <f>+B351+1</f>
        <v>296</v>
      </c>
      <c r="C352" s="927" t="s">
        <v>3276</v>
      </c>
      <c r="D352" s="926" t="s">
        <v>98</v>
      </c>
      <c r="E352" s="927" t="s">
        <v>3279</v>
      </c>
      <c r="F352" s="887" t="s">
        <v>962</v>
      </c>
      <c r="G352" s="852">
        <v>0.14000000000000001</v>
      </c>
    </row>
    <row r="353" spans="1:7">
      <c r="A353" s="925"/>
      <c r="B353" s="926">
        <f t="shared" ref="B353:B370" si="0">+B352+1</f>
        <v>297</v>
      </c>
      <c r="C353" s="927" t="s">
        <v>3276</v>
      </c>
      <c r="D353" s="926" t="s">
        <v>98</v>
      </c>
      <c r="E353" s="927" t="s">
        <v>3280</v>
      </c>
      <c r="F353" s="887" t="s">
        <v>962</v>
      </c>
      <c r="G353" s="852">
        <v>0.17</v>
      </c>
    </row>
    <row r="354" spans="1:7">
      <c r="A354" s="925"/>
      <c r="B354" s="926">
        <f t="shared" si="0"/>
        <v>298</v>
      </c>
      <c r="C354" s="927" t="s">
        <v>3276</v>
      </c>
      <c r="D354" s="926" t="s">
        <v>98</v>
      </c>
      <c r="E354" s="927" t="s">
        <v>3281</v>
      </c>
      <c r="F354" s="887" t="s">
        <v>962</v>
      </c>
      <c r="G354" s="852">
        <v>0.25</v>
      </c>
    </row>
    <row r="355" spans="1:7">
      <c r="A355" s="925"/>
      <c r="B355" s="926">
        <f t="shared" si="0"/>
        <v>299</v>
      </c>
      <c r="C355" s="927" t="s">
        <v>3276</v>
      </c>
      <c r="D355" s="926" t="s">
        <v>98</v>
      </c>
      <c r="E355" s="927" t="s">
        <v>3282</v>
      </c>
      <c r="F355" s="887" t="s">
        <v>962</v>
      </c>
      <c r="G355" s="852">
        <v>0.31</v>
      </c>
    </row>
    <row r="356" spans="1:7">
      <c r="A356" s="925"/>
      <c r="B356" s="926">
        <f t="shared" si="0"/>
        <v>300</v>
      </c>
      <c r="C356" s="927" t="s">
        <v>3276</v>
      </c>
      <c r="D356" s="926" t="s">
        <v>98</v>
      </c>
      <c r="E356" s="927" t="s">
        <v>3283</v>
      </c>
      <c r="F356" s="887" t="s">
        <v>962</v>
      </c>
      <c r="G356" s="852">
        <v>0.43</v>
      </c>
    </row>
    <row r="357" spans="1:7">
      <c r="A357" s="925"/>
      <c r="B357" s="926">
        <f t="shared" si="0"/>
        <v>301</v>
      </c>
      <c r="C357" s="927" t="s">
        <v>3276</v>
      </c>
      <c r="D357" s="926" t="s">
        <v>98</v>
      </c>
      <c r="E357" s="927" t="s">
        <v>3284</v>
      </c>
      <c r="F357" s="887" t="s">
        <v>962</v>
      </c>
      <c r="G357" s="852">
        <v>0.6</v>
      </c>
    </row>
    <row r="358" spans="1:7">
      <c r="A358" s="925"/>
      <c r="B358" s="926">
        <f t="shared" si="0"/>
        <v>302</v>
      </c>
      <c r="C358" s="927" t="s">
        <v>3276</v>
      </c>
      <c r="D358" s="926" t="s">
        <v>98</v>
      </c>
      <c r="E358" s="927" t="s">
        <v>3285</v>
      </c>
      <c r="F358" s="887" t="s">
        <v>962</v>
      </c>
      <c r="G358" s="852">
        <v>0.75</v>
      </c>
    </row>
    <row r="359" spans="1:7">
      <c r="A359" s="925"/>
      <c r="B359" s="926">
        <f t="shared" si="0"/>
        <v>303</v>
      </c>
      <c r="C359" s="927" t="s">
        <v>3276</v>
      </c>
      <c r="D359" s="926" t="s">
        <v>98</v>
      </c>
      <c r="E359" s="927" t="s">
        <v>3286</v>
      </c>
      <c r="F359" s="887" t="s">
        <v>962</v>
      </c>
      <c r="G359" s="852">
        <v>0.98</v>
      </c>
    </row>
    <row r="360" spans="1:7">
      <c r="A360" s="925"/>
      <c r="B360" s="926">
        <f t="shared" si="0"/>
        <v>304</v>
      </c>
      <c r="C360" s="927" t="s">
        <v>1218</v>
      </c>
      <c r="D360" s="926" t="s">
        <v>710</v>
      </c>
      <c r="E360" s="927" t="s">
        <v>3287</v>
      </c>
      <c r="F360" s="887" t="s">
        <v>962</v>
      </c>
      <c r="G360" s="852">
        <v>0.71</v>
      </c>
    </row>
    <row r="361" spans="1:7">
      <c r="A361" s="925"/>
      <c r="B361" s="926">
        <f t="shared" si="0"/>
        <v>305</v>
      </c>
      <c r="C361" s="927" t="s">
        <v>1218</v>
      </c>
      <c r="D361" s="926" t="s">
        <v>710</v>
      </c>
      <c r="E361" s="927" t="s">
        <v>3288</v>
      </c>
      <c r="F361" s="887" t="s">
        <v>962</v>
      </c>
      <c r="G361" s="852">
        <v>1.25</v>
      </c>
    </row>
    <row r="362" spans="1:7">
      <c r="A362" s="925"/>
      <c r="B362" s="926">
        <f t="shared" si="0"/>
        <v>306</v>
      </c>
      <c r="C362" s="927" t="s">
        <v>1218</v>
      </c>
      <c r="D362" s="926" t="s">
        <v>710</v>
      </c>
      <c r="E362" s="927" t="s">
        <v>3289</v>
      </c>
      <c r="F362" s="887" t="s">
        <v>962</v>
      </c>
      <c r="G362" s="852">
        <v>1.66</v>
      </c>
    </row>
    <row r="363" spans="1:7">
      <c r="A363" s="925"/>
      <c r="B363" s="926">
        <f t="shared" si="0"/>
        <v>307</v>
      </c>
      <c r="C363" s="927" t="s">
        <v>1218</v>
      </c>
      <c r="D363" s="926" t="s">
        <v>710</v>
      </c>
      <c r="E363" s="927" t="s">
        <v>3290</v>
      </c>
      <c r="F363" s="887" t="s">
        <v>962</v>
      </c>
      <c r="G363" s="852">
        <v>2.12</v>
      </c>
    </row>
    <row r="364" spans="1:7">
      <c r="A364" s="925"/>
      <c r="B364" s="926">
        <f t="shared" si="0"/>
        <v>308</v>
      </c>
      <c r="C364" s="927" t="s">
        <v>1218</v>
      </c>
      <c r="D364" s="926" t="s">
        <v>710</v>
      </c>
      <c r="E364" s="927" t="s">
        <v>3291</v>
      </c>
      <c r="F364" s="887" t="s">
        <v>962</v>
      </c>
      <c r="G364" s="852">
        <v>0.95</v>
      </c>
    </row>
    <row r="365" spans="1:7">
      <c r="A365" s="925"/>
      <c r="B365" s="926">
        <f t="shared" si="0"/>
        <v>309</v>
      </c>
      <c r="C365" s="927" t="s">
        <v>1218</v>
      </c>
      <c r="D365" s="926" t="s">
        <v>710</v>
      </c>
      <c r="E365" s="927" t="s">
        <v>3292</v>
      </c>
      <c r="F365" s="887" t="s">
        <v>962</v>
      </c>
      <c r="G365" s="852">
        <v>1.66</v>
      </c>
    </row>
    <row r="366" spans="1:7">
      <c r="A366" s="925"/>
      <c r="B366" s="926">
        <f t="shared" si="0"/>
        <v>310</v>
      </c>
      <c r="C366" s="927" t="s">
        <v>1218</v>
      </c>
      <c r="D366" s="926" t="s">
        <v>710</v>
      </c>
      <c r="E366" s="927" t="s">
        <v>3293</v>
      </c>
      <c r="F366" s="887" t="s">
        <v>962</v>
      </c>
      <c r="G366" s="852">
        <v>2.2000000000000002</v>
      </c>
    </row>
    <row r="367" spans="1:7">
      <c r="A367" s="925"/>
      <c r="B367" s="926">
        <f t="shared" si="0"/>
        <v>311</v>
      </c>
      <c r="C367" s="927" t="s">
        <v>1218</v>
      </c>
      <c r="D367" s="926" t="s">
        <v>710</v>
      </c>
      <c r="E367" s="927" t="s">
        <v>3294</v>
      </c>
      <c r="F367" s="887" t="s">
        <v>962</v>
      </c>
      <c r="G367" s="852">
        <v>2.75</v>
      </c>
    </row>
    <row r="368" spans="1:7">
      <c r="A368" s="925"/>
      <c r="B368" s="926">
        <f t="shared" si="0"/>
        <v>312</v>
      </c>
      <c r="C368" s="927" t="s">
        <v>1218</v>
      </c>
      <c r="D368" s="926" t="s">
        <v>710</v>
      </c>
      <c r="E368" s="927" t="s">
        <v>3295</v>
      </c>
      <c r="F368" s="887" t="s">
        <v>962</v>
      </c>
      <c r="G368" s="852">
        <v>1.41</v>
      </c>
    </row>
    <row r="369" spans="1:7">
      <c r="A369" s="925"/>
      <c r="B369" s="926">
        <f t="shared" si="0"/>
        <v>313</v>
      </c>
      <c r="C369" s="927" t="s">
        <v>1218</v>
      </c>
      <c r="D369" s="926" t="s">
        <v>710</v>
      </c>
      <c r="E369" s="927" t="s">
        <v>3296</v>
      </c>
      <c r="F369" s="851" t="s">
        <v>962</v>
      </c>
      <c r="G369" s="852">
        <v>2.75</v>
      </c>
    </row>
    <row r="370" spans="1:7">
      <c r="A370" s="925"/>
      <c r="B370" s="926">
        <f t="shared" si="0"/>
        <v>314</v>
      </c>
      <c r="C370" s="927" t="s">
        <v>3297</v>
      </c>
      <c r="D370" s="926" t="s">
        <v>134</v>
      </c>
      <c r="E370" s="927" t="s">
        <v>3298</v>
      </c>
      <c r="F370" s="851" t="s">
        <v>962</v>
      </c>
      <c r="G370" s="852">
        <v>1.66</v>
      </c>
    </row>
    <row r="371" spans="1:7" ht="17.25">
      <c r="A371" s="928"/>
      <c r="B371" s="837"/>
      <c r="C371" s="929" t="s">
        <v>1056</v>
      </c>
      <c r="D371" s="930"/>
      <c r="E371" s="931"/>
      <c r="F371" s="932"/>
      <c r="G371" s="933"/>
    </row>
    <row r="372" spans="1:7">
      <c r="A372" s="934" t="s">
        <v>1057</v>
      </c>
      <c r="B372" s="935"/>
      <c r="C372" s="270" t="s">
        <v>1058</v>
      </c>
      <c r="D372" s="420"/>
      <c r="E372" s="270"/>
      <c r="F372" s="936"/>
      <c r="G372" s="937"/>
    </row>
    <row r="373" spans="1:7" ht="27">
      <c r="A373" s="938"/>
      <c r="B373" s="939">
        <v>315</v>
      </c>
      <c r="C373" s="333" t="s">
        <v>1059</v>
      </c>
      <c r="D373" s="940" t="s">
        <v>627</v>
      </c>
      <c r="E373" s="332" t="s">
        <v>1060</v>
      </c>
      <c r="F373" s="941" t="s">
        <v>1061</v>
      </c>
      <c r="G373" s="942">
        <v>304.16666666666669</v>
      </c>
    </row>
    <row r="374" spans="1:7" ht="27">
      <c r="A374" s="938"/>
      <c r="B374" s="939">
        <v>316</v>
      </c>
      <c r="C374" s="333" t="s">
        <v>1059</v>
      </c>
      <c r="D374" s="940" t="s">
        <v>627</v>
      </c>
      <c r="E374" s="332" t="s">
        <v>1062</v>
      </c>
      <c r="F374" s="941" t="s">
        <v>1061</v>
      </c>
      <c r="G374" s="942">
        <v>304.16666666666669</v>
      </c>
    </row>
    <row r="375" spans="1:7" ht="27">
      <c r="A375" s="938"/>
      <c r="B375" s="939">
        <v>317</v>
      </c>
      <c r="C375" s="333" t="s">
        <v>1059</v>
      </c>
      <c r="D375" s="940" t="s">
        <v>627</v>
      </c>
      <c r="E375" s="332" t="s">
        <v>1063</v>
      </c>
      <c r="F375" s="941" t="s">
        <v>1061</v>
      </c>
      <c r="G375" s="942">
        <v>304.16666666666669</v>
      </c>
    </row>
    <row r="376" spans="1:7">
      <c r="A376" s="934" t="s">
        <v>1064</v>
      </c>
      <c r="B376" s="943"/>
      <c r="C376" s="270" t="s">
        <v>1065</v>
      </c>
      <c r="D376" s="420"/>
      <c r="E376" s="270"/>
      <c r="F376" s="944"/>
      <c r="G376" s="945"/>
    </row>
    <row r="377" spans="1:7">
      <c r="A377" s="938"/>
      <c r="B377" s="939">
        <v>318</v>
      </c>
      <c r="C377" s="355" t="s">
        <v>1066</v>
      </c>
      <c r="D377" s="940" t="s">
        <v>627</v>
      </c>
      <c r="E377" s="332" t="s">
        <v>1067</v>
      </c>
      <c r="F377" s="941" t="s">
        <v>1061</v>
      </c>
      <c r="G377" s="942">
        <v>355.55555555555554</v>
      </c>
    </row>
    <row r="378" spans="1:7">
      <c r="A378" s="938"/>
      <c r="B378" s="939">
        <f>1+B377</f>
        <v>319</v>
      </c>
      <c r="C378" s="355" t="s">
        <v>1066</v>
      </c>
      <c r="D378" s="940" t="s">
        <v>627</v>
      </c>
      <c r="E378" s="332" t="s">
        <v>1068</v>
      </c>
      <c r="F378" s="941" t="s">
        <v>1061</v>
      </c>
      <c r="G378" s="942">
        <v>349.44444444444503</v>
      </c>
    </row>
    <row r="379" spans="1:7">
      <c r="A379" s="938"/>
      <c r="B379" s="939">
        <f t="shared" ref="B379:B397" si="1">1+B378</f>
        <v>320</v>
      </c>
      <c r="C379" s="355" t="s">
        <v>1066</v>
      </c>
      <c r="D379" s="940" t="s">
        <v>627</v>
      </c>
      <c r="E379" s="332" t="s">
        <v>1069</v>
      </c>
      <c r="F379" s="941" t="s">
        <v>1061</v>
      </c>
      <c r="G379" s="942">
        <v>318.75</v>
      </c>
    </row>
    <row r="380" spans="1:7">
      <c r="A380" s="938"/>
      <c r="B380" s="939">
        <f t="shared" si="1"/>
        <v>321</v>
      </c>
      <c r="C380" s="355" t="s">
        <v>1066</v>
      </c>
      <c r="D380" s="940" t="s">
        <v>627</v>
      </c>
      <c r="E380" s="332" t="s">
        <v>1070</v>
      </c>
      <c r="F380" s="941" t="s">
        <v>1061</v>
      </c>
      <c r="G380" s="942">
        <v>329.16666666666669</v>
      </c>
    </row>
    <row r="381" spans="1:7">
      <c r="A381" s="938"/>
      <c r="B381" s="939">
        <f t="shared" si="1"/>
        <v>322</v>
      </c>
      <c r="C381" s="355" t="s">
        <v>1066</v>
      </c>
      <c r="D381" s="940" t="s">
        <v>627</v>
      </c>
      <c r="E381" s="332" t="s">
        <v>1071</v>
      </c>
      <c r="F381" s="941" t="s">
        <v>1061</v>
      </c>
      <c r="G381" s="942">
        <v>318.75</v>
      </c>
    </row>
    <row r="382" spans="1:7">
      <c r="A382" s="938"/>
      <c r="B382" s="939">
        <f t="shared" si="1"/>
        <v>323</v>
      </c>
      <c r="C382" s="355" t="s">
        <v>1066</v>
      </c>
      <c r="D382" s="940" t="s">
        <v>627</v>
      </c>
      <c r="E382" s="332" t="s">
        <v>1072</v>
      </c>
      <c r="F382" s="941" t="s">
        <v>1061</v>
      </c>
      <c r="G382" s="942">
        <v>329.16666666666669</v>
      </c>
    </row>
    <row r="383" spans="1:7">
      <c r="A383" s="938"/>
      <c r="B383" s="939">
        <f t="shared" si="1"/>
        <v>324</v>
      </c>
      <c r="C383" s="355" t="s">
        <v>1066</v>
      </c>
      <c r="D383" s="940" t="s">
        <v>627</v>
      </c>
      <c r="E383" s="332" t="s">
        <v>1073</v>
      </c>
      <c r="F383" s="941" t="s">
        <v>1061</v>
      </c>
      <c r="G383" s="942">
        <v>329.16666666666669</v>
      </c>
    </row>
    <row r="384" spans="1:7">
      <c r="A384" s="938"/>
      <c r="B384" s="939">
        <f t="shared" si="1"/>
        <v>325</v>
      </c>
      <c r="C384" s="355" t="s">
        <v>1066</v>
      </c>
      <c r="D384" s="940" t="s">
        <v>627</v>
      </c>
      <c r="E384" s="332" t="s">
        <v>1074</v>
      </c>
      <c r="F384" s="941" t="s">
        <v>1061</v>
      </c>
      <c r="G384" s="942">
        <v>329.16666666666669</v>
      </c>
    </row>
    <row r="385" spans="1:7">
      <c r="A385" s="938"/>
      <c r="B385" s="939">
        <f t="shared" si="1"/>
        <v>326</v>
      </c>
      <c r="C385" s="355" t="s">
        <v>1066</v>
      </c>
      <c r="D385" s="940" t="s">
        <v>627</v>
      </c>
      <c r="E385" s="332" t="s">
        <v>1075</v>
      </c>
      <c r="F385" s="941" t="s">
        <v>1061</v>
      </c>
      <c r="G385" s="942">
        <v>329.16666666666669</v>
      </c>
    </row>
    <row r="386" spans="1:7">
      <c r="A386" s="938"/>
      <c r="B386" s="939">
        <f t="shared" si="1"/>
        <v>327</v>
      </c>
      <c r="C386" s="355" t="s">
        <v>1066</v>
      </c>
      <c r="D386" s="940" t="s">
        <v>627</v>
      </c>
      <c r="E386" s="332" t="s">
        <v>1076</v>
      </c>
      <c r="F386" s="941" t="s">
        <v>1061</v>
      </c>
      <c r="G386" s="942">
        <v>329.16666666666669</v>
      </c>
    </row>
    <row r="387" spans="1:7">
      <c r="A387" s="938"/>
      <c r="B387" s="939">
        <f t="shared" si="1"/>
        <v>328</v>
      </c>
      <c r="C387" s="355" t="s">
        <v>1066</v>
      </c>
      <c r="D387" s="940" t="s">
        <v>627</v>
      </c>
      <c r="E387" s="332" t="s">
        <v>1077</v>
      </c>
      <c r="F387" s="941" t="s">
        <v>1061</v>
      </c>
      <c r="G387" s="942">
        <v>329.16666666666669</v>
      </c>
    </row>
    <row r="388" spans="1:7">
      <c r="A388" s="938"/>
      <c r="B388" s="939">
        <f t="shared" si="1"/>
        <v>329</v>
      </c>
      <c r="C388" s="355" t="s">
        <v>1066</v>
      </c>
      <c r="D388" s="940" t="s">
        <v>627</v>
      </c>
      <c r="E388" s="332" t="s">
        <v>1078</v>
      </c>
      <c r="F388" s="941" t="s">
        <v>594</v>
      </c>
      <c r="G388" s="942">
        <v>265</v>
      </c>
    </row>
    <row r="389" spans="1:7">
      <c r="A389" s="938"/>
      <c r="B389" s="939">
        <f t="shared" si="1"/>
        <v>330</v>
      </c>
      <c r="C389" s="355" t="s">
        <v>1066</v>
      </c>
      <c r="D389" s="940" t="s">
        <v>627</v>
      </c>
      <c r="E389" s="332" t="s">
        <v>1079</v>
      </c>
      <c r="F389" s="941" t="s">
        <v>594</v>
      </c>
      <c r="G389" s="942">
        <v>265</v>
      </c>
    </row>
    <row r="390" spans="1:7">
      <c r="A390" s="938"/>
      <c r="B390" s="939">
        <f t="shared" si="1"/>
        <v>331</v>
      </c>
      <c r="C390" s="355" t="s">
        <v>1066</v>
      </c>
      <c r="D390" s="940" t="s">
        <v>627</v>
      </c>
      <c r="E390" s="332" t="s">
        <v>1080</v>
      </c>
      <c r="F390" s="941" t="s">
        <v>594</v>
      </c>
      <c r="G390" s="942">
        <v>265</v>
      </c>
    </row>
    <row r="391" spans="1:7">
      <c r="A391" s="938"/>
      <c r="B391" s="939">
        <f t="shared" si="1"/>
        <v>332</v>
      </c>
      <c r="C391" s="355" t="s">
        <v>1066</v>
      </c>
      <c r="D391" s="940" t="s">
        <v>627</v>
      </c>
      <c r="E391" s="332" t="s">
        <v>1081</v>
      </c>
      <c r="F391" s="941" t="s">
        <v>594</v>
      </c>
      <c r="G391" s="942">
        <v>265</v>
      </c>
    </row>
    <row r="392" spans="1:7">
      <c r="A392" s="938"/>
      <c r="B392" s="939">
        <f t="shared" si="1"/>
        <v>333</v>
      </c>
      <c r="C392" s="355" t="s">
        <v>1066</v>
      </c>
      <c r="D392" s="940" t="s">
        <v>627</v>
      </c>
      <c r="E392" s="332" t="s">
        <v>1082</v>
      </c>
      <c r="F392" s="941" t="s">
        <v>594</v>
      </c>
      <c r="G392" s="942">
        <v>265</v>
      </c>
    </row>
    <row r="393" spans="1:7">
      <c r="A393" s="938"/>
      <c r="B393" s="939">
        <f t="shared" si="1"/>
        <v>334</v>
      </c>
      <c r="C393" s="355" t="s">
        <v>1066</v>
      </c>
      <c r="D393" s="940" t="s">
        <v>627</v>
      </c>
      <c r="E393" s="332" t="s">
        <v>1083</v>
      </c>
      <c r="F393" s="941" t="s">
        <v>594</v>
      </c>
      <c r="G393" s="942">
        <v>265</v>
      </c>
    </row>
    <row r="394" spans="1:7">
      <c r="A394" s="938"/>
      <c r="B394" s="939">
        <f t="shared" si="1"/>
        <v>335</v>
      </c>
      <c r="C394" s="355" t="s">
        <v>1066</v>
      </c>
      <c r="D394" s="940" t="s">
        <v>627</v>
      </c>
      <c r="E394" s="332" t="s">
        <v>1084</v>
      </c>
      <c r="F394" s="941" t="s">
        <v>594</v>
      </c>
      <c r="G394" s="942">
        <v>265</v>
      </c>
    </row>
    <row r="395" spans="1:7">
      <c r="A395" s="938"/>
      <c r="B395" s="939">
        <f t="shared" si="1"/>
        <v>336</v>
      </c>
      <c r="C395" s="355" t="s">
        <v>1066</v>
      </c>
      <c r="D395" s="940" t="s">
        <v>627</v>
      </c>
      <c r="E395" s="332" t="s">
        <v>1085</v>
      </c>
      <c r="F395" s="941" t="s">
        <v>594</v>
      </c>
      <c r="G395" s="942">
        <v>265</v>
      </c>
    </row>
    <row r="396" spans="1:7">
      <c r="A396" s="938"/>
      <c r="B396" s="939">
        <f t="shared" si="1"/>
        <v>337</v>
      </c>
      <c r="C396" s="355" t="s">
        <v>1066</v>
      </c>
      <c r="D396" s="940" t="s">
        <v>627</v>
      </c>
      <c r="E396" s="332" t="s">
        <v>1086</v>
      </c>
      <c r="F396" s="941" t="s">
        <v>594</v>
      </c>
      <c r="G396" s="942">
        <v>265</v>
      </c>
    </row>
    <row r="397" spans="1:7">
      <c r="A397" s="938"/>
      <c r="B397" s="939">
        <f t="shared" si="1"/>
        <v>338</v>
      </c>
      <c r="C397" s="355" t="s">
        <v>1066</v>
      </c>
      <c r="D397" s="940" t="s">
        <v>627</v>
      </c>
      <c r="E397" s="332" t="s">
        <v>1087</v>
      </c>
      <c r="F397" s="941" t="s">
        <v>594</v>
      </c>
      <c r="G397" s="942">
        <v>265</v>
      </c>
    </row>
    <row r="398" spans="1:7">
      <c r="A398" s="946" t="s">
        <v>1088</v>
      </c>
      <c r="B398" s="943"/>
      <c r="C398" s="270" t="s">
        <v>1089</v>
      </c>
      <c r="D398" s="420"/>
      <c r="E398" s="270"/>
      <c r="F398" s="944"/>
      <c r="G398" s="945"/>
    </row>
    <row r="399" spans="1:7">
      <c r="A399" s="938"/>
      <c r="B399" s="871">
        <v>339</v>
      </c>
      <c r="C399" s="355" t="s">
        <v>1090</v>
      </c>
      <c r="D399" s="940" t="s">
        <v>693</v>
      </c>
      <c r="E399" s="332" t="s">
        <v>3299</v>
      </c>
      <c r="F399" s="941" t="s">
        <v>1061</v>
      </c>
      <c r="G399" s="942">
        <v>2.5870833333333332</v>
      </c>
    </row>
    <row r="400" spans="1:7">
      <c r="A400" s="938"/>
      <c r="B400" s="871">
        <f>1+B399</f>
        <v>340</v>
      </c>
      <c r="C400" s="355" t="s">
        <v>1090</v>
      </c>
      <c r="D400" s="940" t="s">
        <v>693</v>
      </c>
      <c r="E400" s="332" t="s">
        <v>1092</v>
      </c>
      <c r="F400" s="941" t="s">
        <v>1061</v>
      </c>
      <c r="G400" s="942">
        <v>1.9166666666666665</v>
      </c>
    </row>
    <row r="401" spans="1:7">
      <c r="A401" s="938"/>
      <c r="B401" s="871">
        <f t="shared" ref="B401:B410" si="2">1+B400</f>
        <v>341</v>
      </c>
      <c r="C401" s="355" t="s">
        <v>1090</v>
      </c>
      <c r="D401" s="940" t="s">
        <v>693</v>
      </c>
      <c r="E401" s="332" t="s">
        <v>1093</v>
      </c>
      <c r="F401" s="941" t="s">
        <v>1061</v>
      </c>
      <c r="G401" s="942">
        <v>3.5091666666666663</v>
      </c>
    </row>
    <row r="402" spans="1:7">
      <c r="A402" s="938"/>
      <c r="B402" s="871">
        <f t="shared" si="2"/>
        <v>342</v>
      </c>
      <c r="C402" s="355" t="s">
        <v>1090</v>
      </c>
      <c r="D402" s="940" t="s">
        <v>693</v>
      </c>
      <c r="E402" s="332" t="s">
        <v>1094</v>
      </c>
      <c r="F402" s="941" t="s">
        <v>1061</v>
      </c>
      <c r="G402" s="942">
        <v>4.2311111111111117</v>
      </c>
    </row>
    <row r="403" spans="1:7">
      <c r="A403" s="938"/>
      <c r="B403" s="871">
        <f t="shared" si="2"/>
        <v>343</v>
      </c>
      <c r="C403" s="355" t="s">
        <v>1090</v>
      </c>
      <c r="D403" s="940" t="s">
        <v>693</v>
      </c>
      <c r="E403" s="332" t="s">
        <v>1095</v>
      </c>
      <c r="F403" s="941" t="s">
        <v>1061</v>
      </c>
      <c r="G403" s="942">
        <v>5.0705555555555559</v>
      </c>
    </row>
    <row r="404" spans="1:7">
      <c r="A404" s="938"/>
      <c r="B404" s="871">
        <f t="shared" si="2"/>
        <v>344</v>
      </c>
      <c r="C404" s="355" t="s">
        <v>1090</v>
      </c>
      <c r="D404" s="940" t="s">
        <v>693</v>
      </c>
      <c r="E404" s="332" t="s">
        <v>1096</v>
      </c>
      <c r="F404" s="941" t="s">
        <v>1061</v>
      </c>
      <c r="G404" s="942">
        <v>5.8269444444444449</v>
      </c>
    </row>
    <row r="405" spans="1:7">
      <c r="A405" s="938"/>
      <c r="B405" s="871">
        <f t="shared" si="2"/>
        <v>345</v>
      </c>
      <c r="C405" s="355" t="s">
        <v>1090</v>
      </c>
      <c r="D405" s="940" t="s">
        <v>693</v>
      </c>
      <c r="E405" s="332" t="s">
        <v>1097</v>
      </c>
      <c r="F405" s="941" t="s">
        <v>1061</v>
      </c>
      <c r="G405" s="942">
        <v>6.5933333333333337</v>
      </c>
    </row>
    <row r="406" spans="1:7">
      <c r="A406" s="938"/>
      <c r="B406" s="871">
        <f t="shared" si="2"/>
        <v>346</v>
      </c>
      <c r="C406" s="355" t="s">
        <v>1090</v>
      </c>
      <c r="D406" s="940" t="s">
        <v>693</v>
      </c>
      <c r="E406" s="332" t="s">
        <v>1098</v>
      </c>
      <c r="F406" s="941" t="s">
        <v>1061</v>
      </c>
      <c r="G406" s="942">
        <v>8.7808333333333337</v>
      </c>
    </row>
    <row r="407" spans="1:7">
      <c r="A407" s="938"/>
      <c r="B407" s="871">
        <f t="shared" si="2"/>
        <v>347</v>
      </c>
      <c r="C407" s="355" t="s">
        <v>1090</v>
      </c>
      <c r="D407" s="940" t="s">
        <v>693</v>
      </c>
      <c r="E407" s="332" t="s">
        <v>1099</v>
      </c>
      <c r="F407" s="941" t="s">
        <v>1061</v>
      </c>
      <c r="G407" s="942">
        <v>10.074166666666667</v>
      </c>
    </row>
    <row r="408" spans="1:7">
      <c r="A408" s="938"/>
      <c r="B408" s="871">
        <f t="shared" si="2"/>
        <v>348</v>
      </c>
      <c r="C408" s="355" t="s">
        <v>1090</v>
      </c>
      <c r="D408" s="940" t="s">
        <v>693</v>
      </c>
      <c r="E408" s="332" t="s">
        <v>1100</v>
      </c>
      <c r="F408" s="941" t="s">
        <v>1061</v>
      </c>
      <c r="G408" s="942">
        <v>12.6</v>
      </c>
    </row>
    <row r="409" spans="1:7">
      <c r="A409" s="938"/>
      <c r="B409" s="871">
        <f t="shared" si="2"/>
        <v>349</v>
      </c>
      <c r="C409" s="355" t="s">
        <v>1090</v>
      </c>
      <c r="D409" s="940" t="s">
        <v>693</v>
      </c>
      <c r="E409" s="332" t="s">
        <v>1101</v>
      </c>
      <c r="F409" s="941" t="s">
        <v>1061</v>
      </c>
      <c r="G409" s="942">
        <v>14.615416666666668</v>
      </c>
    </row>
    <row r="410" spans="1:7">
      <c r="A410" s="938"/>
      <c r="B410" s="871">
        <f t="shared" si="2"/>
        <v>350</v>
      </c>
      <c r="C410" s="355" t="s">
        <v>1090</v>
      </c>
      <c r="D410" s="940" t="s">
        <v>693</v>
      </c>
      <c r="E410" s="332" t="s">
        <v>1102</v>
      </c>
      <c r="F410" s="941" t="s">
        <v>1061</v>
      </c>
      <c r="G410" s="942">
        <v>17.490000000000002</v>
      </c>
    </row>
    <row r="411" spans="1:7">
      <c r="A411" s="934" t="s">
        <v>1103</v>
      </c>
      <c r="B411" s="943"/>
      <c r="C411" s="270" t="s">
        <v>1104</v>
      </c>
      <c r="D411" s="420"/>
      <c r="E411" s="270"/>
      <c r="F411" s="944"/>
      <c r="G411" s="945"/>
    </row>
    <row r="412" spans="1:7">
      <c r="A412" s="938"/>
      <c r="B412" s="939">
        <v>351</v>
      </c>
      <c r="C412" s="355" t="s">
        <v>1105</v>
      </c>
      <c r="D412" s="940" t="s">
        <v>693</v>
      </c>
      <c r="E412" s="332" t="s">
        <v>1106</v>
      </c>
      <c r="F412" s="941" t="s">
        <v>1061</v>
      </c>
      <c r="G412" s="942">
        <v>3.2083333333333339</v>
      </c>
    </row>
    <row r="413" spans="1:7">
      <c r="A413" s="938"/>
      <c r="B413" s="871">
        <f>1+B412</f>
        <v>352</v>
      </c>
      <c r="C413" s="355" t="s">
        <v>1105</v>
      </c>
      <c r="D413" s="940" t="s">
        <v>693</v>
      </c>
      <c r="E413" s="332" t="s">
        <v>1107</v>
      </c>
      <c r="F413" s="941" t="s">
        <v>1061</v>
      </c>
      <c r="G413" s="942">
        <v>4</v>
      </c>
    </row>
    <row r="414" spans="1:7">
      <c r="A414" s="938"/>
      <c r="B414" s="871">
        <f t="shared" ref="B414:B422" si="3">1+B413</f>
        <v>353</v>
      </c>
      <c r="C414" s="355" t="s">
        <v>1105</v>
      </c>
      <c r="D414" s="940" t="s">
        <v>693</v>
      </c>
      <c r="E414" s="332" t="s">
        <v>1108</v>
      </c>
      <c r="F414" s="941" t="s">
        <v>1061</v>
      </c>
      <c r="G414" s="942">
        <v>4.6583333333333341</v>
      </c>
    </row>
    <row r="415" spans="1:7">
      <c r="A415" s="938"/>
      <c r="B415" s="871">
        <f t="shared" si="3"/>
        <v>354</v>
      </c>
      <c r="C415" s="355" t="s">
        <v>1105</v>
      </c>
      <c r="D415" s="940" t="s">
        <v>693</v>
      </c>
      <c r="E415" s="332" t="s">
        <v>1109</v>
      </c>
      <c r="F415" s="941" t="s">
        <v>1061</v>
      </c>
      <c r="G415" s="942">
        <v>5.35</v>
      </c>
    </row>
    <row r="416" spans="1:7">
      <c r="A416" s="938"/>
      <c r="B416" s="871">
        <f t="shared" si="3"/>
        <v>355</v>
      </c>
      <c r="C416" s="355" t="s">
        <v>1105</v>
      </c>
      <c r="D416" s="940" t="s">
        <v>693</v>
      </c>
      <c r="E416" s="332" t="s">
        <v>1110</v>
      </c>
      <c r="F416" s="941" t="s">
        <v>1061</v>
      </c>
      <c r="G416" s="942">
        <v>6.041666666666667</v>
      </c>
    </row>
    <row r="417" spans="1:7">
      <c r="A417" s="938"/>
      <c r="B417" s="871">
        <f t="shared" si="3"/>
        <v>356</v>
      </c>
      <c r="C417" s="355" t="s">
        <v>1105</v>
      </c>
      <c r="D417" s="940" t="s">
        <v>693</v>
      </c>
      <c r="E417" s="332" t="s">
        <v>1111</v>
      </c>
      <c r="F417" s="941" t="s">
        <v>1061</v>
      </c>
      <c r="G417" s="942">
        <v>7.1875</v>
      </c>
    </row>
    <row r="418" spans="1:7">
      <c r="A418" s="938"/>
      <c r="B418" s="871">
        <f t="shared" si="3"/>
        <v>357</v>
      </c>
      <c r="C418" s="355" t="s">
        <v>1105</v>
      </c>
      <c r="D418" s="940" t="s">
        <v>693</v>
      </c>
      <c r="E418" s="332" t="s">
        <v>1112</v>
      </c>
      <c r="F418" s="941" t="s">
        <v>1061</v>
      </c>
      <c r="G418" s="942">
        <v>8.6624999999999996</v>
      </c>
    </row>
    <row r="419" spans="1:7">
      <c r="A419" s="938"/>
      <c r="B419" s="871">
        <f t="shared" si="3"/>
        <v>358</v>
      </c>
      <c r="C419" s="355" t="s">
        <v>1105</v>
      </c>
      <c r="D419" s="940" t="s">
        <v>693</v>
      </c>
      <c r="E419" s="332" t="s">
        <v>3300</v>
      </c>
      <c r="F419" s="941" t="s">
        <v>1061</v>
      </c>
      <c r="G419" s="942">
        <v>10.92</v>
      </c>
    </row>
    <row r="420" spans="1:7">
      <c r="A420" s="938"/>
      <c r="B420" s="871">
        <f t="shared" si="3"/>
        <v>359</v>
      </c>
      <c r="C420" s="355" t="s">
        <v>1105</v>
      </c>
      <c r="D420" s="940" t="s">
        <v>693</v>
      </c>
      <c r="E420" s="332" t="s">
        <v>1114</v>
      </c>
      <c r="F420" s="941" t="s">
        <v>1061</v>
      </c>
      <c r="G420" s="942">
        <v>13.600000000000001</v>
      </c>
    </row>
    <row r="421" spans="1:7">
      <c r="A421" s="938"/>
      <c r="B421" s="871">
        <f t="shared" si="3"/>
        <v>360</v>
      </c>
      <c r="C421" s="356" t="s">
        <v>1105</v>
      </c>
      <c r="D421" s="947" t="s">
        <v>693</v>
      </c>
      <c r="E421" s="358" t="s">
        <v>1115</v>
      </c>
      <c r="F421" s="948" t="s">
        <v>1061</v>
      </c>
      <c r="G421" s="942">
        <v>16.533333333333335</v>
      </c>
    </row>
    <row r="422" spans="1:7">
      <c r="A422" s="938"/>
      <c r="B422" s="871">
        <f t="shared" si="3"/>
        <v>361</v>
      </c>
      <c r="C422" s="355" t="s">
        <v>1105</v>
      </c>
      <c r="D422" s="940" t="s">
        <v>693</v>
      </c>
      <c r="E422" s="332" t="s">
        <v>1116</v>
      </c>
      <c r="F422" s="941" t="s">
        <v>1061</v>
      </c>
      <c r="G422" s="942">
        <v>28.135000000000002</v>
      </c>
    </row>
    <row r="423" spans="1:7">
      <c r="A423" s="934" t="s">
        <v>1117</v>
      </c>
      <c r="B423" s="943"/>
      <c r="C423" s="270" t="s">
        <v>1118</v>
      </c>
      <c r="D423" s="420"/>
      <c r="E423" s="270"/>
      <c r="F423" s="944"/>
      <c r="G423" s="945"/>
    </row>
    <row r="424" spans="1:7">
      <c r="A424" s="938"/>
      <c r="B424" s="939">
        <v>362</v>
      </c>
      <c r="C424" s="355" t="s">
        <v>1119</v>
      </c>
      <c r="D424" s="940" t="s">
        <v>693</v>
      </c>
      <c r="E424" s="332" t="s">
        <v>1120</v>
      </c>
      <c r="F424" s="941" t="s">
        <v>1061</v>
      </c>
      <c r="G424" s="942">
        <v>0.27083333333333337</v>
      </c>
    </row>
    <row r="425" spans="1:7">
      <c r="A425" s="938"/>
      <c r="B425" s="939">
        <f>1+B424</f>
        <v>363</v>
      </c>
      <c r="C425" s="355" t="s">
        <v>1119</v>
      </c>
      <c r="D425" s="940" t="s">
        <v>693</v>
      </c>
      <c r="E425" s="332" t="s">
        <v>1121</v>
      </c>
      <c r="F425" s="941" t="s">
        <v>1061</v>
      </c>
      <c r="G425" s="942">
        <v>0.28749999999999998</v>
      </c>
    </row>
    <row r="426" spans="1:7">
      <c r="A426" s="938"/>
      <c r="B426" s="939">
        <f t="shared" ref="B426:B427" si="4">1+B425</f>
        <v>364</v>
      </c>
      <c r="C426" s="355" t="s">
        <v>1119</v>
      </c>
      <c r="D426" s="940" t="s">
        <v>693</v>
      </c>
      <c r="E426" s="332" t="s">
        <v>1122</v>
      </c>
      <c r="F426" s="941" t="s">
        <v>1061</v>
      </c>
      <c r="G426" s="942">
        <v>0.39166666666666666</v>
      </c>
    </row>
    <row r="427" spans="1:7">
      <c r="A427" s="938"/>
      <c r="B427" s="939">
        <f t="shared" si="4"/>
        <v>365</v>
      </c>
      <c r="C427" s="355" t="s">
        <v>1119</v>
      </c>
      <c r="D427" s="940" t="s">
        <v>693</v>
      </c>
      <c r="E427" s="332" t="s">
        <v>1123</v>
      </c>
      <c r="F427" s="941" t="s">
        <v>1061</v>
      </c>
      <c r="G427" s="942">
        <v>0.63333333333333341</v>
      </c>
    </row>
    <row r="428" spans="1:7">
      <c r="A428" s="934" t="s">
        <v>1124</v>
      </c>
      <c r="B428" s="943"/>
      <c r="C428" s="270" t="s">
        <v>1125</v>
      </c>
      <c r="D428" s="420"/>
      <c r="E428" s="270"/>
      <c r="F428" s="944"/>
      <c r="G428" s="945"/>
    </row>
    <row r="429" spans="1:7">
      <c r="A429" s="938"/>
      <c r="B429" s="939">
        <v>366</v>
      </c>
      <c r="C429" s="355" t="s">
        <v>1126</v>
      </c>
      <c r="D429" s="940" t="s">
        <v>693</v>
      </c>
      <c r="E429" s="332" t="s">
        <v>1128</v>
      </c>
      <c r="F429" s="941" t="s">
        <v>1061</v>
      </c>
      <c r="G429" s="942">
        <v>0.34166666666666667</v>
      </c>
    </row>
    <row r="430" spans="1:7">
      <c r="A430" s="938"/>
      <c r="B430" s="939">
        <f>1+B429</f>
        <v>367</v>
      </c>
      <c r="C430" s="355" t="s">
        <v>1126</v>
      </c>
      <c r="D430" s="940" t="s">
        <v>693</v>
      </c>
      <c r="E430" s="332" t="s">
        <v>1129</v>
      </c>
      <c r="F430" s="941" t="s">
        <v>1146</v>
      </c>
      <c r="G430" s="942">
        <v>0.32500000000000001</v>
      </c>
    </row>
    <row r="431" spans="1:7">
      <c r="A431" s="938"/>
      <c r="B431" s="939">
        <f t="shared" ref="B431:B456" si="5">1+B430</f>
        <v>368</v>
      </c>
      <c r="C431" s="355" t="s">
        <v>1126</v>
      </c>
      <c r="D431" s="940" t="s">
        <v>693</v>
      </c>
      <c r="E431" s="332" t="s">
        <v>1130</v>
      </c>
      <c r="F431" s="941" t="s">
        <v>1061</v>
      </c>
      <c r="G431" s="942">
        <v>0.39166666666666666</v>
      </c>
    </row>
    <row r="432" spans="1:7">
      <c r="A432" s="938"/>
      <c r="B432" s="939">
        <f t="shared" si="5"/>
        <v>369</v>
      </c>
      <c r="C432" s="355" t="s">
        <v>1126</v>
      </c>
      <c r="D432" s="940" t="s">
        <v>693</v>
      </c>
      <c r="E432" s="332" t="s">
        <v>1131</v>
      </c>
      <c r="F432" s="941" t="s">
        <v>1061</v>
      </c>
      <c r="G432" s="942">
        <v>0.375</v>
      </c>
    </row>
    <row r="433" spans="1:7">
      <c r="A433" s="938"/>
      <c r="B433" s="939">
        <f t="shared" si="5"/>
        <v>370</v>
      </c>
      <c r="C433" s="355" t="s">
        <v>1126</v>
      </c>
      <c r="D433" s="940" t="s">
        <v>693</v>
      </c>
      <c r="E433" s="332" t="s">
        <v>1132</v>
      </c>
      <c r="F433" s="941" t="s">
        <v>1061</v>
      </c>
      <c r="G433" s="942">
        <v>0.46666666666666673</v>
      </c>
    </row>
    <row r="434" spans="1:7">
      <c r="A434" s="938"/>
      <c r="B434" s="939">
        <f t="shared" si="5"/>
        <v>371</v>
      </c>
      <c r="C434" s="355" t="s">
        <v>1126</v>
      </c>
      <c r="D434" s="940" t="s">
        <v>693</v>
      </c>
      <c r="E434" s="332" t="s">
        <v>1133</v>
      </c>
      <c r="F434" s="941" t="s">
        <v>1061</v>
      </c>
      <c r="G434" s="942">
        <v>0.51666666666666672</v>
      </c>
    </row>
    <row r="435" spans="1:7">
      <c r="A435" s="938"/>
      <c r="B435" s="939">
        <f t="shared" si="5"/>
        <v>372</v>
      </c>
      <c r="C435" s="355" t="s">
        <v>1126</v>
      </c>
      <c r="D435" s="940" t="s">
        <v>693</v>
      </c>
      <c r="E435" s="332" t="s">
        <v>1135</v>
      </c>
      <c r="F435" s="941" t="s">
        <v>1061</v>
      </c>
      <c r="G435" s="942">
        <v>0.60833333333333339</v>
      </c>
    </row>
    <row r="436" spans="1:7">
      <c r="A436" s="938"/>
      <c r="B436" s="939">
        <f t="shared" si="5"/>
        <v>373</v>
      </c>
      <c r="C436" s="355" t="s">
        <v>1126</v>
      </c>
      <c r="D436" s="940" t="s">
        <v>693</v>
      </c>
      <c r="E436" s="332" t="s">
        <v>1136</v>
      </c>
      <c r="F436" s="941" t="s">
        <v>1061</v>
      </c>
      <c r="G436" s="942">
        <v>0.51666666666666672</v>
      </c>
    </row>
    <row r="437" spans="1:7">
      <c r="A437" s="938"/>
      <c r="B437" s="939">
        <f t="shared" si="5"/>
        <v>374</v>
      </c>
      <c r="C437" s="355" t="s">
        <v>1126</v>
      </c>
      <c r="D437" s="940" t="s">
        <v>693</v>
      </c>
      <c r="E437" s="332" t="s">
        <v>1137</v>
      </c>
      <c r="F437" s="941" t="s">
        <v>1061</v>
      </c>
      <c r="G437" s="942">
        <v>0.6166666666666667</v>
      </c>
    </row>
    <row r="438" spans="1:7">
      <c r="A438" s="938"/>
      <c r="B438" s="939">
        <f t="shared" si="5"/>
        <v>375</v>
      </c>
      <c r="C438" s="355" t="s">
        <v>1126</v>
      </c>
      <c r="D438" s="940" t="s">
        <v>693</v>
      </c>
      <c r="E438" s="332" t="s">
        <v>1138</v>
      </c>
      <c r="F438" s="941" t="s">
        <v>1061</v>
      </c>
      <c r="G438" s="942">
        <v>0.86666666666666681</v>
      </c>
    </row>
    <row r="439" spans="1:7">
      <c r="A439" s="938"/>
      <c r="B439" s="939">
        <f t="shared" si="5"/>
        <v>376</v>
      </c>
      <c r="C439" s="355" t="s">
        <v>1126</v>
      </c>
      <c r="D439" s="940" t="s">
        <v>693</v>
      </c>
      <c r="E439" s="332" t="s">
        <v>1139</v>
      </c>
      <c r="F439" s="941" t="s">
        <v>1061</v>
      </c>
      <c r="G439" s="942">
        <v>0.72499999999999998</v>
      </c>
    </row>
    <row r="440" spans="1:7">
      <c r="A440" s="938"/>
      <c r="B440" s="939">
        <f t="shared" si="5"/>
        <v>377</v>
      </c>
      <c r="C440" s="355" t="s">
        <v>1126</v>
      </c>
      <c r="D440" s="940" t="s">
        <v>693</v>
      </c>
      <c r="E440" s="332" t="s">
        <v>1140</v>
      </c>
      <c r="F440" s="941" t="s">
        <v>1061</v>
      </c>
      <c r="G440" s="942">
        <v>0.98333333333333339</v>
      </c>
    </row>
    <row r="441" spans="1:7">
      <c r="A441" s="938"/>
      <c r="B441" s="939">
        <f t="shared" si="5"/>
        <v>378</v>
      </c>
      <c r="C441" s="355" t="s">
        <v>1126</v>
      </c>
      <c r="D441" s="940" t="s">
        <v>693</v>
      </c>
      <c r="E441" s="332" t="s">
        <v>1142</v>
      </c>
      <c r="F441" s="941" t="s">
        <v>1061</v>
      </c>
      <c r="G441" s="942">
        <v>0.77500000000000002</v>
      </c>
    </row>
    <row r="442" spans="1:7">
      <c r="A442" s="938"/>
      <c r="B442" s="939">
        <f t="shared" si="5"/>
        <v>379</v>
      </c>
      <c r="C442" s="355" t="s">
        <v>1126</v>
      </c>
      <c r="D442" s="940" t="s">
        <v>693</v>
      </c>
      <c r="E442" s="332" t="s">
        <v>1143</v>
      </c>
      <c r="F442" s="941" t="s">
        <v>1061</v>
      </c>
      <c r="G442" s="942">
        <v>1.0166666666666666</v>
      </c>
    </row>
    <row r="443" spans="1:7">
      <c r="A443" s="938"/>
      <c r="B443" s="939">
        <f t="shared" si="5"/>
        <v>380</v>
      </c>
      <c r="C443" s="355" t="s">
        <v>1126</v>
      </c>
      <c r="D443" s="940" t="s">
        <v>693</v>
      </c>
      <c r="E443" s="332" t="s">
        <v>1144</v>
      </c>
      <c r="F443" s="941" t="s">
        <v>1061</v>
      </c>
      <c r="G443" s="942">
        <v>1.3241666666666667</v>
      </c>
    </row>
    <row r="444" spans="1:7">
      <c r="A444" s="938"/>
      <c r="B444" s="939">
        <f t="shared" si="5"/>
        <v>381</v>
      </c>
      <c r="C444" s="355" t="s">
        <v>1126</v>
      </c>
      <c r="D444" s="940" t="s">
        <v>693</v>
      </c>
      <c r="E444" s="332" t="s">
        <v>3301</v>
      </c>
      <c r="F444" s="941" t="s">
        <v>1061</v>
      </c>
      <c r="G444" s="942">
        <v>2.8333333333333335</v>
      </c>
    </row>
    <row r="445" spans="1:7">
      <c r="A445" s="938"/>
      <c r="B445" s="939">
        <f t="shared" si="5"/>
        <v>382</v>
      </c>
      <c r="C445" s="355" t="s">
        <v>1126</v>
      </c>
      <c r="D445" s="940" t="s">
        <v>693</v>
      </c>
      <c r="E445" s="332" t="s">
        <v>1148</v>
      </c>
      <c r="F445" s="941" t="s">
        <v>1061</v>
      </c>
      <c r="G445" s="942">
        <v>1.6083333333333334</v>
      </c>
    </row>
    <row r="446" spans="1:7">
      <c r="A446" s="938"/>
      <c r="B446" s="939">
        <f t="shared" si="5"/>
        <v>383</v>
      </c>
      <c r="C446" s="355" t="s">
        <v>1126</v>
      </c>
      <c r="D446" s="940" t="s">
        <v>693</v>
      </c>
      <c r="E446" s="332" t="s">
        <v>1149</v>
      </c>
      <c r="F446" s="941" t="s">
        <v>1061</v>
      </c>
      <c r="G446" s="942">
        <v>2.0150000000000001</v>
      </c>
    </row>
    <row r="447" spans="1:7">
      <c r="A447" s="938"/>
      <c r="B447" s="939">
        <f t="shared" si="5"/>
        <v>384</v>
      </c>
      <c r="C447" s="355" t="s">
        <v>1126</v>
      </c>
      <c r="D447" s="940" t="s">
        <v>693</v>
      </c>
      <c r="E447" s="332" t="s">
        <v>3302</v>
      </c>
      <c r="F447" s="941" t="s">
        <v>1061</v>
      </c>
      <c r="G447" s="942">
        <v>1.9333333333333333</v>
      </c>
    </row>
    <row r="448" spans="1:7">
      <c r="A448" s="938"/>
      <c r="B448" s="939">
        <f t="shared" si="5"/>
        <v>385</v>
      </c>
      <c r="C448" s="355" t="s">
        <v>1126</v>
      </c>
      <c r="D448" s="940" t="s">
        <v>693</v>
      </c>
      <c r="E448" s="332" t="s">
        <v>1150</v>
      </c>
      <c r="F448" s="941" t="s">
        <v>1061</v>
      </c>
      <c r="G448" s="942">
        <v>1.8000000000000003</v>
      </c>
    </row>
    <row r="449" spans="1:7">
      <c r="A449" s="938"/>
      <c r="B449" s="939">
        <f t="shared" si="5"/>
        <v>386</v>
      </c>
      <c r="C449" s="355" t="s">
        <v>1126</v>
      </c>
      <c r="D449" s="940" t="s">
        <v>693</v>
      </c>
      <c r="E449" s="332" t="s">
        <v>1151</v>
      </c>
      <c r="F449" s="941" t="s">
        <v>1061</v>
      </c>
      <c r="G449" s="942">
        <v>2.4375</v>
      </c>
    </row>
    <row r="450" spans="1:7">
      <c r="A450" s="938"/>
      <c r="B450" s="939">
        <f t="shared" si="5"/>
        <v>387</v>
      </c>
      <c r="C450" s="355" t="s">
        <v>1126</v>
      </c>
      <c r="D450" s="940" t="s">
        <v>693</v>
      </c>
      <c r="E450" s="332" t="s">
        <v>3303</v>
      </c>
      <c r="F450" s="941" t="s">
        <v>1061</v>
      </c>
      <c r="G450" s="942">
        <v>4.5000000000000009</v>
      </c>
    </row>
    <row r="451" spans="1:7">
      <c r="A451" s="938"/>
      <c r="B451" s="939">
        <f t="shared" si="5"/>
        <v>388</v>
      </c>
      <c r="C451" s="355" t="s">
        <v>1126</v>
      </c>
      <c r="D451" s="940" t="s">
        <v>693</v>
      </c>
      <c r="E451" s="332" t="s">
        <v>1153</v>
      </c>
      <c r="F451" s="941" t="s">
        <v>1061</v>
      </c>
      <c r="G451" s="942">
        <v>3.5400000000000005</v>
      </c>
    </row>
    <row r="452" spans="1:7">
      <c r="A452" s="938"/>
      <c r="B452" s="939">
        <f t="shared" si="5"/>
        <v>389</v>
      </c>
      <c r="C452" s="355" t="s">
        <v>1126</v>
      </c>
      <c r="D452" s="940" t="s">
        <v>693</v>
      </c>
      <c r="E452" s="332" t="s">
        <v>1154</v>
      </c>
      <c r="F452" s="941" t="s">
        <v>1061</v>
      </c>
      <c r="G452" s="942">
        <v>4.4558333333333335</v>
      </c>
    </row>
    <row r="453" spans="1:7">
      <c r="A453" s="938"/>
      <c r="B453" s="939">
        <f t="shared" si="5"/>
        <v>390</v>
      </c>
      <c r="C453" s="355" t="s">
        <v>1126</v>
      </c>
      <c r="D453" s="940" t="s">
        <v>693</v>
      </c>
      <c r="E453" s="332" t="s">
        <v>1155</v>
      </c>
      <c r="F453" s="941" t="s">
        <v>1061</v>
      </c>
      <c r="G453" s="942">
        <v>6.2495833333333337</v>
      </c>
    </row>
    <row r="454" spans="1:7">
      <c r="A454" s="938"/>
      <c r="B454" s="939">
        <f t="shared" si="5"/>
        <v>391</v>
      </c>
      <c r="C454" s="355" t="s">
        <v>1126</v>
      </c>
      <c r="D454" s="940" t="s">
        <v>693</v>
      </c>
      <c r="E454" s="332" t="s">
        <v>1156</v>
      </c>
      <c r="F454" s="941" t="s">
        <v>1061</v>
      </c>
      <c r="G454" s="942">
        <v>7.703333333333334</v>
      </c>
    </row>
    <row r="455" spans="1:7">
      <c r="A455" s="938"/>
      <c r="B455" s="939">
        <f t="shared" si="5"/>
        <v>392</v>
      </c>
      <c r="C455" s="355" t="s">
        <v>1126</v>
      </c>
      <c r="D455" s="940" t="s">
        <v>693</v>
      </c>
      <c r="E455" s="332" t="s">
        <v>1157</v>
      </c>
      <c r="F455" s="941" t="s">
        <v>1061</v>
      </c>
      <c r="G455" s="942">
        <v>12.868750000000004</v>
      </c>
    </row>
    <row r="456" spans="1:7">
      <c r="A456" s="938"/>
      <c r="B456" s="939">
        <f t="shared" si="5"/>
        <v>393</v>
      </c>
      <c r="C456" s="355" t="s">
        <v>1126</v>
      </c>
      <c r="D456" s="940" t="s">
        <v>693</v>
      </c>
      <c r="E456" s="332" t="s">
        <v>1158</v>
      </c>
      <c r="F456" s="941" t="s">
        <v>1061</v>
      </c>
      <c r="G456" s="942">
        <v>22.427083333333332</v>
      </c>
    </row>
    <row r="457" spans="1:7">
      <c r="A457" s="934" t="s">
        <v>1159</v>
      </c>
      <c r="B457" s="949"/>
      <c r="C457" s="355" t="s">
        <v>1160</v>
      </c>
      <c r="D457" s="940"/>
      <c r="E457" s="332"/>
      <c r="F457" s="941"/>
      <c r="G457" s="945"/>
    </row>
    <row r="458" spans="1:7">
      <c r="A458" s="938"/>
      <c r="B458" s="939">
        <v>394</v>
      </c>
      <c r="C458" s="355" t="s">
        <v>1161</v>
      </c>
      <c r="D458" s="940" t="s">
        <v>693</v>
      </c>
      <c r="E458" s="332" t="s">
        <v>1162</v>
      </c>
      <c r="F458" s="941" t="s">
        <v>1061</v>
      </c>
      <c r="G458" s="942">
        <v>0.32500000000000001</v>
      </c>
    </row>
    <row r="459" spans="1:7">
      <c r="A459" s="938"/>
      <c r="B459" s="939">
        <f>1+B458</f>
        <v>395</v>
      </c>
      <c r="C459" s="355" t="s">
        <v>1161</v>
      </c>
      <c r="D459" s="940" t="s">
        <v>693</v>
      </c>
      <c r="E459" s="332" t="s">
        <v>1163</v>
      </c>
      <c r="F459" s="941" t="s">
        <v>1061</v>
      </c>
      <c r="G459" s="942">
        <v>0.47083333333333327</v>
      </c>
    </row>
    <row r="460" spans="1:7">
      <c r="A460" s="938"/>
      <c r="B460" s="939">
        <f t="shared" ref="B460:B470" si="6">1+B459</f>
        <v>396</v>
      </c>
      <c r="C460" s="355" t="s">
        <v>1161</v>
      </c>
      <c r="D460" s="940" t="s">
        <v>693</v>
      </c>
      <c r="E460" s="332" t="s">
        <v>1164</v>
      </c>
      <c r="F460" s="941" t="s">
        <v>1061</v>
      </c>
      <c r="G460" s="942">
        <v>0.64583333333333337</v>
      </c>
    </row>
    <row r="461" spans="1:7">
      <c r="A461" s="938"/>
      <c r="B461" s="939">
        <f t="shared" si="6"/>
        <v>397</v>
      </c>
      <c r="C461" s="355" t="s">
        <v>1161</v>
      </c>
      <c r="D461" s="940" t="s">
        <v>693</v>
      </c>
      <c r="E461" s="332" t="s">
        <v>1165</v>
      </c>
      <c r="F461" s="941" t="s">
        <v>1061</v>
      </c>
      <c r="G461" s="942">
        <v>0.82916666666666683</v>
      </c>
    </row>
    <row r="462" spans="1:7">
      <c r="A462" s="938"/>
      <c r="B462" s="939">
        <f t="shared" si="6"/>
        <v>398</v>
      </c>
      <c r="C462" s="355" t="s">
        <v>1161</v>
      </c>
      <c r="D462" s="940" t="s">
        <v>693</v>
      </c>
      <c r="E462" s="332" t="s">
        <v>1166</v>
      </c>
      <c r="F462" s="941" t="s">
        <v>1061</v>
      </c>
      <c r="G462" s="942">
        <v>1.3083333333333333</v>
      </c>
    </row>
    <row r="463" spans="1:7">
      <c r="A463" s="938"/>
      <c r="B463" s="939">
        <f t="shared" si="6"/>
        <v>399</v>
      </c>
      <c r="C463" s="355" t="s">
        <v>1161</v>
      </c>
      <c r="D463" s="940" t="s">
        <v>627</v>
      </c>
      <c r="E463" s="332" t="s">
        <v>1167</v>
      </c>
      <c r="F463" s="941" t="s">
        <v>1061</v>
      </c>
      <c r="G463" s="942">
        <v>425</v>
      </c>
    </row>
    <row r="464" spans="1:7">
      <c r="A464" s="938"/>
      <c r="B464" s="939">
        <f t="shared" si="6"/>
        <v>400</v>
      </c>
      <c r="C464" s="355" t="s">
        <v>1161</v>
      </c>
      <c r="D464" s="940" t="s">
        <v>627</v>
      </c>
      <c r="E464" s="332" t="s">
        <v>1168</v>
      </c>
      <c r="F464" s="941" t="s">
        <v>1061</v>
      </c>
      <c r="G464" s="942">
        <v>425</v>
      </c>
    </row>
    <row r="465" spans="1:7">
      <c r="A465" s="938"/>
      <c r="B465" s="939">
        <f t="shared" si="6"/>
        <v>401</v>
      </c>
      <c r="C465" s="355" t="s">
        <v>1161</v>
      </c>
      <c r="D465" s="940" t="s">
        <v>627</v>
      </c>
      <c r="E465" s="332" t="s">
        <v>1169</v>
      </c>
      <c r="F465" s="941" t="s">
        <v>1061</v>
      </c>
      <c r="G465" s="942">
        <v>425</v>
      </c>
    </row>
    <row r="466" spans="1:7">
      <c r="A466" s="938"/>
      <c r="B466" s="939">
        <f t="shared" si="6"/>
        <v>402</v>
      </c>
      <c r="C466" s="355" t="s">
        <v>1161</v>
      </c>
      <c r="D466" s="940" t="s">
        <v>627</v>
      </c>
      <c r="E466" s="332" t="s">
        <v>1170</v>
      </c>
      <c r="F466" s="941" t="s">
        <v>1061</v>
      </c>
      <c r="G466" s="942">
        <v>475</v>
      </c>
    </row>
    <row r="467" spans="1:7">
      <c r="A467" s="938"/>
      <c r="B467" s="939">
        <f t="shared" si="6"/>
        <v>403</v>
      </c>
      <c r="C467" s="355" t="s">
        <v>1161</v>
      </c>
      <c r="D467" s="940" t="s">
        <v>693</v>
      </c>
      <c r="E467" s="332" t="s">
        <v>1171</v>
      </c>
      <c r="F467" s="941" t="s">
        <v>1061</v>
      </c>
      <c r="G467" s="942">
        <v>0.66</v>
      </c>
    </row>
    <row r="468" spans="1:7">
      <c r="A468" s="938"/>
      <c r="B468" s="939">
        <f t="shared" si="6"/>
        <v>404</v>
      </c>
      <c r="C468" s="355" t="s">
        <v>1161</v>
      </c>
      <c r="D468" s="940" t="s">
        <v>693</v>
      </c>
      <c r="E468" s="332" t="s">
        <v>1172</v>
      </c>
      <c r="F468" s="941" t="s">
        <v>1061</v>
      </c>
      <c r="G468" s="942">
        <v>1.0854166666666669</v>
      </c>
    </row>
    <row r="469" spans="1:7">
      <c r="A469" s="938"/>
      <c r="B469" s="939">
        <f t="shared" si="6"/>
        <v>405</v>
      </c>
      <c r="C469" s="355" t="s">
        <v>1161</v>
      </c>
      <c r="D469" s="940" t="s">
        <v>693</v>
      </c>
      <c r="E469" s="332" t="s">
        <v>1173</v>
      </c>
      <c r="F469" s="941" t="s">
        <v>1061</v>
      </c>
      <c r="G469" s="942">
        <v>1.2066666666666668</v>
      </c>
    </row>
    <row r="470" spans="1:7">
      <c r="A470" s="938"/>
      <c r="B470" s="939">
        <f t="shared" si="6"/>
        <v>406</v>
      </c>
      <c r="C470" s="355" t="s">
        <v>1161</v>
      </c>
      <c r="D470" s="940" t="s">
        <v>693</v>
      </c>
      <c r="E470" s="332" t="s">
        <v>1174</v>
      </c>
      <c r="F470" s="941" t="s">
        <v>1061</v>
      </c>
      <c r="G470" s="942">
        <v>1.6191666666666669</v>
      </c>
    </row>
    <row r="471" spans="1:7">
      <c r="A471" s="934" t="s">
        <v>1175</v>
      </c>
      <c r="B471" s="943"/>
      <c r="C471" s="270" t="s">
        <v>1176</v>
      </c>
      <c r="D471" s="420"/>
      <c r="E471" s="270"/>
      <c r="F471" s="944"/>
      <c r="G471" s="945"/>
    </row>
    <row r="472" spans="1:7">
      <c r="A472" s="938"/>
      <c r="B472" s="939">
        <v>407</v>
      </c>
      <c r="C472" s="355" t="s">
        <v>1177</v>
      </c>
      <c r="D472" s="940" t="s">
        <v>710</v>
      </c>
      <c r="E472" s="332" t="s">
        <v>1178</v>
      </c>
      <c r="F472" s="941" t="s">
        <v>1061</v>
      </c>
      <c r="G472" s="942">
        <v>1.8469444444444445</v>
      </c>
    </row>
    <row r="473" spans="1:7">
      <c r="A473" s="938"/>
      <c r="B473" s="939">
        <f>1+B472</f>
        <v>408</v>
      </c>
      <c r="C473" s="355" t="s">
        <v>1177</v>
      </c>
      <c r="D473" s="940" t="s">
        <v>710</v>
      </c>
      <c r="E473" s="332" t="s">
        <v>1179</v>
      </c>
      <c r="F473" s="941" t="s">
        <v>1061</v>
      </c>
      <c r="G473" s="942">
        <v>3.3854583333333328</v>
      </c>
    </row>
    <row r="474" spans="1:7">
      <c r="A474" s="938"/>
      <c r="B474" s="939">
        <f t="shared" ref="B474:B488" si="7">1+B473</f>
        <v>409</v>
      </c>
      <c r="C474" s="355" t="s">
        <v>1177</v>
      </c>
      <c r="D474" s="940" t="s">
        <v>710</v>
      </c>
      <c r="E474" s="332" t="s">
        <v>1180</v>
      </c>
      <c r="F474" s="941" t="s">
        <v>1061</v>
      </c>
      <c r="G474" s="942">
        <v>4.0650000000000004</v>
      </c>
    </row>
    <row r="475" spans="1:7">
      <c r="A475" s="938"/>
      <c r="B475" s="939">
        <f t="shared" si="7"/>
        <v>410</v>
      </c>
      <c r="C475" s="355" t="s">
        <v>1177</v>
      </c>
      <c r="D475" s="940" t="s">
        <v>710</v>
      </c>
      <c r="E475" s="332" t="s">
        <v>1181</v>
      </c>
      <c r="F475" s="941" t="s">
        <v>1061</v>
      </c>
      <c r="G475" s="942">
        <v>5.0737499999999995</v>
      </c>
    </row>
    <row r="476" spans="1:7">
      <c r="A476" s="938"/>
      <c r="B476" s="939">
        <f t="shared" si="7"/>
        <v>411</v>
      </c>
      <c r="C476" s="355" t="s">
        <v>1177</v>
      </c>
      <c r="D476" s="940" t="s">
        <v>710</v>
      </c>
      <c r="E476" s="332" t="s">
        <v>1182</v>
      </c>
      <c r="F476" s="941" t="s">
        <v>1061</v>
      </c>
      <c r="G476" s="942">
        <v>6.7516666666666678</v>
      </c>
    </row>
    <row r="477" spans="1:7">
      <c r="A477" s="938"/>
      <c r="B477" s="939">
        <f t="shared" si="7"/>
        <v>412</v>
      </c>
      <c r="C477" s="355" t="s">
        <v>1177</v>
      </c>
      <c r="D477" s="940" t="s">
        <v>710</v>
      </c>
      <c r="E477" s="332" t="s">
        <v>1183</v>
      </c>
      <c r="F477" s="941" t="s">
        <v>1061</v>
      </c>
      <c r="G477" s="942">
        <v>7.7966666666666669</v>
      </c>
    </row>
    <row r="478" spans="1:7">
      <c r="A478" s="938"/>
      <c r="B478" s="939">
        <f t="shared" si="7"/>
        <v>413</v>
      </c>
      <c r="C478" s="355" t="s">
        <v>1177</v>
      </c>
      <c r="D478" s="940" t="s">
        <v>710</v>
      </c>
      <c r="E478" s="332" t="s">
        <v>1184</v>
      </c>
      <c r="F478" s="941" t="s">
        <v>1061</v>
      </c>
      <c r="G478" s="942">
        <v>9.3574999999999999</v>
      </c>
    </row>
    <row r="479" spans="1:7">
      <c r="A479" s="938"/>
      <c r="B479" s="939">
        <f t="shared" si="7"/>
        <v>414</v>
      </c>
      <c r="C479" s="355" t="s">
        <v>1177</v>
      </c>
      <c r="D479" s="940" t="s">
        <v>710</v>
      </c>
      <c r="E479" s="332" t="s">
        <v>1185</v>
      </c>
      <c r="F479" s="941" t="s">
        <v>1061</v>
      </c>
      <c r="G479" s="942">
        <v>13.113750000000001</v>
      </c>
    </row>
    <row r="480" spans="1:7">
      <c r="A480" s="938"/>
      <c r="B480" s="939">
        <f t="shared" si="7"/>
        <v>415</v>
      </c>
      <c r="C480" s="355" t="s">
        <v>1177</v>
      </c>
      <c r="D480" s="940" t="s">
        <v>710</v>
      </c>
      <c r="E480" s="332" t="s">
        <v>1186</v>
      </c>
      <c r="F480" s="941" t="s">
        <v>1061</v>
      </c>
      <c r="G480" s="942">
        <v>18.416666666666668</v>
      </c>
    </row>
    <row r="481" spans="1:7">
      <c r="A481" s="938"/>
      <c r="B481" s="939">
        <f t="shared" si="7"/>
        <v>416</v>
      </c>
      <c r="C481" s="355" t="s">
        <v>1177</v>
      </c>
      <c r="D481" s="940" t="s">
        <v>710</v>
      </c>
      <c r="E481" s="332" t="s">
        <v>1187</v>
      </c>
      <c r="F481" s="941" t="s">
        <v>1061</v>
      </c>
      <c r="G481" s="942">
        <v>22.110833333333332</v>
      </c>
    </row>
    <row r="482" spans="1:7">
      <c r="A482" s="938"/>
      <c r="B482" s="939">
        <f t="shared" si="7"/>
        <v>417</v>
      </c>
      <c r="C482" s="355" t="s">
        <v>1177</v>
      </c>
      <c r="D482" s="940" t="s">
        <v>710</v>
      </c>
      <c r="E482" s="332" t="s">
        <v>1188</v>
      </c>
      <c r="F482" s="941" t="s">
        <v>1061</v>
      </c>
      <c r="G482" s="942">
        <v>26.203333333333333</v>
      </c>
    </row>
    <row r="483" spans="1:7">
      <c r="A483" s="938"/>
      <c r="B483" s="939">
        <f t="shared" si="7"/>
        <v>418</v>
      </c>
      <c r="C483" s="355" t="s">
        <v>1177</v>
      </c>
      <c r="D483" s="940" t="s">
        <v>710</v>
      </c>
      <c r="E483" s="332" t="s">
        <v>1189</v>
      </c>
      <c r="F483" s="941" t="s">
        <v>1061</v>
      </c>
      <c r="G483" s="942">
        <v>32.777500000000003</v>
      </c>
    </row>
    <row r="484" spans="1:7">
      <c r="A484" s="938"/>
      <c r="B484" s="939">
        <f t="shared" si="7"/>
        <v>419</v>
      </c>
      <c r="C484" s="355" t="s">
        <v>1177</v>
      </c>
      <c r="D484" s="940" t="s">
        <v>710</v>
      </c>
      <c r="E484" s="332" t="s">
        <v>1190</v>
      </c>
      <c r="F484" s="941" t="s">
        <v>1061</v>
      </c>
      <c r="G484" s="942">
        <v>39.259166666666665</v>
      </c>
    </row>
    <row r="485" spans="1:7">
      <c r="A485" s="938"/>
      <c r="B485" s="939">
        <f t="shared" si="7"/>
        <v>420</v>
      </c>
      <c r="C485" s="355" t="s">
        <v>1177</v>
      </c>
      <c r="D485" s="940" t="s">
        <v>710</v>
      </c>
      <c r="E485" s="332" t="s">
        <v>1191</v>
      </c>
      <c r="F485" s="941" t="s">
        <v>1061</v>
      </c>
      <c r="G485" s="942">
        <v>52.660000000000004</v>
      </c>
    </row>
    <row r="486" spans="1:7">
      <c r="A486" s="938"/>
      <c r="B486" s="939">
        <f t="shared" si="7"/>
        <v>421</v>
      </c>
      <c r="C486" s="355" t="s">
        <v>1177</v>
      </c>
      <c r="D486" s="940" t="s">
        <v>710</v>
      </c>
      <c r="E486" s="332" t="s">
        <v>1192</v>
      </c>
      <c r="F486" s="941" t="s">
        <v>1061</v>
      </c>
      <c r="G486" s="942">
        <v>56.203333333333347</v>
      </c>
    </row>
    <row r="487" spans="1:7">
      <c r="A487" s="938"/>
      <c r="B487" s="939">
        <f t="shared" si="7"/>
        <v>422</v>
      </c>
      <c r="C487" s="355" t="s">
        <v>1177</v>
      </c>
      <c r="D487" s="940" t="s">
        <v>710</v>
      </c>
      <c r="E487" s="332" t="s">
        <v>1193</v>
      </c>
      <c r="F487" s="941" t="s">
        <v>1061</v>
      </c>
      <c r="G487" s="942">
        <v>76.805416666666673</v>
      </c>
    </row>
    <row r="488" spans="1:7">
      <c r="A488" s="938"/>
      <c r="B488" s="939">
        <f t="shared" si="7"/>
        <v>423</v>
      </c>
      <c r="C488" s="363" t="s">
        <v>1177</v>
      </c>
      <c r="D488" s="940" t="s">
        <v>627</v>
      </c>
      <c r="E488" s="332" t="s">
        <v>1194</v>
      </c>
      <c r="F488" s="941" t="s">
        <v>1061</v>
      </c>
      <c r="G488" s="942">
        <v>475</v>
      </c>
    </row>
    <row r="489" spans="1:7">
      <c r="A489" s="934" t="s">
        <v>1195</v>
      </c>
      <c r="B489" s="364"/>
      <c r="C489" s="270" t="s">
        <v>1196</v>
      </c>
      <c r="D489" s="420"/>
      <c r="E489" s="270"/>
      <c r="F489" s="944"/>
      <c r="G489" s="945"/>
    </row>
    <row r="490" spans="1:7" ht="27">
      <c r="A490" s="938"/>
      <c r="B490" s="939">
        <f>1+B488</f>
        <v>424</v>
      </c>
      <c r="C490" s="365" t="s">
        <v>1197</v>
      </c>
      <c r="D490" s="940" t="s">
        <v>627</v>
      </c>
      <c r="E490" s="332" t="s">
        <v>1198</v>
      </c>
      <c r="F490" s="941" t="s">
        <v>1061</v>
      </c>
      <c r="G490" s="942">
        <v>416.66666666666669</v>
      </c>
    </row>
    <row r="491" spans="1:7" ht="27">
      <c r="A491" s="938"/>
      <c r="B491" s="939">
        <f>1+B490</f>
        <v>425</v>
      </c>
      <c r="C491" s="365" t="s">
        <v>1197</v>
      </c>
      <c r="D491" s="940" t="s">
        <v>627</v>
      </c>
      <c r="E491" s="332" t="s">
        <v>1199</v>
      </c>
      <c r="F491" s="941" t="s">
        <v>1061</v>
      </c>
      <c r="G491" s="942">
        <v>416.66666666666669</v>
      </c>
    </row>
    <row r="492" spans="1:7" ht="27">
      <c r="A492" s="938"/>
      <c r="B492" s="939">
        <f t="shared" ref="B492:B501" si="8">1+B491</f>
        <v>426</v>
      </c>
      <c r="C492" s="365" t="s">
        <v>1197</v>
      </c>
      <c r="D492" s="940" t="s">
        <v>627</v>
      </c>
      <c r="E492" s="332" t="s">
        <v>1200</v>
      </c>
      <c r="F492" s="941" t="s">
        <v>1061</v>
      </c>
      <c r="G492" s="942">
        <v>416.66666666666669</v>
      </c>
    </row>
    <row r="493" spans="1:7" ht="27">
      <c r="A493" s="938"/>
      <c r="B493" s="939">
        <f t="shared" si="8"/>
        <v>427</v>
      </c>
      <c r="C493" s="365" t="s">
        <v>1197</v>
      </c>
      <c r="D493" s="940" t="s">
        <v>627</v>
      </c>
      <c r="E493" s="332" t="s">
        <v>1201</v>
      </c>
      <c r="F493" s="941" t="s">
        <v>1061</v>
      </c>
      <c r="G493" s="942">
        <v>416.66666666666669</v>
      </c>
    </row>
    <row r="494" spans="1:7" ht="27">
      <c r="A494" s="938"/>
      <c r="B494" s="939">
        <f t="shared" si="8"/>
        <v>428</v>
      </c>
      <c r="C494" s="365" t="s">
        <v>1197</v>
      </c>
      <c r="D494" s="940" t="s">
        <v>627</v>
      </c>
      <c r="E494" s="332" t="s">
        <v>1202</v>
      </c>
      <c r="F494" s="941" t="s">
        <v>1061</v>
      </c>
      <c r="G494" s="942">
        <v>425</v>
      </c>
    </row>
    <row r="495" spans="1:7">
      <c r="A495" s="938"/>
      <c r="B495" s="939">
        <f t="shared" si="8"/>
        <v>429</v>
      </c>
      <c r="C495" s="365" t="s">
        <v>1197</v>
      </c>
      <c r="D495" s="940" t="s">
        <v>627</v>
      </c>
      <c r="E495" s="332" t="s">
        <v>1203</v>
      </c>
      <c r="F495" s="941" t="s">
        <v>1061</v>
      </c>
      <c r="G495" s="942">
        <v>408.33333333333337</v>
      </c>
    </row>
    <row r="496" spans="1:7">
      <c r="A496" s="938"/>
      <c r="B496" s="939">
        <f t="shared" si="8"/>
        <v>430</v>
      </c>
      <c r="C496" s="365" t="s">
        <v>1197</v>
      </c>
      <c r="D496" s="940" t="s">
        <v>627</v>
      </c>
      <c r="E496" s="332" t="s">
        <v>1204</v>
      </c>
      <c r="F496" s="941" t="s">
        <v>1061</v>
      </c>
      <c r="G496" s="942">
        <v>408.33333333333337</v>
      </c>
    </row>
    <row r="497" spans="1:7">
      <c r="A497" s="938"/>
      <c r="B497" s="939">
        <f t="shared" si="8"/>
        <v>431</v>
      </c>
      <c r="C497" s="365" t="s">
        <v>1197</v>
      </c>
      <c r="D497" s="940" t="s">
        <v>627</v>
      </c>
      <c r="E497" s="332" t="s">
        <v>1205</v>
      </c>
      <c r="F497" s="941" t="s">
        <v>1061</v>
      </c>
      <c r="G497" s="942">
        <v>408.33333333333337</v>
      </c>
    </row>
    <row r="498" spans="1:7" ht="27">
      <c r="A498" s="938"/>
      <c r="B498" s="939">
        <f t="shared" si="8"/>
        <v>432</v>
      </c>
      <c r="C498" s="365" t="s">
        <v>1197</v>
      </c>
      <c r="D498" s="940" t="s">
        <v>627</v>
      </c>
      <c r="E498" s="332" t="s">
        <v>1206</v>
      </c>
      <c r="F498" s="941" t="s">
        <v>1061</v>
      </c>
      <c r="G498" s="942">
        <v>436.10833333333341</v>
      </c>
    </row>
    <row r="499" spans="1:7">
      <c r="A499" s="938">
        <v>7</v>
      </c>
      <c r="B499" s="939">
        <f t="shared" si="8"/>
        <v>433</v>
      </c>
      <c r="C499" s="365" t="s">
        <v>1197</v>
      </c>
      <c r="D499" s="940" t="s">
        <v>627</v>
      </c>
      <c r="E499" s="332" t="s">
        <v>1207</v>
      </c>
      <c r="F499" s="941" t="s">
        <v>1061</v>
      </c>
      <c r="G499" s="942">
        <v>483.33333333333337</v>
      </c>
    </row>
    <row r="500" spans="1:7">
      <c r="A500" s="938"/>
      <c r="B500" s="939">
        <f t="shared" si="8"/>
        <v>434</v>
      </c>
      <c r="C500" s="365" t="s">
        <v>1197</v>
      </c>
      <c r="D500" s="940" t="s">
        <v>627</v>
      </c>
      <c r="E500" s="332" t="s">
        <v>1208</v>
      </c>
      <c r="F500" s="941" t="s">
        <v>1061</v>
      </c>
      <c r="G500" s="942">
        <v>494.44444444444446</v>
      </c>
    </row>
    <row r="501" spans="1:7">
      <c r="A501" s="938"/>
      <c r="B501" s="939">
        <f t="shared" si="8"/>
        <v>435</v>
      </c>
      <c r="C501" s="365" t="s">
        <v>1197</v>
      </c>
      <c r="D501" s="940" t="s">
        <v>627</v>
      </c>
      <c r="E501" s="332" t="s">
        <v>1209</v>
      </c>
      <c r="F501" s="941" t="s">
        <v>1061</v>
      </c>
      <c r="G501" s="942">
        <v>494.44444444444446</v>
      </c>
    </row>
    <row r="502" spans="1:7">
      <c r="A502" s="934" t="s">
        <v>1210</v>
      </c>
      <c r="B502" s="950"/>
      <c r="C502" s="270" t="s">
        <v>1211</v>
      </c>
      <c r="D502" s="420"/>
      <c r="E502" s="270"/>
      <c r="F502" s="944"/>
      <c r="G502" s="945"/>
    </row>
    <row r="503" spans="1:7">
      <c r="A503" s="938"/>
      <c r="B503" s="939">
        <v>436</v>
      </c>
      <c r="C503" s="365" t="s">
        <v>1212</v>
      </c>
      <c r="D503" s="940" t="s">
        <v>134</v>
      </c>
      <c r="E503" s="332" t="s">
        <v>1213</v>
      </c>
      <c r="F503" s="941" t="s">
        <v>594</v>
      </c>
      <c r="G503" s="942">
        <v>0.78333333333333344</v>
      </c>
    </row>
    <row r="504" spans="1:7">
      <c r="A504" s="934" t="s">
        <v>1214</v>
      </c>
      <c r="B504" s="943"/>
      <c r="C504" s="270" t="s">
        <v>1215</v>
      </c>
      <c r="D504" s="420"/>
      <c r="E504" s="270"/>
      <c r="F504" s="944"/>
      <c r="G504" s="945"/>
    </row>
    <row r="505" spans="1:7">
      <c r="A505" s="938"/>
      <c r="B505" s="939">
        <v>437</v>
      </c>
      <c r="C505" s="365" t="s">
        <v>1215</v>
      </c>
      <c r="D505" s="940" t="s">
        <v>134</v>
      </c>
      <c r="E505" s="332"/>
      <c r="F505" s="941" t="s">
        <v>1061</v>
      </c>
      <c r="G505" s="942">
        <v>1.1666666666666667</v>
      </c>
    </row>
    <row r="506" spans="1:7">
      <c r="A506" s="934" t="s">
        <v>1216</v>
      </c>
      <c r="B506" s="943"/>
      <c r="C506" s="270" t="s">
        <v>1217</v>
      </c>
      <c r="D506" s="420"/>
      <c r="E506" s="270"/>
      <c r="F506" s="944"/>
      <c r="G506" s="945"/>
    </row>
    <row r="507" spans="1:7" ht="28.5">
      <c r="A507" s="938"/>
      <c r="B507" s="939">
        <v>438</v>
      </c>
      <c r="C507" s="287" t="s">
        <v>1218</v>
      </c>
      <c r="D507" s="940" t="s">
        <v>710</v>
      </c>
      <c r="E507" s="332" t="s">
        <v>1219</v>
      </c>
      <c r="F507" s="941" t="s">
        <v>594</v>
      </c>
      <c r="G507" s="942">
        <v>0.52500000000000002</v>
      </c>
    </row>
    <row r="508" spans="1:7" ht="28.5">
      <c r="A508" s="938"/>
      <c r="B508" s="939">
        <f>1+B507</f>
        <v>439</v>
      </c>
      <c r="C508" s="287" t="s">
        <v>1218</v>
      </c>
      <c r="D508" s="940" t="s">
        <v>710</v>
      </c>
      <c r="E508" s="332" t="s">
        <v>1220</v>
      </c>
      <c r="F508" s="941" t="s">
        <v>594</v>
      </c>
      <c r="G508" s="942">
        <v>0.34083333333333338</v>
      </c>
    </row>
    <row r="509" spans="1:7" ht="28.5">
      <c r="A509" s="938"/>
      <c r="B509" s="939">
        <f t="shared" ref="B509:B519" si="9">1+B508</f>
        <v>440</v>
      </c>
      <c r="C509" s="287" t="s">
        <v>1218</v>
      </c>
      <c r="D509" s="940" t="s">
        <v>710</v>
      </c>
      <c r="E509" s="332" t="s">
        <v>1221</v>
      </c>
      <c r="F509" s="941" t="s">
        <v>594</v>
      </c>
      <c r="G509" s="942">
        <v>0.26541666666666669</v>
      </c>
    </row>
    <row r="510" spans="1:7" ht="28.5">
      <c r="A510" s="938"/>
      <c r="B510" s="939">
        <f t="shared" si="9"/>
        <v>441</v>
      </c>
      <c r="C510" s="287" t="s">
        <v>1218</v>
      </c>
      <c r="D510" s="940" t="s">
        <v>710</v>
      </c>
      <c r="E510" s="332" t="s">
        <v>1222</v>
      </c>
      <c r="F510" s="941" t="s">
        <v>594</v>
      </c>
      <c r="G510" s="942">
        <v>0.63333333333333341</v>
      </c>
    </row>
    <row r="511" spans="1:7" ht="28.5">
      <c r="A511" s="938"/>
      <c r="B511" s="939">
        <f t="shared" si="9"/>
        <v>442</v>
      </c>
      <c r="C511" s="287" t="s">
        <v>1218</v>
      </c>
      <c r="D511" s="940" t="s">
        <v>710</v>
      </c>
      <c r="E511" s="367" t="s">
        <v>1223</v>
      </c>
      <c r="F511" s="941" t="s">
        <v>594</v>
      </c>
      <c r="G511" s="942">
        <v>0.48333333333333334</v>
      </c>
    </row>
    <row r="512" spans="1:7" ht="28.5">
      <c r="A512" s="938"/>
      <c r="B512" s="939">
        <f t="shared" si="9"/>
        <v>443</v>
      </c>
      <c r="C512" s="287" t="s">
        <v>1218</v>
      </c>
      <c r="D512" s="940" t="s">
        <v>710</v>
      </c>
      <c r="E512" s="332" t="s">
        <v>1224</v>
      </c>
      <c r="F512" s="941" t="s">
        <v>594</v>
      </c>
      <c r="G512" s="942">
        <v>1.4777777777777779</v>
      </c>
    </row>
    <row r="513" spans="1:7" ht="28.5">
      <c r="A513" s="938"/>
      <c r="B513" s="939">
        <f t="shared" si="9"/>
        <v>444</v>
      </c>
      <c r="C513" s="287" t="s">
        <v>1218</v>
      </c>
      <c r="D513" s="940" t="s">
        <v>710</v>
      </c>
      <c r="E513" s="332" t="s">
        <v>1225</v>
      </c>
      <c r="F513" s="941" t="s">
        <v>594</v>
      </c>
      <c r="G513" s="942">
        <v>0.98124999999999996</v>
      </c>
    </row>
    <row r="514" spans="1:7" ht="28.5">
      <c r="A514" s="938"/>
      <c r="B514" s="939">
        <f t="shared" si="9"/>
        <v>445</v>
      </c>
      <c r="C514" s="287" t="s">
        <v>1218</v>
      </c>
      <c r="D514" s="940" t="s">
        <v>710</v>
      </c>
      <c r="E514" s="367" t="s">
        <v>1226</v>
      </c>
      <c r="F514" s="941" t="s">
        <v>594</v>
      </c>
      <c r="G514" s="942">
        <v>0.76583333333333337</v>
      </c>
    </row>
    <row r="515" spans="1:7" ht="28.5">
      <c r="A515" s="938"/>
      <c r="B515" s="939">
        <f t="shared" si="9"/>
        <v>446</v>
      </c>
      <c r="C515" s="287" t="s">
        <v>1218</v>
      </c>
      <c r="D515" s="940" t="s">
        <v>710</v>
      </c>
      <c r="E515" s="332" t="s">
        <v>1227</v>
      </c>
      <c r="F515" s="941" t="s">
        <v>594</v>
      </c>
      <c r="G515" s="942">
        <v>0.91666666666666685</v>
      </c>
    </row>
    <row r="516" spans="1:7" ht="27">
      <c r="A516" s="938"/>
      <c r="B516" s="939">
        <f t="shared" si="9"/>
        <v>447</v>
      </c>
      <c r="C516" s="365" t="s">
        <v>1218</v>
      </c>
      <c r="D516" s="940" t="s">
        <v>710</v>
      </c>
      <c r="E516" s="332" t="s">
        <v>1228</v>
      </c>
      <c r="F516" s="941" t="s">
        <v>594</v>
      </c>
      <c r="G516" s="942">
        <v>0.63333333333333341</v>
      </c>
    </row>
    <row r="517" spans="1:7" ht="27">
      <c r="A517" s="938"/>
      <c r="B517" s="939">
        <f t="shared" si="9"/>
        <v>448</v>
      </c>
      <c r="C517" s="365" t="s">
        <v>1218</v>
      </c>
      <c r="D517" s="940" t="s">
        <v>710</v>
      </c>
      <c r="E517" s="332" t="s">
        <v>1229</v>
      </c>
      <c r="F517" s="941" t="s">
        <v>594</v>
      </c>
      <c r="G517" s="942">
        <v>0.7941666666666668</v>
      </c>
    </row>
    <row r="518" spans="1:7" ht="40.5">
      <c r="A518" s="938"/>
      <c r="B518" s="939">
        <f t="shared" si="9"/>
        <v>449</v>
      </c>
      <c r="C518" s="287" t="s">
        <v>1218</v>
      </c>
      <c r="D518" s="940" t="s">
        <v>710</v>
      </c>
      <c r="E518" s="332" t="s">
        <v>1230</v>
      </c>
      <c r="F518" s="941" t="s">
        <v>594</v>
      </c>
      <c r="G518" s="942">
        <v>0.41666666666666669</v>
      </c>
    </row>
    <row r="519" spans="1:7" ht="27">
      <c r="A519" s="938"/>
      <c r="B519" s="939">
        <f t="shared" si="9"/>
        <v>450</v>
      </c>
      <c r="C519" s="386" t="s">
        <v>1218</v>
      </c>
      <c r="D519" s="922" t="s">
        <v>710</v>
      </c>
      <c r="E519" s="390" t="s">
        <v>1231</v>
      </c>
      <c r="F519" s="941" t="s">
        <v>594</v>
      </c>
      <c r="G519" s="942">
        <v>0.5083333333333333</v>
      </c>
    </row>
    <row r="520" spans="1:7">
      <c r="A520" s="934" t="s">
        <v>1232</v>
      </c>
      <c r="B520" s="943"/>
      <c r="C520" s="270" t="s">
        <v>1233</v>
      </c>
      <c r="D520" s="420"/>
      <c r="E520" s="270"/>
      <c r="F520" s="944"/>
      <c r="G520" s="951"/>
    </row>
    <row r="521" spans="1:7">
      <c r="A521" s="938"/>
      <c r="B521" s="939">
        <v>451</v>
      </c>
      <c r="C521" s="287" t="s">
        <v>1233</v>
      </c>
      <c r="D521" s="940" t="s">
        <v>134</v>
      </c>
      <c r="E521" s="332"/>
      <c r="F521" s="941" t="s">
        <v>594</v>
      </c>
      <c r="G521" s="942">
        <v>2</v>
      </c>
    </row>
    <row r="522" spans="1:7">
      <c r="A522" s="934" t="s">
        <v>1234</v>
      </c>
      <c r="B522" s="943"/>
      <c r="C522" s="270" t="s">
        <v>1235</v>
      </c>
      <c r="D522" s="420"/>
      <c r="E522" s="270"/>
      <c r="F522" s="944"/>
      <c r="G522" s="945"/>
    </row>
    <row r="523" spans="1:7">
      <c r="A523" s="938"/>
      <c r="B523" s="952">
        <v>452</v>
      </c>
      <c r="C523" s="287" t="s">
        <v>1236</v>
      </c>
      <c r="D523" s="940" t="s">
        <v>693</v>
      </c>
      <c r="E523" s="332" t="s">
        <v>1237</v>
      </c>
      <c r="F523" s="941" t="s">
        <v>1061</v>
      </c>
      <c r="G523" s="942">
        <v>0.51722222222222225</v>
      </c>
    </row>
    <row r="524" spans="1:7">
      <c r="A524" s="934" t="s">
        <v>1238</v>
      </c>
      <c r="B524" s="364"/>
      <c r="C524" s="369" t="s">
        <v>1239</v>
      </c>
      <c r="D524" s="420"/>
      <c r="E524" s="270"/>
      <c r="F524" s="953"/>
      <c r="G524" s="945"/>
    </row>
    <row r="525" spans="1:7">
      <c r="A525" s="938"/>
      <c r="B525" s="954">
        <v>453</v>
      </c>
      <c r="C525" s="276" t="s">
        <v>1240</v>
      </c>
      <c r="D525" s="940" t="s">
        <v>133</v>
      </c>
      <c r="E525" s="310" t="s">
        <v>1241</v>
      </c>
      <c r="F525" s="953" t="s">
        <v>594</v>
      </c>
      <c r="G525" s="942" t="s">
        <v>891</v>
      </c>
    </row>
    <row r="526" spans="1:7">
      <c r="A526" s="955"/>
      <c r="B526" s="1358" t="s">
        <v>2858</v>
      </c>
      <c r="C526" s="1358"/>
      <c r="D526" s="1358"/>
      <c r="E526" s="1358"/>
      <c r="F526" s="1358"/>
      <c r="G526" s="945"/>
    </row>
    <row r="527" spans="1:7" ht="17.25">
      <c r="A527" s="956" t="s">
        <v>76</v>
      </c>
      <c r="B527" s="957"/>
      <c r="C527" s="929" t="s">
        <v>1242</v>
      </c>
      <c r="D527" s="958"/>
      <c r="E527" s="378"/>
      <c r="F527" s="379"/>
      <c r="G527" s="959"/>
    </row>
    <row r="528" spans="1:7">
      <c r="A528" s="960" t="s">
        <v>1243</v>
      </c>
      <c r="B528" s="961"/>
      <c r="C528" s="369" t="s">
        <v>1244</v>
      </c>
      <c r="D528" s="962"/>
      <c r="E528" s="369"/>
      <c r="F528" s="383"/>
      <c r="G528" s="963"/>
    </row>
    <row r="529" spans="1:7">
      <c r="A529" s="964"/>
      <c r="B529" s="871">
        <v>454</v>
      </c>
      <c r="C529" s="386" t="s">
        <v>1245</v>
      </c>
      <c r="D529" s="965" t="s">
        <v>635</v>
      </c>
      <c r="E529" s="966" t="s">
        <v>1246</v>
      </c>
      <c r="F529" s="941" t="s">
        <v>1061</v>
      </c>
      <c r="G529" s="942">
        <v>116.66666666666669</v>
      </c>
    </row>
    <row r="530" spans="1:7">
      <c r="A530" s="960" t="s">
        <v>1247</v>
      </c>
      <c r="B530" s="943"/>
      <c r="C530" s="369" t="s">
        <v>1248</v>
      </c>
      <c r="D530" s="962"/>
      <c r="E530" s="369"/>
      <c r="F530" s="967"/>
      <c r="G530" s="968"/>
    </row>
    <row r="531" spans="1:7">
      <c r="A531" s="389"/>
      <c r="B531" s="939">
        <v>455</v>
      </c>
      <c r="C531" s="386" t="s">
        <v>1249</v>
      </c>
      <c r="D531" s="965" t="s">
        <v>693</v>
      </c>
      <c r="E531" s="390" t="s">
        <v>3304</v>
      </c>
      <c r="F531" s="941" t="s">
        <v>594</v>
      </c>
      <c r="G531" s="942">
        <v>0.58333333333333337</v>
      </c>
    </row>
    <row r="532" spans="1:7">
      <c r="A532" s="964"/>
      <c r="B532" s="939">
        <v>456</v>
      </c>
      <c r="C532" s="386" t="s">
        <v>1249</v>
      </c>
      <c r="D532" s="965" t="s">
        <v>693</v>
      </c>
      <c r="E532" s="390" t="s">
        <v>3305</v>
      </c>
      <c r="F532" s="941" t="s">
        <v>594</v>
      </c>
      <c r="G532" s="942">
        <v>0.66666666666666674</v>
      </c>
    </row>
    <row r="533" spans="1:7">
      <c r="A533" s="969"/>
      <c r="B533" s="939">
        <v>457</v>
      </c>
      <c r="C533" s="386" t="s">
        <v>1252</v>
      </c>
      <c r="D533" s="965" t="s">
        <v>693</v>
      </c>
      <c r="E533" s="390" t="s">
        <v>1253</v>
      </c>
      <c r="F533" s="941" t="s">
        <v>1254</v>
      </c>
      <c r="G533" s="942">
        <v>0.90866666666666662</v>
      </c>
    </row>
    <row r="534" spans="1:7">
      <c r="A534" s="969"/>
      <c r="B534" s="939">
        <v>458</v>
      </c>
      <c r="C534" s="386" t="s">
        <v>1252</v>
      </c>
      <c r="D534" s="965" t="s">
        <v>693</v>
      </c>
      <c r="E534" s="390" t="s">
        <v>1255</v>
      </c>
      <c r="F534" s="941" t="s">
        <v>1254</v>
      </c>
      <c r="G534" s="942">
        <v>0.91666666666666685</v>
      </c>
    </row>
    <row r="535" spans="1:7">
      <c r="A535" s="970" t="s">
        <v>1256</v>
      </c>
      <c r="B535" s="943"/>
      <c r="C535" s="369" t="s">
        <v>1257</v>
      </c>
      <c r="D535" s="962"/>
      <c r="E535" s="369"/>
      <c r="F535" s="967"/>
      <c r="G535" s="968"/>
    </row>
    <row r="536" spans="1:7">
      <c r="A536" s="964"/>
      <c r="B536" s="939">
        <v>459</v>
      </c>
      <c r="C536" s="386" t="s">
        <v>1258</v>
      </c>
      <c r="D536" s="965" t="s">
        <v>693</v>
      </c>
      <c r="E536" s="390" t="s">
        <v>1250</v>
      </c>
      <c r="F536" s="941" t="s">
        <v>594</v>
      </c>
      <c r="G536" s="942">
        <v>0.83333333333333337</v>
      </c>
    </row>
    <row r="537" spans="1:7">
      <c r="A537" s="964"/>
      <c r="B537" s="939">
        <v>460</v>
      </c>
      <c r="C537" s="386" t="s">
        <v>1258</v>
      </c>
      <c r="D537" s="965" t="s">
        <v>693</v>
      </c>
      <c r="E537" s="390" t="s">
        <v>3305</v>
      </c>
      <c r="F537" s="941" t="s">
        <v>594</v>
      </c>
      <c r="G537" s="942">
        <v>0.91666666666666674</v>
      </c>
    </row>
    <row r="538" spans="1:7">
      <c r="A538" s="964"/>
      <c r="B538" s="939">
        <v>461</v>
      </c>
      <c r="C538" s="386" t="s">
        <v>1258</v>
      </c>
      <c r="D538" s="965" t="s">
        <v>693</v>
      </c>
      <c r="E538" s="390" t="s">
        <v>3306</v>
      </c>
      <c r="F538" s="941" t="s">
        <v>594</v>
      </c>
      <c r="G538" s="942">
        <v>1.0555555555555558</v>
      </c>
    </row>
    <row r="539" spans="1:7">
      <c r="A539" s="970" t="s">
        <v>1260</v>
      </c>
      <c r="B539" s="943"/>
      <c r="C539" s="369" t="s">
        <v>1261</v>
      </c>
      <c r="D539" s="962"/>
      <c r="E539" s="369"/>
      <c r="F539" s="967"/>
      <c r="G539" s="968"/>
    </row>
    <row r="540" spans="1:7">
      <c r="A540" s="964"/>
      <c r="B540" s="939">
        <v>462</v>
      </c>
      <c r="C540" s="393" t="s">
        <v>1262</v>
      </c>
      <c r="D540" s="965" t="s">
        <v>710</v>
      </c>
      <c r="E540" s="390" t="s">
        <v>1263</v>
      </c>
      <c r="F540" s="941" t="s">
        <v>594</v>
      </c>
      <c r="G540" s="942">
        <v>3.7777777777777772</v>
      </c>
    </row>
    <row r="541" spans="1:7">
      <c r="A541" s="964"/>
      <c r="B541" s="939">
        <v>463</v>
      </c>
      <c r="C541" s="393" t="s">
        <v>1262</v>
      </c>
      <c r="D541" s="965" t="s">
        <v>710</v>
      </c>
      <c r="E541" s="390" t="s">
        <v>1264</v>
      </c>
      <c r="F541" s="941" t="s">
        <v>594</v>
      </c>
      <c r="G541" s="942">
        <v>4.166666666666667</v>
      </c>
    </row>
    <row r="542" spans="1:7">
      <c r="A542" s="970" t="s">
        <v>1265</v>
      </c>
      <c r="B542" s="943"/>
      <c r="C542" s="369" t="s">
        <v>1266</v>
      </c>
      <c r="D542" s="962"/>
      <c r="E542" s="369"/>
      <c r="F542" s="967"/>
      <c r="G542" s="968"/>
    </row>
    <row r="543" spans="1:7" ht="27">
      <c r="A543" s="964"/>
      <c r="B543" s="939">
        <v>464</v>
      </c>
      <c r="C543" s="386" t="s">
        <v>1267</v>
      </c>
      <c r="D543" s="965" t="s">
        <v>710</v>
      </c>
      <c r="E543" s="390" t="s">
        <v>1268</v>
      </c>
      <c r="F543" s="953" t="s">
        <v>1061</v>
      </c>
      <c r="G543" s="942">
        <v>1.2183333333333333</v>
      </c>
    </row>
    <row r="544" spans="1:7" ht="27">
      <c r="A544" s="964"/>
      <c r="B544" s="939">
        <v>465</v>
      </c>
      <c r="C544" s="386" t="s">
        <v>1267</v>
      </c>
      <c r="D544" s="965" t="s">
        <v>710</v>
      </c>
      <c r="E544" s="390" t="s">
        <v>1269</v>
      </c>
      <c r="F544" s="953" t="s">
        <v>1061</v>
      </c>
      <c r="G544" s="942">
        <v>2.1141666666666667</v>
      </c>
    </row>
    <row r="545" spans="1:7" ht="27">
      <c r="A545" s="964"/>
      <c r="B545" s="939">
        <v>466</v>
      </c>
      <c r="C545" s="386" t="s">
        <v>1267</v>
      </c>
      <c r="D545" s="965" t="s">
        <v>710</v>
      </c>
      <c r="E545" s="390" t="s">
        <v>3307</v>
      </c>
      <c r="F545" s="953" t="s">
        <v>1061</v>
      </c>
      <c r="G545" s="942">
        <v>3.2250000000000001</v>
      </c>
    </row>
    <row r="546" spans="1:7">
      <c r="A546" s="970" t="s">
        <v>1271</v>
      </c>
      <c r="B546" s="943"/>
      <c r="C546" s="369" t="s">
        <v>1272</v>
      </c>
      <c r="D546" s="962"/>
      <c r="E546" s="369"/>
      <c r="F546" s="967"/>
      <c r="G546" s="968"/>
    </row>
    <row r="547" spans="1:7" ht="27">
      <c r="A547" s="964"/>
      <c r="B547" s="952">
        <v>467</v>
      </c>
      <c r="C547" s="386" t="s">
        <v>838</v>
      </c>
      <c r="D547" s="965" t="s">
        <v>710</v>
      </c>
      <c r="E547" s="390" t="s">
        <v>1273</v>
      </c>
      <c r="F547" s="953" t="s">
        <v>1274</v>
      </c>
      <c r="G547" s="942">
        <v>1.6800000000000002</v>
      </c>
    </row>
    <row r="548" spans="1:7">
      <c r="A548" s="964"/>
      <c r="B548" s="952">
        <v>468</v>
      </c>
      <c r="C548" s="386" t="s">
        <v>838</v>
      </c>
      <c r="D548" s="965" t="s">
        <v>710</v>
      </c>
      <c r="E548" s="390" t="s">
        <v>1275</v>
      </c>
      <c r="F548" s="953" t="s">
        <v>1274</v>
      </c>
      <c r="G548" s="942">
        <v>2.9241666666666668</v>
      </c>
    </row>
    <row r="549" spans="1:7">
      <c r="A549" s="970" t="s">
        <v>1276</v>
      </c>
      <c r="B549" s="943"/>
      <c r="C549" s="369" t="s">
        <v>1277</v>
      </c>
      <c r="D549" s="962"/>
      <c r="E549" s="369"/>
      <c r="F549" s="967"/>
      <c r="G549" s="968"/>
    </row>
    <row r="550" spans="1:7">
      <c r="A550" s="969"/>
      <c r="B550" s="939">
        <v>469</v>
      </c>
      <c r="C550" s="386" t="s">
        <v>1278</v>
      </c>
      <c r="D550" s="965" t="s">
        <v>710</v>
      </c>
      <c r="E550" s="390" t="s">
        <v>3308</v>
      </c>
      <c r="F550" s="953" t="s">
        <v>1254</v>
      </c>
      <c r="G550" s="942">
        <v>3.5000000000000004</v>
      </c>
    </row>
    <row r="551" spans="1:7">
      <c r="A551" s="971"/>
      <c r="B551" s="939">
        <f>1+B550</f>
        <v>470</v>
      </c>
      <c r="C551" s="386" t="s">
        <v>1278</v>
      </c>
      <c r="D551" s="965" t="s">
        <v>710</v>
      </c>
      <c r="E551" s="390" t="s">
        <v>1281</v>
      </c>
      <c r="F551" s="953" t="s">
        <v>1254</v>
      </c>
      <c r="G551" s="942">
        <v>2.6416666666666666</v>
      </c>
    </row>
    <row r="552" spans="1:7" ht="17.25">
      <c r="A552" s="836"/>
      <c r="B552" s="972"/>
      <c r="C552" s="929" t="s">
        <v>1282</v>
      </c>
      <c r="D552" s="930"/>
      <c r="E552" s="890"/>
      <c r="F552" s="973"/>
      <c r="G552" s="974"/>
    </row>
    <row r="553" spans="1:7">
      <c r="A553" s="862" t="s">
        <v>1283</v>
      </c>
      <c r="B553" s="972"/>
      <c r="C553" s="270" t="s">
        <v>1284</v>
      </c>
      <c r="D553" s="420"/>
      <c r="E553" s="270"/>
      <c r="F553" s="399"/>
      <c r="G553" s="963"/>
    </row>
    <row r="554" spans="1:7">
      <c r="A554" s="848"/>
      <c r="B554" s="871">
        <v>471</v>
      </c>
      <c r="C554" s="287" t="s">
        <v>1285</v>
      </c>
      <c r="D554" s="940" t="s">
        <v>710</v>
      </c>
      <c r="E554" s="332" t="s">
        <v>1286</v>
      </c>
      <c r="F554" s="953" t="s">
        <v>1146</v>
      </c>
      <c r="G554" s="942">
        <v>2.2166666666666668</v>
      </c>
    </row>
    <row r="555" spans="1:7">
      <c r="A555" s="848"/>
      <c r="B555" s="871">
        <f>1+B554</f>
        <v>472</v>
      </c>
      <c r="C555" s="287" t="s">
        <v>1285</v>
      </c>
      <c r="D555" s="940" t="s">
        <v>710</v>
      </c>
      <c r="E555" s="332" t="s">
        <v>1287</v>
      </c>
      <c r="F555" s="953" t="s">
        <v>1146</v>
      </c>
      <c r="G555" s="942">
        <v>2.4194444444444447</v>
      </c>
    </row>
    <row r="556" spans="1:7">
      <c r="A556" s="848"/>
      <c r="B556" s="871">
        <f t="shared" ref="B556:B582" si="10">1+B555</f>
        <v>473</v>
      </c>
      <c r="C556" s="287" t="s">
        <v>1285</v>
      </c>
      <c r="D556" s="940" t="s">
        <v>710</v>
      </c>
      <c r="E556" s="332" t="s">
        <v>1288</v>
      </c>
      <c r="F556" s="953" t="s">
        <v>594</v>
      </c>
      <c r="G556" s="942">
        <v>2.6222222222222218</v>
      </c>
    </row>
    <row r="557" spans="1:7">
      <c r="A557" s="848"/>
      <c r="B557" s="871">
        <f t="shared" si="10"/>
        <v>474</v>
      </c>
      <c r="C557" s="287" t="s">
        <v>1285</v>
      </c>
      <c r="D557" s="940" t="s">
        <v>710</v>
      </c>
      <c r="E557" s="332" t="s">
        <v>1289</v>
      </c>
      <c r="F557" s="953" t="s">
        <v>1146</v>
      </c>
      <c r="G557" s="942">
        <v>3.0874999999999999</v>
      </c>
    </row>
    <row r="558" spans="1:7">
      <c r="A558" s="848"/>
      <c r="B558" s="871">
        <f t="shared" si="10"/>
        <v>475</v>
      </c>
      <c r="C558" s="287" t="s">
        <v>1285</v>
      </c>
      <c r="D558" s="940" t="s">
        <v>710</v>
      </c>
      <c r="E558" s="332" t="s">
        <v>1290</v>
      </c>
      <c r="F558" s="953" t="s">
        <v>1146</v>
      </c>
      <c r="G558" s="942">
        <v>3.55</v>
      </c>
    </row>
    <row r="559" spans="1:7">
      <c r="A559" s="848"/>
      <c r="B559" s="871">
        <f t="shared" si="10"/>
        <v>476</v>
      </c>
      <c r="C559" s="287" t="s">
        <v>1285</v>
      </c>
      <c r="D559" s="940" t="s">
        <v>710</v>
      </c>
      <c r="E559" s="332" t="s">
        <v>1291</v>
      </c>
      <c r="F559" s="953" t="s">
        <v>1146</v>
      </c>
      <c r="G559" s="942">
        <v>3.9958333333333336</v>
      </c>
    </row>
    <row r="560" spans="1:7">
      <c r="A560" s="848"/>
      <c r="B560" s="871">
        <f t="shared" si="10"/>
        <v>477</v>
      </c>
      <c r="C560" s="287" t="s">
        <v>1285</v>
      </c>
      <c r="D560" s="940" t="s">
        <v>710</v>
      </c>
      <c r="E560" s="332" t="s">
        <v>1292</v>
      </c>
      <c r="F560" s="953" t="s">
        <v>1146</v>
      </c>
      <c r="G560" s="942">
        <v>4.0833333333333339</v>
      </c>
    </row>
    <row r="561" spans="1:7">
      <c r="A561" s="848"/>
      <c r="B561" s="871">
        <f t="shared" si="10"/>
        <v>478</v>
      </c>
      <c r="C561" s="287" t="s">
        <v>1285</v>
      </c>
      <c r="D561" s="940" t="s">
        <v>710</v>
      </c>
      <c r="E561" s="332" t="s">
        <v>1295</v>
      </c>
      <c r="F561" s="953" t="s">
        <v>594</v>
      </c>
      <c r="G561" s="942">
        <v>2.4083333333333332</v>
      </c>
    </row>
    <row r="562" spans="1:7">
      <c r="A562" s="848"/>
      <c r="B562" s="871">
        <f t="shared" si="10"/>
        <v>479</v>
      </c>
      <c r="C562" s="287" t="s">
        <v>1285</v>
      </c>
      <c r="D562" s="940" t="s">
        <v>710</v>
      </c>
      <c r="E562" s="332" t="s">
        <v>1296</v>
      </c>
      <c r="F562" s="953" t="s">
        <v>594</v>
      </c>
      <c r="G562" s="942">
        <v>2.6791666666666671</v>
      </c>
    </row>
    <row r="563" spans="1:7">
      <c r="A563" s="848"/>
      <c r="B563" s="871">
        <f t="shared" si="10"/>
        <v>480</v>
      </c>
      <c r="C563" s="287" t="s">
        <v>1285</v>
      </c>
      <c r="D563" s="940" t="s">
        <v>710</v>
      </c>
      <c r="E563" s="332" t="s">
        <v>1297</v>
      </c>
      <c r="F563" s="953" t="s">
        <v>594</v>
      </c>
      <c r="G563" s="942">
        <v>2.9125000000000001</v>
      </c>
    </row>
    <row r="564" spans="1:7">
      <c r="A564" s="848"/>
      <c r="B564" s="871">
        <f t="shared" si="10"/>
        <v>481</v>
      </c>
      <c r="C564" s="287" t="s">
        <v>1285</v>
      </c>
      <c r="D564" s="940" t="s">
        <v>710</v>
      </c>
      <c r="E564" s="332" t="s">
        <v>1298</v>
      </c>
      <c r="F564" s="953" t="s">
        <v>594</v>
      </c>
      <c r="G564" s="942">
        <v>3.5833333333333335</v>
      </c>
    </row>
    <row r="565" spans="1:7">
      <c r="A565" s="848"/>
      <c r="B565" s="871">
        <f t="shared" si="10"/>
        <v>482</v>
      </c>
      <c r="C565" s="287" t="s">
        <v>1285</v>
      </c>
      <c r="D565" s="940" t="s">
        <v>710</v>
      </c>
      <c r="E565" s="332" t="s">
        <v>1299</v>
      </c>
      <c r="F565" s="953" t="s">
        <v>594</v>
      </c>
      <c r="G565" s="942">
        <v>2.6166666666666663</v>
      </c>
    </row>
    <row r="566" spans="1:7">
      <c r="A566" s="848"/>
      <c r="B566" s="871">
        <f t="shared" si="10"/>
        <v>483</v>
      </c>
      <c r="C566" s="287" t="s">
        <v>1285</v>
      </c>
      <c r="D566" s="940" t="s">
        <v>710</v>
      </c>
      <c r="E566" s="332" t="s">
        <v>1300</v>
      </c>
      <c r="F566" s="953" t="s">
        <v>594</v>
      </c>
      <c r="G566" s="942">
        <v>2.8791666666666669</v>
      </c>
    </row>
    <row r="567" spans="1:7">
      <c r="A567" s="848"/>
      <c r="B567" s="871">
        <f t="shared" si="10"/>
        <v>484</v>
      </c>
      <c r="C567" s="287" t="s">
        <v>1285</v>
      </c>
      <c r="D567" s="940" t="s">
        <v>710</v>
      </c>
      <c r="E567" s="332" t="s">
        <v>1301</v>
      </c>
      <c r="F567" s="953" t="s">
        <v>594</v>
      </c>
      <c r="G567" s="942">
        <v>3.1208333333333331</v>
      </c>
    </row>
    <row r="568" spans="1:7">
      <c r="A568" s="848"/>
      <c r="B568" s="871">
        <f t="shared" si="10"/>
        <v>485</v>
      </c>
      <c r="C568" s="287" t="s">
        <v>1285</v>
      </c>
      <c r="D568" s="940" t="s">
        <v>710</v>
      </c>
      <c r="E568" s="332" t="s">
        <v>1302</v>
      </c>
      <c r="F568" s="953" t="s">
        <v>594</v>
      </c>
      <c r="G568" s="942">
        <v>3.6708333333333338</v>
      </c>
    </row>
    <row r="569" spans="1:7">
      <c r="A569" s="848"/>
      <c r="B569" s="871">
        <f t="shared" si="10"/>
        <v>486</v>
      </c>
      <c r="C569" s="287" t="s">
        <v>1285</v>
      </c>
      <c r="D569" s="940" t="s">
        <v>710</v>
      </c>
      <c r="E569" s="332" t="s">
        <v>1303</v>
      </c>
      <c r="F569" s="953" t="s">
        <v>594</v>
      </c>
      <c r="G569" s="942">
        <v>2.4041666666666668</v>
      </c>
    </row>
    <row r="570" spans="1:7">
      <c r="A570" s="848"/>
      <c r="B570" s="871">
        <f t="shared" si="10"/>
        <v>487</v>
      </c>
      <c r="C570" s="287" t="s">
        <v>1285</v>
      </c>
      <c r="D570" s="940" t="s">
        <v>710</v>
      </c>
      <c r="E570" s="332" t="s">
        <v>1304</v>
      </c>
      <c r="F570" s="953" t="s">
        <v>594</v>
      </c>
      <c r="G570" s="942">
        <v>2.4166666666666665</v>
      </c>
    </row>
    <row r="571" spans="1:7">
      <c r="A571" s="848"/>
      <c r="B571" s="871">
        <f t="shared" si="10"/>
        <v>488</v>
      </c>
      <c r="C571" s="287" t="s">
        <v>1285</v>
      </c>
      <c r="D571" s="940" t="s">
        <v>710</v>
      </c>
      <c r="E571" s="332" t="s">
        <v>1305</v>
      </c>
      <c r="F571" s="953" t="s">
        <v>594</v>
      </c>
      <c r="G571" s="942">
        <v>2.625</v>
      </c>
    </row>
    <row r="572" spans="1:7">
      <c r="A572" s="938"/>
      <c r="B572" s="871">
        <f t="shared" si="10"/>
        <v>489</v>
      </c>
      <c r="C572" s="287" t="s">
        <v>1285</v>
      </c>
      <c r="D572" s="940" t="s">
        <v>710</v>
      </c>
      <c r="E572" s="332" t="s">
        <v>1306</v>
      </c>
      <c r="F572" s="953" t="s">
        <v>594</v>
      </c>
      <c r="G572" s="942">
        <v>3.5833333333333335</v>
      </c>
    </row>
    <row r="573" spans="1:7">
      <c r="A573" s="938"/>
      <c r="B573" s="871">
        <f t="shared" si="10"/>
        <v>490</v>
      </c>
      <c r="C573" s="287" t="s">
        <v>1285</v>
      </c>
      <c r="D573" s="940" t="s">
        <v>710</v>
      </c>
      <c r="E573" s="332" t="s">
        <v>1307</v>
      </c>
      <c r="F573" s="953" t="s">
        <v>594</v>
      </c>
      <c r="G573" s="942">
        <v>2.5583333333333336</v>
      </c>
    </row>
    <row r="574" spans="1:7">
      <c r="A574" s="938"/>
      <c r="B574" s="871">
        <f t="shared" si="10"/>
        <v>491</v>
      </c>
      <c r="C574" s="287" t="s">
        <v>1285</v>
      </c>
      <c r="D574" s="940" t="s">
        <v>710</v>
      </c>
      <c r="E574" s="332" t="s">
        <v>1308</v>
      </c>
      <c r="F574" s="953" t="s">
        <v>594</v>
      </c>
      <c r="G574" s="942">
        <v>2.7708333333333335</v>
      </c>
    </row>
    <row r="575" spans="1:7">
      <c r="A575" s="938"/>
      <c r="B575" s="871">
        <f t="shared" si="10"/>
        <v>492</v>
      </c>
      <c r="C575" s="287" t="s">
        <v>1285</v>
      </c>
      <c r="D575" s="940" t="s">
        <v>710</v>
      </c>
      <c r="E575" s="332" t="s">
        <v>1309</v>
      </c>
      <c r="F575" s="953" t="s">
        <v>594</v>
      </c>
      <c r="G575" s="942">
        <v>3.0083333333333337</v>
      </c>
    </row>
    <row r="576" spans="1:7">
      <c r="A576" s="938"/>
      <c r="B576" s="871">
        <f t="shared" si="10"/>
        <v>493</v>
      </c>
      <c r="C576" s="287" t="s">
        <v>1285</v>
      </c>
      <c r="D576" s="940" t="s">
        <v>710</v>
      </c>
      <c r="E576" s="332" t="s">
        <v>1310</v>
      </c>
      <c r="F576" s="953" t="s">
        <v>594</v>
      </c>
      <c r="G576" s="942">
        <v>3.5208333333333339</v>
      </c>
    </row>
    <row r="577" spans="1:7">
      <c r="A577" s="938"/>
      <c r="B577" s="871">
        <f t="shared" si="10"/>
        <v>494</v>
      </c>
      <c r="C577" s="287" t="s">
        <v>1285</v>
      </c>
      <c r="D577" s="940" t="s">
        <v>710</v>
      </c>
      <c r="E577" s="332" t="s">
        <v>1311</v>
      </c>
      <c r="F577" s="953" t="s">
        <v>594</v>
      </c>
      <c r="G577" s="942">
        <v>3.6708333333333334</v>
      </c>
    </row>
    <row r="578" spans="1:7">
      <c r="A578" s="938"/>
      <c r="B578" s="871">
        <f t="shared" si="10"/>
        <v>495</v>
      </c>
      <c r="C578" s="287" t="s">
        <v>1285</v>
      </c>
      <c r="D578" s="940" t="s">
        <v>710</v>
      </c>
      <c r="E578" s="332" t="s">
        <v>1312</v>
      </c>
      <c r="F578" s="953" t="s">
        <v>594</v>
      </c>
      <c r="G578" s="942">
        <v>4.291666666666667</v>
      </c>
    </row>
    <row r="579" spans="1:7" ht="27">
      <c r="A579" s="938"/>
      <c r="B579" s="871">
        <f t="shared" si="10"/>
        <v>496</v>
      </c>
      <c r="C579" s="287" t="s">
        <v>1285</v>
      </c>
      <c r="D579" s="940" t="s">
        <v>710</v>
      </c>
      <c r="E579" s="332" t="s">
        <v>1313</v>
      </c>
      <c r="F579" s="953" t="s">
        <v>594</v>
      </c>
      <c r="G579" s="942">
        <v>3.9</v>
      </c>
    </row>
    <row r="580" spans="1:7" ht="27">
      <c r="A580" s="938"/>
      <c r="B580" s="871">
        <f t="shared" si="10"/>
        <v>497</v>
      </c>
      <c r="C580" s="287" t="s">
        <v>1285</v>
      </c>
      <c r="D580" s="940" t="s">
        <v>710</v>
      </c>
      <c r="E580" s="332" t="s">
        <v>1314</v>
      </c>
      <c r="F580" s="953" t="s">
        <v>594</v>
      </c>
      <c r="G580" s="942">
        <v>3.8750000000000004</v>
      </c>
    </row>
    <row r="581" spans="1:7" ht="27">
      <c r="A581" s="848"/>
      <c r="B581" s="871">
        <f t="shared" si="10"/>
        <v>498</v>
      </c>
      <c r="C581" s="287" t="s">
        <v>1285</v>
      </c>
      <c r="D581" s="940" t="s">
        <v>710</v>
      </c>
      <c r="E581" s="332" t="s">
        <v>1315</v>
      </c>
      <c r="F581" s="953" t="s">
        <v>594</v>
      </c>
      <c r="G581" s="942">
        <v>3.541666666666667</v>
      </c>
    </row>
    <row r="582" spans="1:7">
      <c r="A582" s="938"/>
      <c r="B582" s="871">
        <f t="shared" si="10"/>
        <v>499</v>
      </c>
      <c r="C582" s="287" t="s">
        <v>1285</v>
      </c>
      <c r="D582" s="940" t="s">
        <v>710</v>
      </c>
      <c r="E582" s="332" t="s">
        <v>1316</v>
      </c>
      <c r="F582" s="953" t="s">
        <v>594</v>
      </c>
      <c r="G582" s="942">
        <v>2.3333333333333335</v>
      </c>
    </row>
    <row r="583" spans="1:7">
      <c r="A583" s="862" t="s">
        <v>1317</v>
      </c>
      <c r="B583" s="943"/>
      <c r="C583" s="270" t="s">
        <v>1318</v>
      </c>
      <c r="D583" s="420"/>
      <c r="E583" s="270"/>
      <c r="F583" s="401"/>
      <c r="G583" s="942"/>
    </row>
    <row r="584" spans="1:7" ht="27">
      <c r="A584" s="848"/>
      <c r="B584" s="939">
        <v>500</v>
      </c>
      <c r="C584" s="287" t="s">
        <v>1319</v>
      </c>
      <c r="D584" s="940" t="s">
        <v>710</v>
      </c>
      <c r="E584" s="332" t="s">
        <v>1320</v>
      </c>
      <c r="F584" s="953" t="s">
        <v>3309</v>
      </c>
      <c r="G584" s="942">
        <v>3.75</v>
      </c>
    </row>
    <row r="585" spans="1:7">
      <c r="A585" s="848"/>
      <c r="B585" s="939">
        <f>1+B584</f>
        <v>501</v>
      </c>
      <c r="C585" s="287" t="s">
        <v>1319</v>
      </c>
      <c r="D585" s="940" t="s">
        <v>710</v>
      </c>
      <c r="E585" s="332" t="s">
        <v>1321</v>
      </c>
      <c r="F585" s="953" t="s">
        <v>594</v>
      </c>
      <c r="G585" s="942">
        <v>3.9583333333333335</v>
      </c>
    </row>
    <row r="586" spans="1:7">
      <c r="A586" s="848"/>
      <c r="B586" s="939">
        <f t="shared" ref="B586:B622" si="11">1+B585</f>
        <v>502</v>
      </c>
      <c r="C586" s="287" t="s">
        <v>1322</v>
      </c>
      <c r="D586" s="940" t="s">
        <v>693</v>
      </c>
      <c r="E586" s="332" t="s">
        <v>1323</v>
      </c>
      <c r="F586" s="953" t="s">
        <v>594</v>
      </c>
      <c r="G586" s="942">
        <v>1.3333333333333335</v>
      </c>
    </row>
    <row r="587" spans="1:7">
      <c r="A587" s="848"/>
      <c r="B587" s="939">
        <f t="shared" si="11"/>
        <v>503</v>
      </c>
      <c r="C587" s="287" t="s">
        <v>1322</v>
      </c>
      <c r="D587" s="975" t="s">
        <v>693</v>
      </c>
      <c r="E587" s="332" t="s">
        <v>1324</v>
      </c>
      <c r="F587" s="953" t="s">
        <v>594</v>
      </c>
      <c r="G587" s="942">
        <v>1.7500000000000002</v>
      </c>
    </row>
    <row r="588" spans="1:7">
      <c r="A588" s="848"/>
      <c r="B588" s="939">
        <f t="shared" si="11"/>
        <v>504</v>
      </c>
      <c r="C588" s="287" t="s">
        <v>1322</v>
      </c>
      <c r="D588" s="975" t="s">
        <v>693</v>
      </c>
      <c r="E588" s="332" t="s">
        <v>1325</v>
      </c>
      <c r="F588" s="953" t="s">
        <v>594</v>
      </c>
      <c r="G588" s="942">
        <v>1.6333333333333333</v>
      </c>
    </row>
    <row r="589" spans="1:7">
      <c r="A589" s="848"/>
      <c r="B589" s="939">
        <f t="shared" si="11"/>
        <v>505</v>
      </c>
      <c r="C589" s="287" t="s">
        <v>1322</v>
      </c>
      <c r="D589" s="975" t="s">
        <v>693</v>
      </c>
      <c r="E589" s="332" t="s">
        <v>1326</v>
      </c>
      <c r="F589" s="953" t="s">
        <v>594</v>
      </c>
      <c r="G589" s="942">
        <v>1.875</v>
      </c>
    </row>
    <row r="590" spans="1:7">
      <c r="A590" s="848"/>
      <c r="B590" s="939">
        <f t="shared" si="11"/>
        <v>506</v>
      </c>
      <c r="C590" s="287" t="s">
        <v>1327</v>
      </c>
      <c r="D590" s="975" t="s">
        <v>133</v>
      </c>
      <c r="E590" s="332" t="s">
        <v>3310</v>
      </c>
      <c r="F590" s="953" t="s">
        <v>594</v>
      </c>
      <c r="G590" s="942">
        <v>2.5833333333333335</v>
      </c>
    </row>
    <row r="591" spans="1:7">
      <c r="A591" s="848"/>
      <c r="B591" s="939">
        <f t="shared" si="11"/>
        <v>507</v>
      </c>
      <c r="C591" s="287" t="s">
        <v>1327</v>
      </c>
      <c r="D591" s="975" t="s">
        <v>133</v>
      </c>
      <c r="E591" s="332" t="s">
        <v>3311</v>
      </c>
      <c r="F591" s="953" t="s">
        <v>594</v>
      </c>
      <c r="G591" s="942">
        <v>3.0833333333333335</v>
      </c>
    </row>
    <row r="592" spans="1:7">
      <c r="A592" s="848"/>
      <c r="B592" s="939">
        <f t="shared" si="11"/>
        <v>508</v>
      </c>
      <c r="C592" s="287" t="s">
        <v>1327</v>
      </c>
      <c r="D592" s="975" t="s">
        <v>133</v>
      </c>
      <c r="E592" s="332" t="s">
        <v>1330</v>
      </c>
      <c r="F592" s="953" t="s">
        <v>594</v>
      </c>
      <c r="G592" s="942">
        <v>5</v>
      </c>
    </row>
    <row r="593" spans="1:7">
      <c r="A593" s="848"/>
      <c r="B593" s="939">
        <f t="shared" si="11"/>
        <v>509</v>
      </c>
      <c r="C593" s="287" t="s">
        <v>1327</v>
      </c>
      <c r="D593" s="975" t="s">
        <v>133</v>
      </c>
      <c r="E593" s="332" t="s">
        <v>1331</v>
      </c>
      <c r="F593" s="953" t="s">
        <v>594</v>
      </c>
      <c r="G593" s="942">
        <v>5.416666666666667</v>
      </c>
    </row>
    <row r="594" spans="1:7">
      <c r="A594" s="848"/>
      <c r="B594" s="939">
        <f t="shared" si="11"/>
        <v>510</v>
      </c>
      <c r="C594" s="287" t="s">
        <v>1332</v>
      </c>
      <c r="D594" s="975" t="s">
        <v>133</v>
      </c>
      <c r="E594" s="332" t="s">
        <v>1333</v>
      </c>
      <c r="F594" s="953" t="s">
        <v>594</v>
      </c>
      <c r="G594" s="942">
        <v>0.41666666666666669</v>
      </c>
    </row>
    <row r="595" spans="1:7">
      <c r="A595" s="848"/>
      <c r="B595" s="939">
        <f t="shared" si="11"/>
        <v>511</v>
      </c>
      <c r="C595" s="287" t="s">
        <v>1332</v>
      </c>
      <c r="D595" s="940" t="s">
        <v>133</v>
      </c>
      <c r="E595" s="332" t="s">
        <v>1334</v>
      </c>
      <c r="F595" s="953" t="s">
        <v>594</v>
      </c>
      <c r="G595" s="942">
        <v>0.41666666666666669</v>
      </c>
    </row>
    <row r="596" spans="1:7">
      <c r="A596" s="848"/>
      <c r="B596" s="939">
        <f t="shared" si="11"/>
        <v>512</v>
      </c>
      <c r="C596" s="287" t="s">
        <v>1332</v>
      </c>
      <c r="D596" s="975" t="s">
        <v>133</v>
      </c>
      <c r="E596" s="332" t="s">
        <v>1335</v>
      </c>
      <c r="F596" s="953" t="s">
        <v>594</v>
      </c>
      <c r="G596" s="942">
        <v>0.41666666666666669</v>
      </c>
    </row>
    <row r="597" spans="1:7">
      <c r="A597" s="848"/>
      <c r="B597" s="939">
        <f t="shared" si="11"/>
        <v>513</v>
      </c>
      <c r="C597" s="287" t="s">
        <v>1332</v>
      </c>
      <c r="D597" s="975" t="s">
        <v>133</v>
      </c>
      <c r="E597" s="332" t="s">
        <v>1336</v>
      </c>
      <c r="F597" s="953" t="s">
        <v>594</v>
      </c>
      <c r="G597" s="942">
        <v>0.41666666666666669</v>
      </c>
    </row>
    <row r="598" spans="1:7">
      <c r="A598" s="848"/>
      <c r="B598" s="939">
        <f t="shared" si="11"/>
        <v>514</v>
      </c>
      <c r="C598" s="287" t="s">
        <v>1337</v>
      </c>
      <c r="D598" s="975" t="s">
        <v>133</v>
      </c>
      <c r="E598" s="332" t="s">
        <v>1333</v>
      </c>
      <c r="F598" s="953" t="s">
        <v>594</v>
      </c>
      <c r="G598" s="942">
        <v>0.33333333333333337</v>
      </c>
    </row>
    <row r="599" spans="1:7">
      <c r="A599" s="848"/>
      <c r="B599" s="939">
        <f t="shared" si="11"/>
        <v>515</v>
      </c>
      <c r="C599" s="287" t="s">
        <v>1337</v>
      </c>
      <c r="D599" s="975" t="s">
        <v>133</v>
      </c>
      <c r="E599" s="332" t="s">
        <v>1334</v>
      </c>
      <c r="F599" s="953" t="s">
        <v>594</v>
      </c>
      <c r="G599" s="942">
        <v>0.33333333333333337</v>
      </c>
    </row>
    <row r="600" spans="1:7">
      <c r="A600" s="938"/>
      <c r="B600" s="939">
        <f t="shared" si="11"/>
        <v>516</v>
      </c>
      <c r="C600" s="287" t="s">
        <v>1338</v>
      </c>
      <c r="D600" s="975" t="s">
        <v>133</v>
      </c>
      <c r="E600" s="332" t="s">
        <v>1333</v>
      </c>
      <c r="F600" s="953" t="s">
        <v>594</v>
      </c>
      <c r="G600" s="942">
        <v>1.5</v>
      </c>
    </row>
    <row r="601" spans="1:7">
      <c r="A601" s="938"/>
      <c r="B601" s="939">
        <f t="shared" si="11"/>
        <v>517</v>
      </c>
      <c r="C601" s="287" t="s">
        <v>1338</v>
      </c>
      <c r="D601" s="975" t="s">
        <v>133</v>
      </c>
      <c r="E601" s="332" t="s">
        <v>1334</v>
      </c>
      <c r="F601" s="953" t="s">
        <v>594</v>
      </c>
      <c r="G601" s="942">
        <v>1.8333333333333335</v>
      </c>
    </row>
    <row r="602" spans="1:7">
      <c r="A602" s="938"/>
      <c r="B602" s="939">
        <f t="shared" si="11"/>
        <v>518</v>
      </c>
      <c r="C602" s="287" t="s">
        <v>1339</v>
      </c>
      <c r="D602" s="975" t="s">
        <v>133</v>
      </c>
      <c r="E602" s="332" t="s">
        <v>1340</v>
      </c>
      <c r="F602" s="953" t="s">
        <v>594</v>
      </c>
      <c r="G602" s="942">
        <v>1.6666666666666667</v>
      </c>
    </row>
    <row r="603" spans="1:7">
      <c r="A603" s="938"/>
      <c r="B603" s="939">
        <f t="shared" si="11"/>
        <v>519</v>
      </c>
      <c r="C603" s="287" t="s">
        <v>1339</v>
      </c>
      <c r="D603" s="975" t="s">
        <v>133</v>
      </c>
      <c r="E603" s="332" t="s">
        <v>1341</v>
      </c>
      <c r="F603" s="953" t="s">
        <v>594</v>
      </c>
      <c r="G603" s="942">
        <v>2.75</v>
      </c>
    </row>
    <row r="604" spans="1:7">
      <c r="A604" s="938"/>
      <c r="B604" s="939">
        <f t="shared" si="11"/>
        <v>520</v>
      </c>
      <c r="C604" s="287" t="s">
        <v>1339</v>
      </c>
      <c r="D604" s="975" t="s">
        <v>133</v>
      </c>
      <c r="E604" s="332" t="s">
        <v>1342</v>
      </c>
      <c r="F604" s="953" t="s">
        <v>594</v>
      </c>
      <c r="G604" s="942">
        <v>2.125</v>
      </c>
    </row>
    <row r="605" spans="1:7">
      <c r="A605" s="938"/>
      <c r="B605" s="939">
        <f t="shared" si="11"/>
        <v>521</v>
      </c>
      <c r="C605" s="287" t="s">
        <v>1339</v>
      </c>
      <c r="D605" s="975" t="s">
        <v>133</v>
      </c>
      <c r="E605" s="332" t="s">
        <v>1343</v>
      </c>
      <c r="F605" s="953" t="s">
        <v>594</v>
      </c>
      <c r="G605" s="942">
        <v>3.0833333333333335</v>
      </c>
    </row>
    <row r="606" spans="1:7">
      <c r="A606" s="938"/>
      <c r="B606" s="939">
        <f t="shared" si="11"/>
        <v>522</v>
      </c>
      <c r="C606" s="287" t="s">
        <v>1344</v>
      </c>
      <c r="D606" s="975" t="s">
        <v>693</v>
      </c>
      <c r="E606" s="332" t="s">
        <v>1345</v>
      </c>
      <c r="F606" s="953" t="s">
        <v>594</v>
      </c>
      <c r="G606" s="942">
        <v>1.625</v>
      </c>
    </row>
    <row r="607" spans="1:7">
      <c r="A607" s="938"/>
      <c r="B607" s="939">
        <f t="shared" si="11"/>
        <v>523</v>
      </c>
      <c r="C607" s="287" t="s">
        <v>1344</v>
      </c>
      <c r="D607" s="975" t="s">
        <v>693</v>
      </c>
      <c r="E607" s="332" t="s">
        <v>1346</v>
      </c>
      <c r="F607" s="953" t="s">
        <v>594</v>
      </c>
      <c r="G607" s="942">
        <v>2</v>
      </c>
    </row>
    <row r="608" spans="1:7">
      <c r="A608" s="938"/>
      <c r="B608" s="939">
        <f t="shared" si="11"/>
        <v>524</v>
      </c>
      <c r="C608" s="287" t="s">
        <v>1344</v>
      </c>
      <c r="D608" s="975" t="s">
        <v>693</v>
      </c>
      <c r="E608" s="332" t="s">
        <v>1347</v>
      </c>
      <c r="F608" s="953" t="s">
        <v>594</v>
      </c>
      <c r="G608" s="942">
        <v>1.5833333333333335</v>
      </c>
    </row>
    <row r="609" spans="1:7">
      <c r="A609" s="404"/>
      <c r="B609" s="939">
        <f t="shared" si="11"/>
        <v>525</v>
      </c>
      <c r="C609" s="287" t="s">
        <v>1344</v>
      </c>
      <c r="D609" s="975" t="s">
        <v>693</v>
      </c>
      <c r="E609" s="332" t="s">
        <v>1348</v>
      </c>
      <c r="F609" s="953" t="s">
        <v>594</v>
      </c>
      <c r="G609" s="942">
        <v>2.041666666666667</v>
      </c>
    </row>
    <row r="610" spans="1:7">
      <c r="A610" s="848"/>
      <c r="B610" s="939">
        <f t="shared" si="11"/>
        <v>526</v>
      </c>
      <c r="C610" s="287" t="s">
        <v>1349</v>
      </c>
      <c r="D610" s="940" t="s">
        <v>133</v>
      </c>
      <c r="E610" s="332" t="s">
        <v>1350</v>
      </c>
      <c r="F610" s="953" t="s">
        <v>594</v>
      </c>
      <c r="G610" s="942">
        <v>1</v>
      </c>
    </row>
    <row r="611" spans="1:7">
      <c r="A611" s="848"/>
      <c r="B611" s="939">
        <f t="shared" si="11"/>
        <v>527</v>
      </c>
      <c r="C611" s="287" t="s">
        <v>1349</v>
      </c>
      <c r="D611" s="975" t="s">
        <v>133</v>
      </c>
      <c r="E611" s="332" t="s">
        <v>1351</v>
      </c>
      <c r="F611" s="953" t="s">
        <v>594</v>
      </c>
      <c r="G611" s="942">
        <v>1.2083333333333333</v>
      </c>
    </row>
    <row r="612" spans="1:7" ht="27">
      <c r="A612" s="848"/>
      <c r="B612" s="939">
        <f t="shared" si="11"/>
        <v>528</v>
      </c>
      <c r="C612" s="287" t="s">
        <v>1349</v>
      </c>
      <c r="D612" s="975" t="s">
        <v>133</v>
      </c>
      <c r="E612" s="332" t="s">
        <v>1352</v>
      </c>
      <c r="F612" s="953" t="s">
        <v>594</v>
      </c>
      <c r="G612" s="942">
        <v>1.0208333333333335</v>
      </c>
    </row>
    <row r="613" spans="1:7" ht="27">
      <c r="A613" s="848"/>
      <c r="B613" s="939">
        <f t="shared" si="11"/>
        <v>529</v>
      </c>
      <c r="C613" s="287" t="s">
        <v>1349</v>
      </c>
      <c r="D613" s="975" t="s">
        <v>133</v>
      </c>
      <c r="E613" s="332" t="s">
        <v>1353</v>
      </c>
      <c r="F613" s="953" t="s">
        <v>594</v>
      </c>
      <c r="G613" s="942">
        <v>1.25</v>
      </c>
    </row>
    <row r="614" spans="1:7" ht="27">
      <c r="A614" s="848"/>
      <c r="B614" s="939">
        <f t="shared" si="11"/>
        <v>530</v>
      </c>
      <c r="C614" s="287" t="s">
        <v>1354</v>
      </c>
      <c r="D614" s="975" t="s">
        <v>133</v>
      </c>
      <c r="E614" s="332" t="s">
        <v>1355</v>
      </c>
      <c r="F614" s="953" t="s">
        <v>594</v>
      </c>
      <c r="G614" s="942">
        <v>2.5</v>
      </c>
    </row>
    <row r="615" spans="1:7" ht="27">
      <c r="A615" s="848"/>
      <c r="B615" s="939">
        <f t="shared" si="11"/>
        <v>531</v>
      </c>
      <c r="C615" s="287" t="s">
        <v>1354</v>
      </c>
      <c r="D615" s="975" t="s">
        <v>133</v>
      </c>
      <c r="E615" s="332" t="s">
        <v>1356</v>
      </c>
      <c r="F615" s="953" t="s">
        <v>594</v>
      </c>
      <c r="G615" s="942">
        <v>3.1666666666666665</v>
      </c>
    </row>
    <row r="616" spans="1:7" ht="27">
      <c r="A616" s="848"/>
      <c r="B616" s="939">
        <f t="shared" si="11"/>
        <v>532</v>
      </c>
      <c r="C616" s="287" t="s">
        <v>1354</v>
      </c>
      <c r="D616" s="940" t="s">
        <v>133</v>
      </c>
      <c r="E616" s="332" t="s">
        <v>1357</v>
      </c>
      <c r="F616" s="953" t="s">
        <v>594</v>
      </c>
      <c r="G616" s="942">
        <v>4.166666666666667</v>
      </c>
    </row>
    <row r="617" spans="1:7" ht="27">
      <c r="A617" s="848"/>
      <c r="B617" s="939">
        <f t="shared" si="11"/>
        <v>533</v>
      </c>
      <c r="C617" s="287" t="s">
        <v>1354</v>
      </c>
      <c r="D617" s="940" t="s">
        <v>133</v>
      </c>
      <c r="E617" s="332" t="s">
        <v>1358</v>
      </c>
      <c r="F617" s="953" t="s">
        <v>594</v>
      </c>
      <c r="G617" s="942">
        <v>5.416666666666667</v>
      </c>
    </row>
    <row r="618" spans="1:7" ht="27">
      <c r="A618" s="848"/>
      <c r="B618" s="939">
        <f t="shared" si="11"/>
        <v>534</v>
      </c>
      <c r="C618" s="287" t="s">
        <v>1354</v>
      </c>
      <c r="D618" s="940" t="s">
        <v>133</v>
      </c>
      <c r="E618" s="332" t="s">
        <v>1359</v>
      </c>
      <c r="F618" s="953" t="s">
        <v>594</v>
      </c>
      <c r="G618" s="942">
        <v>5</v>
      </c>
    </row>
    <row r="619" spans="1:7" ht="27">
      <c r="A619" s="848"/>
      <c r="B619" s="939">
        <f t="shared" si="11"/>
        <v>535</v>
      </c>
      <c r="C619" s="287" t="s">
        <v>1354</v>
      </c>
      <c r="D619" s="940" t="s">
        <v>133</v>
      </c>
      <c r="E619" s="332" t="s">
        <v>1360</v>
      </c>
      <c r="F619" s="953" t="s">
        <v>594</v>
      </c>
      <c r="G619" s="942">
        <v>6.416666666666667</v>
      </c>
    </row>
    <row r="620" spans="1:7" ht="27">
      <c r="A620" s="848"/>
      <c r="B620" s="939">
        <f t="shared" si="11"/>
        <v>536</v>
      </c>
      <c r="C620" s="287" t="s">
        <v>1354</v>
      </c>
      <c r="D620" s="940" t="s">
        <v>133</v>
      </c>
      <c r="E620" s="332" t="s">
        <v>1361</v>
      </c>
      <c r="F620" s="953" t="s">
        <v>594</v>
      </c>
      <c r="G620" s="942">
        <v>7.5</v>
      </c>
    </row>
    <row r="621" spans="1:7" ht="27">
      <c r="A621" s="848"/>
      <c r="B621" s="939">
        <f t="shared" si="11"/>
        <v>537</v>
      </c>
      <c r="C621" s="287" t="s">
        <v>1354</v>
      </c>
      <c r="D621" s="940" t="s">
        <v>133</v>
      </c>
      <c r="E621" s="332" t="s">
        <v>1362</v>
      </c>
      <c r="F621" s="953" t="s">
        <v>594</v>
      </c>
      <c r="G621" s="942">
        <v>9.1666666666666679</v>
      </c>
    </row>
    <row r="622" spans="1:7" ht="27">
      <c r="A622" s="938"/>
      <c r="B622" s="939">
        <f t="shared" si="11"/>
        <v>538</v>
      </c>
      <c r="C622" s="287" t="s">
        <v>1354</v>
      </c>
      <c r="D622" s="940" t="s">
        <v>693</v>
      </c>
      <c r="E622" s="332" t="s">
        <v>1324</v>
      </c>
      <c r="F622" s="953" t="s">
        <v>594</v>
      </c>
      <c r="G622" s="942">
        <v>2.3333333333333335</v>
      </c>
    </row>
    <row r="623" spans="1:7">
      <c r="A623" s="934" t="s">
        <v>1363</v>
      </c>
      <c r="B623" s="976"/>
      <c r="C623" s="270" t="s">
        <v>1364</v>
      </c>
      <c r="D623" s="420"/>
      <c r="E623" s="270"/>
      <c r="F623" s="944"/>
      <c r="G623" s="942"/>
    </row>
    <row r="624" spans="1:7">
      <c r="A624" s="938"/>
      <c r="B624" s="977">
        <v>539</v>
      </c>
      <c r="C624" s="287" t="s">
        <v>1365</v>
      </c>
      <c r="D624" s="940" t="s">
        <v>134</v>
      </c>
      <c r="E624" s="332" t="s">
        <v>1366</v>
      </c>
      <c r="F624" s="953" t="s">
        <v>594</v>
      </c>
      <c r="G624" s="942">
        <v>0.54166666666666674</v>
      </c>
    </row>
    <row r="625" spans="1:7">
      <c r="A625" s="938"/>
      <c r="B625" s="977">
        <v>540</v>
      </c>
      <c r="C625" s="287" t="s">
        <v>1365</v>
      </c>
      <c r="D625" s="940" t="s">
        <v>134</v>
      </c>
      <c r="E625" s="332" t="s">
        <v>1367</v>
      </c>
      <c r="F625" s="953" t="s">
        <v>594</v>
      </c>
      <c r="G625" s="942">
        <v>0.51666666666666672</v>
      </c>
    </row>
    <row r="626" spans="1:7">
      <c r="A626" s="938"/>
      <c r="B626" s="977">
        <v>541</v>
      </c>
      <c r="C626" s="287" t="s">
        <v>1365</v>
      </c>
      <c r="D626" s="940" t="s">
        <v>134</v>
      </c>
      <c r="E626" s="332" t="s">
        <v>1368</v>
      </c>
      <c r="F626" s="953" t="s">
        <v>594</v>
      </c>
      <c r="G626" s="942">
        <v>0.4604166666666667</v>
      </c>
    </row>
    <row r="627" spans="1:7">
      <c r="A627" s="938"/>
      <c r="B627" s="977">
        <v>542</v>
      </c>
      <c r="C627" s="287" t="s">
        <v>1365</v>
      </c>
      <c r="D627" s="940" t="s">
        <v>134</v>
      </c>
      <c r="E627" s="287" t="s">
        <v>1369</v>
      </c>
      <c r="F627" s="953" t="s">
        <v>1061</v>
      </c>
      <c r="G627" s="942">
        <v>0.48749999999999999</v>
      </c>
    </row>
    <row r="628" spans="1:7">
      <c r="A628" s="934" t="s">
        <v>1370</v>
      </c>
      <c r="B628" s="977"/>
      <c r="C628" s="270" t="s">
        <v>1371</v>
      </c>
      <c r="D628" s="420"/>
      <c r="E628" s="270"/>
      <c r="F628" s="401"/>
      <c r="G628" s="942"/>
    </row>
    <row r="629" spans="1:7">
      <c r="A629" s="848"/>
      <c r="B629" s="977">
        <v>543</v>
      </c>
      <c r="C629" s="287" t="s">
        <v>1371</v>
      </c>
      <c r="D629" s="940" t="s">
        <v>134</v>
      </c>
      <c r="E629" s="332"/>
      <c r="F629" s="401" t="s">
        <v>1254</v>
      </c>
      <c r="G629" s="942">
        <v>0.99999999999999989</v>
      </c>
    </row>
    <row r="630" spans="1:7">
      <c r="A630" s="862" t="s">
        <v>1372</v>
      </c>
      <c r="B630" s="943"/>
      <c r="C630" s="270" t="s">
        <v>1373</v>
      </c>
      <c r="D630" s="420"/>
      <c r="E630" s="270"/>
      <c r="F630" s="401"/>
      <c r="G630" s="942"/>
    </row>
    <row r="631" spans="1:7">
      <c r="A631" s="848"/>
      <c r="B631" s="939">
        <v>544</v>
      </c>
      <c r="C631" s="287" t="s">
        <v>1374</v>
      </c>
      <c r="D631" s="940" t="s">
        <v>710</v>
      </c>
      <c r="E631" s="332" t="s">
        <v>1375</v>
      </c>
      <c r="F631" s="941" t="s">
        <v>1146</v>
      </c>
      <c r="G631" s="942">
        <v>0.4341666666666667</v>
      </c>
    </row>
    <row r="632" spans="1:7">
      <c r="A632" s="862" t="s">
        <v>1376</v>
      </c>
      <c r="B632" s="943"/>
      <c r="C632" s="270" t="s">
        <v>1377</v>
      </c>
      <c r="D632" s="420"/>
      <c r="E632" s="270"/>
      <c r="F632" s="944"/>
      <c r="G632" s="942"/>
    </row>
    <row r="633" spans="1:7">
      <c r="A633" s="848"/>
      <c r="B633" s="952">
        <v>545</v>
      </c>
      <c r="C633" s="405" t="s">
        <v>1378</v>
      </c>
      <c r="D633" s="940" t="s">
        <v>710</v>
      </c>
      <c r="E633" s="289" t="s">
        <v>1379</v>
      </c>
      <c r="F633" s="953" t="s">
        <v>1146</v>
      </c>
      <c r="G633" s="942">
        <v>1.1250000000000002</v>
      </c>
    </row>
    <row r="634" spans="1:7">
      <c r="A634" s="848"/>
      <c r="B634" s="952">
        <v>546</v>
      </c>
      <c r="C634" s="405" t="s">
        <v>1378</v>
      </c>
      <c r="D634" s="940" t="s">
        <v>710</v>
      </c>
      <c r="E634" s="310" t="s">
        <v>1380</v>
      </c>
      <c r="F634" s="953" t="s">
        <v>1146</v>
      </c>
      <c r="G634" s="942">
        <v>1.1666666666666667</v>
      </c>
    </row>
    <row r="635" spans="1:7">
      <c r="A635" s="848"/>
      <c r="B635" s="952">
        <v>547</v>
      </c>
      <c r="C635" s="405" t="s">
        <v>1378</v>
      </c>
      <c r="D635" s="940" t="s">
        <v>710</v>
      </c>
      <c r="E635" s="310" t="s">
        <v>3312</v>
      </c>
      <c r="F635" s="953" t="s">
        <v>1146</v>
      </c>
      <c r="G635" s="942">
        <v>1.0416666666666667</v>
      </c>
    </row>
    <row r="636" spans="1:7">
      <c r="A636" s="862" t="s">
        <v>1383</v>
      </c>
      <c r="B636" s="943"/>
      <c r="C636" s="270" t="s">
        <v>1384</v>
      </c>
      <c r="D636" s="420"/>
      <c r="E636" s="270"/>
      <c r="F636" s="944"/>
      <c r="G636" s="942"/>
    </row>
    <row r="637" spans="1:7" ht="27">
      <c r="A637" s="848"/>
      <c r="B637" s="952">
        <v>548</v>
      </c>
      <c r="C637" s="262" t="s">
        <v>838</v>
      </c>
      <c r="D637" s="940" t="s">
        <v>710</v>
      </c>
      <c r="E637" s="276" t="s">
        <v>1385</v>
      </c>
      <c r="F637" s="953" t="s">
        <v>1386</v>
      </c>
      <c r="G637" s="942">
        <v>6.75</v>
      </c>
    </row>
    <row r="638" spans="1:7" ht="27">
      <c r="A638" s="848"/>
      <c r="B638" s="939">
        <f>1+B637</f>
        <v>549</v>
      </c>
      <c r="C638" s="310" t="s">
        <v>843</v>
      </c>
      <c r="D638" s="940" t="s">
        <v>710</v>
      </c>
      <c r="E638" s="310" t="s">
        <v>1387</v>
      </c>
      <c r="F638" s="953" t="s">
        <v>1386</v>
      </c>
      <c r="G638" s="942">
        <v>0.74583333333333324</v>
      </c>
    </row>
    <row r="639" spans="1:7" ht="27">
      <c r="A639" s="848"/>
      <c r="B639" s="939">
        <f t="shared" ref="B639:B642" si="12">1+B638</f>
        <v>550</v>
      </c>
      <c r="C639" s="310" t="s">
        <v>843</v>
      </c>
      <c r="D639" s="940" t="s">
        <v>710</v>
      </c>
      <c r="E639" s="310" t="s">
        <v>1389</v>
      </c>
      <c r="F639" s="953" t="s">
        <v>1386</v>
      </c>
      <c r="G639" s="942">
        <v>0.99055555555555552</v>
      </c>
    </row>
    <row r="640" spans="1:7" ht="27">
      <c r="A640" s="848"/>
      <c r="B640" s="939">
        <f t="shared" si="12"/>
        <v>551</v>
      </c>
      <c r="C640" s="310" t="s">
        <v>843</v>
      </c>
      <c r="D640" s="940" t="s">
        <v>710</v>
      </c>
      <c r="E640" s="310" t="s">
        <v>1390</v>
      </c>
      <c r="F640" s="953" t="s">
        <v>1386</v>
      </c>
      <c r="G640" s="942">
        <v>1.212777777777778</v>
      </c>
    </row>
    <row r="641" spans="1:7" ht="27">
      <c r="A641" s="848"/>
      <c r="B641" s="939">
        <f t="shared" si="12"/>
        <v>552</v>
      </c>
      <c r="C641" s="310" t="s">
        <v>843</v>
      </c>
      <c r="D641" s="940" t="s">
        <v>710</v>
      </c>
      <c r="E641" s="310" t="s">
        <v>1391</v>
      </c>
      <c r="F641" s="953" t="s">
        <v>1386</v>
      </c>
      <c r="G641" s="942">
        <v>1.4833333333333336</v>
      </c>
    </row>
    <row r="642" spans="1:7" ht="27">
      <c r="A642" s="848"/>
      <c r="B642" s="939">
        <f t="shared" si="12"/>
        <v>553</v>
      </c>
      <c r="C642" s="310" t="s">
        <v>843</v>
      </c>
      <c r="D642" s="940" t="s">
        <v>710</v>
      </c>
      <c r="E642" s="310" t="s">
        <v>1392</v>
      </c>
      <c r="F642" s="953" t="s">
        <v>1386</v>
      </c>
      <c r="G642" s="942">
        <v>1.6277777777777778</v>
      </c>
    </row>
    <row r="643" spans="1:7" ht="17.25">
      <c r="A643" s="978"/>
      <c r="B643" s="863"/>
      <c r="C643" s="929" t="s">
        <v>1393</v>
      </c>
      <c r="D643" s="912"/>
      <c r="E643" s="913"/>
      <c r="F643" s="979"/>
      <c r="G643" s="980"/>
    </row>
    <row r="644" spans="1:7">
      <c r="A644" s="946" t="s">
        <v>1394</v>
      </c>
      <c r="B644" s="976"/>
      <c r="C644" s="315" t="s">
        <v>1395</v>
      </c>
      <c r="D644" s="420"/>
      <c r="E644" s="270"/>
      <c r="F644" s="981"/>
      <c r="G644" s="945"/>
    </row>
    <row r="645" spans="1:7">
      <c r="A645" s="938"/>
      <c r="B645" s="939">
        <v>554</v>
      </c>
      <c r="C645" s="411" t="s">
        <v>1396</v>
      </c>
      <c r="D645" s="975" t="s">
        <v>133</v>
      </c>
      <c r="E645" s="287" t="s">
        <v>1397</v>
      </c>
      <c r="F645" s="953" t="s">
        <v>594</v>
      </c>
      <c r="G645" s="942">
        <v>186.11111111111111</v>
      </c>
    </row>
    <row r="646" spans="1:7" ht="27">
      <c r="A646" s="938"/>
      <c r="B646" s="939">
        <f>1+B645</f>
        <v>555</v>
      </c>
      <c r="C646" s="287" t="s">
        <v>1396</v>
      </c>
      <c r="D646" s="940" t="s">
        <v>133</v>
      </c>
      <c r="E646" s="310" t="s">
        <v>1398</v>
      </c>
      <c r="F646" s="953" t="s">
        <v>594</v>
      </c>
      <c r="G646" s="942">
        <v>125</v>
      </c>
    </row>
    <row r="647" spans="1:7" ht="27">
      <c r="A647" s="938"/>
      <c r="B647" s="939">
        <f>1+B646</f>
        <v>556</v>
      </c>
      <c r="C647" s="287" t="s">
        <v>1396</v>
      </c>
      <c r="D647" s="940" t="s">
        <v>133</v>
      </c>
      <c r="E647" s="310" t="s">
        <v>1399</v>
      </c>
      <c r="F647" s="953" t="s">
        <v>594</v>
      </c>
      <c r="G647" s="942">
        <v>125</v>
      </c>
    </row>
    <row r="648" spans="1:7">
      <c r="A648" s="934" t="s">
        <v>1400</v>
      </c>
      <c r="B648" s="943"/>
      <c r="C648" s="270" t="s">
        <v>1401</v>
      </c>
      <c r="D648" s="420"/>
      <c r="E648" s="270"/>
      <c r="F648" s="944"/>
      <c r="G648" s="945"/>
    </row>
    <row r="649" spans="1:7" ht="27">
      <c r="A649" s="938"/>
      <c r="B649" s="939">
        <v>557</v>
      </c>
      <c r="C649" s="333" t="s">
        <v>1396</v>
      </c>
      <c r="D649" s="975" t="s">
        <v>133</v>
      </c>
      <c r="E649" s="287" t="s">
        <v>3313</v>
      </c>
      <c r="F649" s="953" t="s">
        <v>594</v>
      </c>
      <c r="G649" s="942">
        <v>135.19999999999999</v>
      </c>
    </row>
    <row r="650" spans="1:7">
      <c r="A650" s="934" t="s">
        <v>1403</v>
      </c>
      <c r="B650" s="943"/>
      <c r="C650" s="270" t="s">
        <v>1404</v>
      </c>
      <c r="D650" s="420"/>
      <c r="E650" s="270"/>
      <c r="F650" s="944"/>
      <c r="G650" s="945"/>
    </row>
    <row r="651" spans="1:7" ht="40.5">
      <c r="A651" s="938"/>
      <c r="B651" s="939">
        <v>558</v>
      </c>
      <c r="C651" s="333" t="s">
        <v>1396</v>
      </c>
      <c r="D651" s="940" t="s">
        <v>710</v>
      </c>
      <c r="E651" s="287" t="s">
        <v>1405</v>
      </c>
      <c r="F651" s="953" t="s">
        <v>594</v>
      </c>
      <c r="G651" s="942">
        <v>66.666666666666671</v>
      </c>
    </row>
    <row r="652" spans="1:7" ht="40.5">
      <c r="A652" s="938"/>
      <c r="B652" s="939">
        <v>559</v>
      </c>
      <c r="C652" s="333" t="s">
        <v>1396</v>
      </c>
      <c r="D652" s="940" t="s">
        <v>710</v>
      </c>
      <c r="E652" s="287" t="s">
        <v>1406</v>
      </c>
      <c r="F652" s="953" t="s">
        <v>594</v>
      </c>
      <c r="G652" s="942">
        <v>95.833333333333343</v>
      </c>
    </row>
    <row r="653" spans="1:7" ht="40.5">
      <c r="A653" s="938"/>
      <c r="B653" s="939">
        <f>1+B652</f>
        <v>560</v>
      </c>
      <c r="C653" s="333" t="s">
        <v>1396</v>
      </c>
      <c r="D653" s="940" t="s">
        <v>710</v>
      </c>
      <c r="E653" s="287" t="s">
        <v>1407</v>
      </c>
      <c r="F653" s="953" t="s">
        <v>594</v>
      </c>
      <c r="G653" s="942">
        <v>54.166666666666671</v>
      </c>
    </row>
    <row r="654" spans="1:7">
      <c r="A654" s="934" t="s">
        <v>1408</v>
      </c>
      <c r="B654" s="943"/>
      <c r="C654" s="270" t="s">
        <v>1409</v>
      </c>
      <c r="D654" s="420"/>
      <c r="E654" s="270"/>
      <c r="F654" s="944"/>
      <c r="G654" s="945"/>
    </row>
    <row r="655" spans="1:7" ht="40.5">
      <c r="A655" s="938"/>
      <c r="B655" s="939">
        <v>561</v>
      </c>
      <c r="C655" s="333" t="s">
        <v>1410</v>
      </c>
      <c r="D655" s="940" t="s">
        <v>710</v>
      </c>
      <c r="E655" s="287" t="s">
        <v>1411</v>
      </c>
      <c r="F655" s="953" t="s">
        <v>594</v>
      </c>
      <c r="G655" s="942">
        <v>32.5</v>
      </c>
    </row>
    <row r="656" spans="1:7" ht="40.5">
      <c r="A656" s="938"/>
      <c r="B656" s="939">
        <f>1+B655</f>
        <v>562</v>
      </c>
      <c r="C656" s="333" t="s">
        <v>1410</v>
      </c>
      <c r="D656" s="940" t="s">
        <v>710</v>
      </c>
      <c r="E656" s="287" t="s">
        <v>1412</v>
      </c>
      <c r="F656" s="953" t="s">
        <v>594</v>
      </c>
      <c r="G656" s="942">
        <v>54.166666666666671</v>
      </c>
    </row>
    <row r="657" spans="1:7" ht="40.5">
      <c r="A657" s="938"/>
      <c r="B657" s="939">
        <f t="shared" ref="B657:B660" si="13">1+B656</f>
        <v>563</v>
      </c>
      <c r="C657" s="333" t="s">
        <v>1410</v>
      </c>
      <c r="D657" s="940" t="s">
        <v>710</v>
      </c>
      <c r="E657" s="287" t="s">
        <v>1413</v>
      </c>
      <c r="F657" s="953" t="s">
        <v>594</v>
      </c>
      <c r="G657" s="942">
        <v>28.333333333333336</v>
      </c>
    </row>
    <row r="658" spans="1:7" ht="40.5">
      <c r="A658" s="938"/>
      <c r="B658" s="939">
        <f t="shared" si="13"/>
        <v>564</v>
      </c>
      <c r="C658" s="333" t="s">
        <v>1410</v>
      </c>
      <c r="D658" s="940" t="s">
        <v>710</v>
      </c>
      <c r="E658" s="287" t="s">
        <v>1414</v>
      </c>
      <c r="F658" s="953" t="s">
        <v>594</v>
      </c>
      <c r="G658" s="942">
        <v>49.166666666666671</v>
      </c>
    </row>
    <row r="659" spans="1:7" ht="40.5">
      <c r="A659" s="938"/>
      <c r="B659" s="939">
        <f t="shared" si="13"/>
        <v>565</v>
      </c>
      <c r="C659" s="333" t="s">
        <v>1410</v>
      </c>
      <c r="D659" s="940" t="s">
        <v>710</v>
      </c>
      <c r="E659" s="287" t="s">
        <v>1415</v>
      </c>
      <c r="F659" s="953" t="s">
        <v>594</v>
      </c>
      <c r="G659" s="942">
        <v>46.666666666666671</v>
      </c>
    </row>
    <row r="660" spans="1:7" ht="40.5">
      <c r="A660" s="938"/>
      <c r="B660" s="939">
        <f t="shared" si="13"/>
        <v>566</v>
      </c>
      <c r="C660" s="333" t="s">
        <v>1410</v>
      </c>
      <c r="D660" s="940" t="s">
        <v>710</v>
      </c>
      <c r="E660" s="287" t="s">
        <v>1416</v>
      </c>
      <c r="F660" s="953" t="s">
        <v>594</v>
      </c>
      <c r="G660" s="942">
        <v>86.066666666666677</v>
      </c>
    </row>
    <row r="661" spans="1:7">
      <c r="A661" s="934" t="s">
        <v>1418</v>
      </c>
      <c r="B661" s="976"/>
      <c r="C661" s="270" t="s">
        <v>1419</v>
      </c>
      <c r="D661" s="420"/>
      <c r="E661" s="270"/>
      <c r="F661" s="944"/>
      <c r="G661" s="945"/>
    </row>
    <row r="662" spans="1:7" ht="40.5">
      <c r="A662" s="938"/>
      <c r="B662" s="977">
        <v>567</v>
      </c>
      <c r="C662" s="333" t="s">
        <v>1396</v>
      </c>
      <c r="D662" s="940" t="s">
        <v>710</v>
      </c>
      <c r="E662" s="287" t="s">
        <v>1420</v>
      </c>
      <c r="F662" s="941" t="s">
        <v>594</v>
      </c>
      <c r="G662" s="942">
        <v>47.216666666666661</v>
      </c>
    </row>
    <row r="663" spans="1:7" ht="40.5">
      <c r="A663" s="938"/>
      <c r="B663" s="977">
        <f>1+B662</f>
        <v>568</v>
      </c>
      <c r="C663" s="333" t="s">
        <v>1396</v>
      </c>
      <c r="D663" s="940" t="s">
        <v>710</v>
      </c>
      <c r="E663" s="287" t="s">
        <v>1421</v>
      </c>
      <c r="F663" s="941" t="s">
        <v>594</v>
      </c>
      <c r="G663" s="942">
        <v>33.750000000000007</v>
      </c>
    </row>
    <row r="664" spans="1:7" ht="40.5">
      <c r="A664" s="938"/>
      <c r="B664" s="977">
        <f t="shared" ref="B664:B665" si="14">1+B663</f>
        <v>569</v>
      </c>
      <c r="C664" s="333" t="s">
        <v>1396</v>
      </c>
      <c r="D664" s="940" t="s">
        <v>710</v>
      </c>
      <c r="E664" s="287" t="s">
        <v>1422</v>
      </c>
      <c r="F664" s="941" t="s">
        <v>594</v>
      </c>
      <c r="G664" s="942">
        <v>43.883333333333333</v>
      </c>
    </row>
    <row r="665" spans="1:7" ht="40.5">
      <c r="A665" s="938"/>
      <c r="B665" s="977">
        <f t="shared" si="14"/>
        <v>570</v>
      </c>
      <c r="C665" s="333" t="s">
        <v>1396</v>
      </c>
      <c r="D665" s="940" t="s">
        <v>710</v>
      </c>
      <c r="E665" s="287" t="s">
        <v>1423</v>
      </c>
      <c r="F665" s="941" t="s">
        <v>594</v>
      </c>
      <c r="G665" s="942">
        <v>40.833333333333343</v>
      </c>
    </row>
    <row r="666" spans="1:7">
      <c r="A666" s="934" t="s">
        <v>1424</v>
      </c>
      <c r="B666" s="976"/>
      <c r="C666" s="270" t="s">
        <v>1425</v>
      </c>
      <c r="D666" s="420"/>
      <c r="E666" s="270"/>
      <c r="F666" s="944"/>
      <c r="G666" s="945"/>
    </row>
    <row r="667" spans="1:7" ht="40.5">
      <c r="A667" s="938"/>
      <c r="B667" s="977">
        <v>571</v>
      </c>
      <c r="C667" s="333" t="s">
        <v>1410</v>
      </c>
      <c r="D667" s="940" t="s">
        <v>710</v>
      </c>
      <c r="E667" s="287" t="s">
        <v>1426</v>
      </c>
      <c r="F667" s="941" t="s">
        <v>594</v>
      </c>
      <c r="G667" s="942">
        <v>17.5</v>
      </c>
    </row>
    <row r="668" spans="1:7" ht="40.5">
      <c r="A668" s="938"/>
      <c r="B668" s="977">
        <f>1+B667</f>
        <v>572</v>
      </c>
      <c r="C668" s="333" t="s">
        <v>1410</v>
      </c>
      <c r="D668" s="940" t="s">
        <v>710</v>
      </c>
      <c r="E668" s="287" t="s">
        <v>1427</v>
      </c>
      <c r="F668" s="941" t="s">
        <v>594</v>
      </c>
      <c r="G668" s="942">
        <v>34.166666666666664</v>
      </c>
    </row>
    <row r="669" spans="1:7" ht="40.5">
      <c r="A669" s="938"/>
      <c r="B669" s="977">
        <f t="shared" ref="B669:B678" si="15">1+B668</f>
        <v>573</v>
      </c>
      <c r="C669" s="333" t="s">
        <v>1410</v>
      </c>
      <c r="D669" s="940" t="s">
        <v>710</v>
      </c>
      <c r="E669" s="332" t="s">
        <v>1428</v>
      </c>
      <c r="F669" s="941" t="s">
        <v>594</v>
      </c>
      <c r="G669" s="942">
        <v>40</v>
      </c>
    </row>
    <row r="670" spans="1:7" ht="40.5">
      <c r="A670" s="938"/>
      <c r="B670" s="977">
        <f t="shared" si="15"/>
        <v>574</v>
      </c>
      <c r="C670" s="333" t="s">
        <v>1410</v>
      </c>
      <c r="D670" s="940" t="s">
        <v>710</v>
      </c>
      <c r="E670" s="332" t="s">
        <v>1429</v>
      </c>
      <c r="F670" s="941" t="s">
        <v>594</v>
      </c>
      <c r="G670" s="942">
        <v>26.666666666666668</v>
      </c>
    </row>
    <row r="671" spans="1:7" ht="40.5">
      <c r="A671" s="938"/>
      <c r="B671" s="977">
        <f t="shared" si="15"/>
        <v>575</v>
      </c>
      <c r="C671" s="333" t="s">
        <v>1410</v>
      </c>
      <c r="D671" s="940" t="s">
        <v>710</v>
      </c>
      <c r="E671" s="332" t="s">
        <v>1430</v>
      </c>
      <c r="F671" s="941" t="s">
        <v>594</v>
      </c>
      <c r="G671" s="942">
        <v>40</v>
      </c>
    </row>
    <row r="672" spans="1:7" ht="40.5">
      <c r="A672" s="938"/>
      <c r="B672" s="977">
        <f t="shared" si="15"/>
        <v>576</v>
      </c>
      <c r="C672" s="333" t="s">
        <v>1410</v>
      </c>
      <c r="D672" s="940" t="s">
        <v>710</v>
      </c>
      <c r="E672" s="332" t="s">
        <v>1431</v>
      </c>
      <c r="F672" s="941" t="s">
        <v>594</v>
      </c>
      <c r="G672" s="942">
        <v>30.583333333333332</v>
      </c>
    </row>
    <row r="673" spans="1:7" ht="40.5">
      <c r="A673" s="938"/>
      <c r="B673" s="977">
        <f t="shared" si="15"/>
        <v>577</v>
      </c>
      <c r="C673" s="333" t="s">
        <v>1410</v>
      </c>
      <c r="D673" s="940" t="s">
        <v>710</v>
      </c>
      <c r="E673" s="332" t="s">
        <v>1432</v>
      </c>
      <c r="F673" s="941" t="s">
        <v>594</v>
      </c>
      <c r="G673" s="942">
        <v>45.833333333333336</v>
      </c>
    </row>
    <row r="674" spans="1:7" ht="40.5">
      <c r="A674" s="938"/>
      <c r="B674" s="977">
        <f t="shared" si="15"/>
        <v>578</v>
      </c>
      <c r="C674" s="333" t="s">
        <v>1410</v>
      </c>
      <c r="D674" s="940" t="s">
        <v>710</v>
      </c>
      <c r="E674" s="332" t="s">
        <v>1433</v>
      </c>
      <c r="F674" s="941" t="s">
        <v>594</v>
      </c>
      <c r="G674" s="942">
        <v>35</v>
      </c>
    </row>
    <row r="675" spans="1:7" ht="40.5">
      <c r="A675" s="938"/>
      <c r="B675" s="977">
        <f t="shared" si="15"/>
        <v>579</v>
      </c>
      <c r="C675" s="333" t="s">
        <v>1410</v>
      </c>
      <c r="D675" s="940" t="s">
        <v>710</v>
      </c>
      <c r="E675" s="287" t="s">
        <v>1434</v>
      </c>
      <c r="F675" s="941" t="s">
        <v>594</v>
      </c>
      <c r="G675" s="942">
        <v>27.5</v>
      </c>
    </row>
    <row r="676" spans="1:7" ht="40.5">
      <c r="A676" s="938"/>
      <c r="B676" s="977">
        <f t="shared" si="15"/>
        <v>580</v>
      </c>
      <c r="C676" s="333" t="s">
        <v>1410</v>
      </c>
      <c r="D676" s="940" t="s">
        <v>710</v>
      </c>
      <c r="E676" s="332" t="s">
        <v>1435</v>
      </c>
      <c r="F676" s="941" t="s">
        <v>594</v>
      </c>
      <c r="G676" s="942">
        <v>43.333333333333343</v>
      </c>
    </row>
    <row r="677" spans="1:7" ht="40.5">
      <c r="A677" s="938"/>
      <c r="B677" s="977">
        <f t="shared" si="15"/>
        <v>581</v>
      </c>
      <c r="C677" s="333" t="s">
        <v>1410</v>
      </c>
      <c r="D677" s="940" t="s">
        <v>710</v>
      </c>
      <c r="E677" s="332" t="s">
        <v>1436</v>
      </c>
      <c r="F677" s="941" t="s">
        <v>594</v>
      </c>
      <c r="G677" s="942">
        <v>50</v>
      </c>
    </row>
    <row r="678" spans="1:7" ht="40.5">
      <c r="A678" s="938"/>
      <c r="B678" s="977">
        <f t="shared" si="15"/>
        <v>582</v>
      </c>
      <c r="C678" s="333" t="s">
        <v>1410</v>
      </c>
      <c r="D678" s="940" t="s">
        <v>710</v>
      </c>
      <c r="E678" s="332" t="s">
        <v>1437</v>
      </c>
      <c r="F678" s="941" t="s">
        <v>594</v>
      </c>
      <c r="G678" s="942">
        <v>35.833333333333343</v>
      </c>
    </row>
    <row r="679" spans="1:7">
      <c r="A679" s="934" t="s">
        <v>1438</v>
      </c>
      <c r="B679" s="943"/>
      <c r="C679" s="270" t="s">
        <v>1439</v>
      </c>
      <c r="D679" s="420"/>
      <c r="E679" s="270"/>
      <c r="F679" s="944"/>
      <c r="G679" s="945"/>
    </row>
    <row r="680" spans="1:7">
      <c r="A680" s="938"/>
      <c r="B680" s="952">
        <v>583</v>
      </c>
      <c r="C680" s="333" t="s">
        <v>963</v>
      </c>
      <c r="D680" s="412" t="s">
        <v>693</v>
      </c>
      <c r="E680" s="332" t="s">
        <v>1440</v>
      </c>
      <c r="F680" s="412" t="s">
        <v>594</v>
      </c>
      <c r="G680" s="942">
        <v>2</v>
      </c>
    </row>
    <row r="681" spans="1:7">
      <c r="A681" s="938"/>
      <c r="B681" s="952">
        <f>1+B680</f>
        <v>584</v>
      </c>
      <c r="C681" s="333" t="s">
        <v>963</v>
      </c>
      <c r="D681" s="412" t="s">
        <v>693</v>
      </c>
      <c r="E681" s="332" t="s">
        <v>1441</v>
      </c>
      <c r="F681" s="412" t="s">
        <v>594</v>
      </c>
      <c r="G681" s="942">
        <v>2.5</v>
      </c>
    </row>
    <row r="682" spans="1:7">
      <c r="A682" s="938"/>
      <c r="B682" s="952">
        <f t="shared" ref="B682:B687" si="16">1+B681</f>
        <v>585</v>
      </c>
      <c r="C682" s="333" t="s">
        <v>963</v>
      </c>
      <c r="D682" s="412" t="s">
        <v>693</v>
      </c>
      <c r="E682" s="332" t="s">
        <v>1442</v>
      </c>
      <c r="F682" s="412" t="s">
        <v>594</v>
      </c>
      <c r="G682" s="942">
        <v>2.3958333333333335</v>
      </c>
    </row>
    <row r="683" spans="1:7">
      <c r="A683" s="938"/>
      <c r="B683" s="952">
        <f t="shared" si="16"/>
        <v>586</v>
      </c>
      <c r="C683" s="333" t="s">
        <v>963</v>
      </c>
      <c r="D683" s="412" t="s">
        <v>693</v>
      </c>
      <c r="E683" s="332" t="s">
        <v>1443</v>
      </c>
      <c r="F683" s="412" t="s">
        <v>594</v>
      </c>
      <c r="G683" s="942">
        <v>2.3958333333333335</v>
      </c>
    </row>
    <row r="684" spans="1:7">
      <c r="A684" s="938"/>
      <c r="B684" s="952">
        <f t="shared" si="16"/>
        <v>587</v>
      </c>
      <c r="C684" s="333" t="s">
        <v>963</v>
      </c>
      <c r="D684" s="412" t="s">
        <v>693</v>
      </c>
      <c r="E684" s="332" t="s">
        <v>1444</v>
      </c>
      <c r="F684" s="412" t="s">
        <v>594</v>
      </c>
      <c r="G684" s="942">
        <v>2.5725000000000002</v>
      </c>
    </row>
    <row r="685" spans="1:7">
      <c r="A685" s="938"/>
      <c r="B685" s="952">
        <f t="shared" si="16"/>
        <v>588</v>
      </c>
      <c r="C685" s="333" t="s">
        <v>963</v>
      </c>
      <c r="D685" s="412" t="s">
        <v>693</v>
      </c>
      <c r="E685" s="332" t="s">
        <v>1445</v>
      </c>
      <c r="F685" s="412" t="s">
        <v>594</v>
      </c>
      <c r="G685" s="942">
        <v>2.5725000000000002</v>
      </c>
    </row>
    <row r="686" spans="1:7">
      <c r="A686" s="938"/>
      <c r="B686" s="952">
        <f t="shared" si="16"/>
        <v>589</v>
      </c>
      <c r="C686" s="333" t="s">
        <v>963</v>
      </c>
      <c r="D686" s="412" t="s">
        <v>693</v>
      </c>
      <c r="E686" s="332" t="s">
        <v>1446</v>
      </c>
      <c r="F686" s="412" t="s">
        <v>594</v>
      </c>
      <c r="G686" s="942">
        <v>3.6750000000000003</v>
      </c>
    </row>
    <row r="687" spans="1:7">
      <c r="A687" s="938"/>
      <c r="B687" s="952">
        <f t="shared" si="16"/>
        <v>590</v>
      </c>
      <c r="C687" s="333" t="s">
        <v>963</v>
      </c>
      <c r="D687" s="412" t="s">
        <v>693</v>
      </c>
      <c r="E687" s="332" t="s">
        <v>1447</v>
      </c>
      <c r="F687" s="412" t="s">
        <v>594</v>
      </c>
      <c r="G687" s="942">
        <v>3.6750000000000003</v>
      </c>
    </row>
    <row r="688" spans="1:7" ht="17.25">
      <c r="A688" s="836"/>
      <c r="B688" s="924"/>
      <c r="C688" s="929" t="s">
        <v>1448</v>
      </c>
      <c r="D688" s="930"/>
      <c r="E688" s="931"/>
      <c r="F688" s="982"/>
      <c r="G688" s="983"/>
    </row>
    <row r="689" spans="1:7">
      <c r="A689" s="862" t="s">
        <v>1449</v>
      </c>
      <c r="B689" s="984"/>
      <c r="C689" s="270" t="s">
        <v>1450</v>
      </c>
      <c r="D689" s="420"/>
      <c r="E689" s="262"/>
      <c r="F689" s="985"/>
      <c r="G689" s="983"/>
    </row>
    <row r="690" spans="1:7">
      <c r="A690" s="848"/>
      <c r="B690" s="977">
        <v>591</v>
      </c>
      <c r="C690" s="287" t="s">
        <v>1451</v>
      </c>
      <c r="D690" s="940" t="s">
        <v>693</v>
      </c>
      <c r="E690" s="310" t="s">
        <v>3314</v>
      </c>
      <c r="F690" s="940" t="s">
        <v>1061</v>
      </c>
      <c r="G690" s="986">
        <v>0.45833333333333337</v>
      </c>
    </row>
    <row r="691" spans="1:7">
      <c r="A691" s="848"/>
      <c r="B691" s="977">
        <f>1+B690</f>
        <v>592</v>
      </c>
      <c r="C691" s="287" t="s">
        <v>1451</v>
      </c>
      <c r="D691" s="940" t="s">
        <v>693</v>
      </c>
      <c r="E691" s="310" t="s">
        <v>1453</v>
      </c>
      <c r="F691" s="940" t="s">
        <v>594</v>
      </c>
      <c r="G691" s="986">
        <v>0.63300000000000001</v>
      </c>
    </row>
    <row r="692" spans="1:7">
      <c r="A692" s="848"/>
      <c r="B692" s="977">
        <f t="shared" ref="B692:B755" si="17">1+B691</f>
        <v>593</v>
      </c>
      <c r="C692" s="287" t="s">
        <v>1451</v>
      </c>
      <c r="D692" s="940" t="s">
        <v>693</v>
      </c>
      <c r="E692" s="310" t="s">
        <v>1454</v>
      </c>
      <c r="F692" s="940" t="s">
        <v>1061</v>
      </c>
      <c r="G692" s="986">
        <v>0.52500000000000002</v>
      </c>
    </row>
    <row r="693" spans="1:7">
      <c r="A693" s="848"/>
      <c r="B693" s="977">
        <f t="shared" si="17"/>
        <v>594</v>
      </c>
      <c r="C693" s="287" t="s">
        <v>1451</v>
      </c>
      <c r="D693" s="940" t="s">
        <v>693</v>
      </c>
      <c r="E693" s="310" t="s">
        <v>1455</v>
      </c>
      <c r="F693" s="940" t="s">
        <v>594</v>
      </c>
      <c r="G693" s="986">
        <v>0.75800000000000001</v>
      </c>
    </row>
    <row r="694" spans="1:7">
      <c r="A694" s="862"/>
      <c r="B694" s="977">
        <f t="shared" si="17"/>
        <v>595</v>
      </c>
      <c r="C694" s="405" t="s">
        <v>1451</v>
      </c>
      <c r="D694" s="312" t="s">
        <v>693</v>
      </c>
      <c r="E694" s="310" t="s">
        <v>1456</v>
      </c>
      <c r="F694" s="940" t="s">
        <v>594</v>
      </c>
      <c r="G694" s="986">
        <v>0.91600000000000004</v>
      </c>
    </row>
    <row r="695" spans="1:7">
      <c r="A695" s="848"/>
      <c r="B695" s="977">
        <f t="shared" si="17"/>
        <v>596</v>
      </c>
      <c r="C695" s="287" t="s">
        <v>1451</v>
      </c>
      <c r="D695" s="940" t="s">
        <v>693</v>
      </c>
      <c r="E695" s="332" t="s">
        <v>1455</v>
      </c>
      <c r="F695" s="940" t="s">
        <v>594</v>
      </c>
      <c r="G695" s="986">
        <v>0.57375000000000009</v>
      </c>
    </row>
    <row r="696" spans="1:7">
      <c r="A696" s="848"/>
      <c r="B696" s="977">
        <f t="shared" si="17"/>
        <v>597</v>
      </c>
      <c r="C696" s="287" t="s">
        <v>1451</v>
      </c>
      <c r="D696" s="940" t="s">
        <v>693</v>
      </c>
      <c r="E696" s="332" t="s">
        <v>1458</v>
      </c>
      <c r="F696" s="940" t="s">
        <v>594</v>
      </c>
      <c r="G696" s="986">
        <v>0.59000000000000008</v>
      </c>
    </row>
    <row r="697" spans="1:7">
      <c r="A697" s="848"/>
      <c r="B697" s="977">
        <f t="shared" si="17"/>
        <v>598</v>
      </c>
      <c r="C697" s="287" t="s">
        <v>1451</v>
      </c>
      <c r="D697" s="940" t="s">
        <v>693</v>
      </c>
      <c r="E697" s="332" t="s">
        <v>1459</v>
      </c>
      <c r="F697" s="940" t="s">
        <v>594</v>
      </c>
      <c r="G697" s="986">
        <v>0.73541666666666672</v>
      </c>
    </row>
    <row r="698" spans="1:7">
      <c r="A698" s="862"/>
      <c r="B698" s="977">
        <f t="shared" si="17"/>
        <v>599</v>
      </c>
      <c r="C698" s="405" t="s">
        <v>1451</v>
      </c>
      <c r="D698" s="312" t="s">
        <v>693</v>
      </c>
      <c r="E698" s="310" t="s">
        <v>1460</v>
      </c>
      <c r="F698" s="940" t="s">
        <v>594</v>
      </c>
      <c r="G698" s="986">
        <v>1.1659999999999999</v>
      </c>
    </row>
    <row r="699" spans="1:7">
      <c r="A699" s="848"/>
      <c r="B699" s="977">
        <f t="shared" si="17"/>
        <v>600</v>
      </c>
      <c r="C699" s="405" t="s">
        <v>1451</v>
      </c>
      <c r="D699" s="416" t="s">
        <v>693</v>
      </c>
      <c r="E699" s="405" t="s">
        <v>1461</v>
      </c>
      <c r="F699" s="416" t="s">
        <v>1061</v>
      </c>
      <c r="G699" s="986">
        <v>0.67749999999999999</v>
      </c>
    </row>
    <row r="700" spans="1:7">
      <c r="A700" s="848"/>
      <c r="B700" s="977">
        <f t="shared" si="17"/>
        <v>601</v>
      </c>
      <c r="C700" s="405" t="s">
        <v>1451</v>
      </c>
      <c r="D700" s="416" t="s">
        <v>693</v>
      </c>
      <c r="E700" s="405" t="s">
        <v>1462</v>
      </c>
      <c r="F700" s="416" t="s">
        <v>1061</v>
      </c>
      <c r="G700" s="986">
        <v>1.2075</v>
      </c>
    </row>
    <row r="701" spans="1:7">
      <c r="A701" s="848"/>
      <c r="B701" s="977">
        <f t="shared" si="17"/>
        <v>602</v>
      </c>
      <c r="C701" s="405" t="s">
        <v>1451</v>
      </c>
      <c r="D701" s="312" t="s">
        <v>693</v>
      </c>
      <c r="E701" s="310" t="s">
        <v>1463</v>
      </c>
      <c r="F701" s="940" t="s">
        <v>594</v>
      </c>
      <c r="G701" s="986">
        <v>1.2909999999999999</v>
      </c>
    </row>
    <row r="702" spans="1:7">
      <c r="A702" s="848"/>
      <c r="B702" s="977">
        <f t="shared" si="17"/>
        <v>603</v>
      </c>
      <c r="C702" s="287" t="s">
        <v>1451</v>
      </c>
      <c r="D702" s="940" t="s">
        <v>693</v>
      </c>
      <c r="E702" s="332" t="s">
        <v>1464</v>
      </c>
      <c r="F702" s="940" t="s">
        <v>594</v>
      </c>
      <c r="G702" s="986">
        <v>1.5580000000000001</v>
      </c>
    </row>
    <row r="703" spans="1:7">
      <c r="A703" s="848"/>
      <c r="B703" s="977">
        <f t="shared" si="17"/>
        <v>604</v>
      </c>
      <c r="C703" s="287" t="s">
        <v>1451</v>
      </c>
      <c r="D703" s="940" t="s">
        <v>693</v>
      </c>
      <c r="E703" s="310" t="s">
        <v>1470</v>
      </c>
      <c r="F703" s="940" t="s">
        <v>594</v>
      </c>
      <c r="G703" s="986">
        <v>0.8287500000000001</v>
      </c>
    </row>
    <row r="704" spans="1:7">
      <c r="A704" s="848"/>
      <c r="B704" s="977">
        <f t="shared" si="17"/>
        <v>605</v>
      </c>
      <c r="C704" s="287" t="s">
        <v>1451</v>
      </c>
      <c r="D704" s="940" t="s">
        <v>693</v>
      </c>
      <c r="E704" s="310" t="s">
        <v>1471</v>
      </c>
      <c r="F704" s="940" t="s">
        <v>594</v>
      </c>
      <c r="G704" s="986">
        <v>0.95374999999999999</v>
      </c>
    </row>
    <row r="705" spans="1:7">
      <c r="A705" s="848"/>
      <c r="B705" s="977">
        <f t="shared" si="17"/>
        <v>606</v>
      </c>
      <c r="C705" s="287" t="s">
        <v>1451</v>
      </c>
      <c r="D705" s="940" t="s">
        <v>693</v>
      </c>
      <c r="E705" s="310" t="s">
        <v>1472</v>
      </c>
      <c r="F705" s="940" t="s">
        <v>594</v>
      </c>
      <c r="G705" s="986">
        <v>1.2045833333333336</v>
      </c>
    </row>
    <row r="706" spans="1:7">
      <c r="A706" s="862"/>
      <c r="B706" s="977">
        <f t="shared" si="17"/>
        <v>607</v>
      </c>
      <c r="C706" s="405" t="s">
        <v>1451</v>
      </c>
      <c r="D706" s="312" t="s">
        <v>693</v>
      </c>
      <c r="E706" s="310" t="s">
        <v>1465</v>
      </c>
      <c r="F706" s="940" t="s">
        <v>594</v>
      </c>
      <c r="G706" s="986">
        <v>0.76375000000000004</v>
      </c>
    </row>
    <row r="707" spans="1:7">
      <c r="A707" s="862"/>
      <c r="B707" s="977">
        <f t="shared" si="17"/>
        <v>608</v>
      </c>
      <c r="C707" s="405" t="s">
        <v>1451</v>
      </c>
      <c r="D707" s="312" t="s">
        <v>693</v>
      </c>
      <c r="E707" s="310" t="s">
        <v>1466</v>
      </c>
      <c r="F707" s="940" t="s">
        <v>594</v>
      </c>
      <c r="G707" s="986">
        <v>0.88916666666666666</v>
      </c>
    </row>
    <row r="708" spans="1:7">
      <c r="A708" s="862"/>
      <c r="B708" s="977">
        <f t="shared" si="17"/>
        <v>609</v>
      </c>
      <c r="C708" s="405" t="s">
        <v>1451</v>
      </c>
      <c r="D708" s="312" t="s">
        <v>693</v>
      </c>
      <c r="E708" s="310" t="s">
        <v>1467</v>
      </c>
      <c r="F708" s="940" t="s">
        <v>594</v>
      </c>
      <c r="G708" s="986">
        <v>1.1154166666666665</v>
      </c>
    </row>
    <row r="709" spans="1:7">
      <c r="A709" s="862"/>
      <c r="B709" s="977">
        <f t="shared" si="17"/>
        <v>610</v>
      </c>
      <c r="C709" s="405" t="s">
        <v>1451</v>
      </c>
      <c r="D709" s="312" t="s">
        <v>693</v>
      </c>
      <c r="E709" s="310" t="s">
        <v>1468</v>
      </c>
      <c r="F709" s="940" t="s">
        <v>594</v>
      </c>
      <c r="G709" s="986">
        <v>1.35</v>
      </c>
    </row>
    <row r="710" spans="1:7">
      <c r="A710" s="862"/>
      <c r="B710" s="977">
        <f t="shared" si="17"/>
        <v>611</v>
      </c>
      <c r="C710" s="405" t="s">
        <v>1451</v>
      </c>
      <c r="D710" s="312" t="s">
        <v>693</v>
      </c>
      <c r="E710" s="310" t="s">
        <v>1469</v>
      </c>
      <c r="F710" s="940" t="s">
        <v>594</v>
      </c>
      <c r="G710" s="986">
        <v>1.5841666666666665</v>
      </c>
    </row>
    <row r="711" spans="1:7">
      <c r="A711" s="848"/>
      <c r="B711" s="977">
        <f t="shared" si="17"/>
        <v>612</v>
      </c>
      <c r="C711" s="287" t="s">
        <v>1451</v>
      </c>
      <c r="D711" s="940" t="s">
        <v>693</v>
      </c>
      <c r="E711" s="310" t="s">
        <v>1475</v>
      </c>
      <c r="F711" s="940" t="s">
        <v>594</v>
      </c>
      <c r="G711" s="986">
        <v>0.91000000000000014</v>
      </c>
    </row>
    <row r="712" spans="1:7">
      <c r="A712" s="848"/>
      <c r="B712" s="977">
        <f t="shared" si="17"/>
        <v>613</v>
      </c>
      <c r="C712" s="287" t="s">
        <v>1451</v>
      </c>
      <c r="D712" s="940" t="s">
        <v>693</v>
      </c>
      <c r="E712" s="310" t="s">
        <v>1476</v>
      </c>
      <c r="F712" s="940" t="s">
        <v>1061</v>
      </c>
      <c r="G712" s="986">
        <v>1.2</v>
      </c>
    </row>
    <row r="713" spans="1:7">
      <c r="A713" s="848"/>
      <c r="B713" s="977">
        <f t="shared" si="17"/>
        <v>614</v>
      </c>
      <c r="C713" s="287" t="s">
        <v>1451</v>
      </c>
      <c r="D713" s="940" t="s">
        <v>693</v>
      </c>
      <c r="E713" s="310" t="s">
        <v>1476</v>
      </c>
      <c r="F713" s="940" t="s">
        <v>594</v>
      </c>
      <c r="G713" s="986">
        <v>1.0670833333333334</v>
      </c>
    </row>
    <row r="714" spans="1:7">
      <c r="A714" s="848"/>
      <c r="B714" s="977">
        <f t="shared" si="17"/>
        <v>615</v>
      </c>
      <c r="C714" s="287" t="s">
        <v>1451</v>
      </c>
      <c r="D714" s="940" t="s">
        <v>693</v>
      </c>
      <c r="E714" s="310" t="s">
        <v>1477</v>
      </c>
      <c r="F714" s="940" t="s">
        <v>1061</v>
      </c>
      <c r="G714" s="986">
        <v>1.6083333333333334</v>
      </c>
    </row>
    <row r="715" spans="1:7">
      <c r="A715" s="848"/>
      <c r="B715" s="977">
        <f t="shared" si="17"/>
        <v>616</v>
      </c>
      <c r="C715" s="287" t="s">
        <v>1451</v>
      </c>
      <c r="D715" s="940" t="s">
        <v>693</v>
      </c>
      <c r="E715" s="310" t="s">
        <v>1477</v>
      </c>
      <c r="F715" s="940" t="s">
        <v>594</v>
      </c>
      <c r="G715" s="986">
        <v>1.3416666666666666</v>
      </c>
    </row>
    <row r="716" spans="1:7">
      <c r="A716" s="862"/>
      <c r="B716" s="977">
        <f t="shared" si="17"/>
        <v>617</v>
      </c>
      <c r="C716" s="405" t="s">
        <v>1451</v>
      </c>
      <c r="D716" s="312" t="s">
        <v>693</v>
      </c>
      <c r="E716" s="310" t="s">
        <v>1478</v>
      </c>
      <c r="F716" s="940" t="s">
        <v>594</v>
      </c>
      <c r="G716" s="986">
        <v>1.6004166666666668</v>
      </c>
    </row>
    <row r="717" spans="1:7">
      <c r="A717" s="848"/>
      <c r="B717" s="977">
        <f t="shared" si="17"/>
        <v>618</v>
      </c>
      <c r="C717" s="287" t="s">
        <v>1451</v>
      </c>
      <c r="D717" s="940" t="s">
        <v>693</v>
      </c>
      <c r="E717" s="332" t="s">
        <v>1479</v>
      </c>
      <c r="F717" s="940" t="s">
        <v>594</v>
      </c>
      <c r="G717" s="986">
        <v>1.8833333333333333</v>
      </c>
    </row>
    <row r="718" spans="1:7">
      <c r="A718" s="862"/>
      <c r="B718" s="977">
        <f t="shared" si="17"/>
        <v>619</v>
      </c>
      <c r="C718" s="405" t="s">
        <v>1451</v>
      </c>
      <c r="D718" s="312" t="s">
        <v>693</v>
      </c>
      <c r="E718" s="310" t="s">
        <v>1480</v>
      </c>
      <c r="F718" s="940" t="s">
        <v>594</v>
      </c>
      <c r="G718" s="986">
        <v>2.1341666666666668</v>
      </c>
    </row>
    <row r="719" spans="1:7">
      <c r="A719" s="862"/>
      <c r="B719" s="977">
        <f t="shared" si="17"/>
        <v>620</v>
      </c>
      <c r="C719" s="405" t="s">
        <v>1451</v>
      </c>
      <c r="D719" s="312" t="s">
        <v>693</v>
      </c>
      <c r="E719" s="310" t="s">
        <v>1481</v>
      </c>
      <c r="F719" s="940" t="s">
        <v>1061</v>
      </c>
      <c r="G719" s="986">
        <v>1.7416666666666669</v>
      </c>
    </row>
    <row r="720" spans="1:7">
      <c r="A720" s="862"/>
      <c r="B720" s="977">
        <f t="shared" si="17"/>
        <v>621</v>
      </c>
      <c r="C720" s="405" t="s">
        <v>1451</v>
      </c>
      <c r="D720" s="312" t="s">
        <v>693</v>
      </c>
      <c r="E720" s="310" t="s">
        <v>3315</v>
      </c>
      <c r="F720" s="940" t="s">
        <v>1061</v>
      </c>
      <c r="G720" s="986">
        <v>1.3233333333333335</v>
      </c>
    </row>
    <row r="721" spans="1:7">
      <c r="A721" s="848"/>
      <c r="B721" s="977">
        <f t="shared" si="17"/>
        <v>622</v>
      </c>
      <c r="C721" s="287" t="s">
        <v>1451</v>
      </c>
      <c r="D721" s="940" t="s">
        <v>693</v>
      </c>
      <c r="E721" s="310" t="s">
        <v>1481</v>
      </c>
      <c r="F721" s="940" t="s">
        <v>594</v>
      </c>
      <c r="G721" s="986">
        <v>1.4470833333333335</v>
      </c>
    </row>
    <row r="722" spans="1:7">
      <c r="A722" s="862"/>
      <c r="B722" s="977">
        <f t="shared" si="17"/>
        <v>623</v>
      </c>
      <c r="C722" s="405" t="s">
        <v>1451</v>
      </c>
      <c r="D722" s="312" t="s">
        <v>693</v>
      </c>
      <c r="E722" s="310" t="s">
        <v>1482</v>
      </c>
      <c r="F722" s="940" t="s">
        <v>594</v>
      </c>
      <c r="G722" s="986">
        <v>1.8108333333333335</v>
      </c>
    </row>
    <row r="723" spans="1:7">
      <c r="A723" s="848"/>
      <c r="B723" s="977">
        <f t="shared" si="17"/>
        <v>624</v>
      </c>
      <c r="C723" s="287" t="s">
        <v>1451</v>
      </c>
      <c r="D723" s="940" t="s">
        <v>693</v>
      </c>
      <c r="E723" s="332" t="s">
        <v>1483</v>
      </c>
      <c r="F723" s="940" t="s">
        <v>594</v>
      </c>
      <c r="G723" s="986">
        <v>2.1825000000000001</v>
      </c>
    </row>
    <row r="724" spans="1:7">
      <c r="A724" s="848"/>
      <c r="B724" s="977">
        <f t="shared" si="17"/>
        <v>625</v>
      </c>
      <c r="C724" s="287" t="s">
        <v>1451</v>
      </c>
      <c r="D724" s="940" t="s">
        <v>693</v>
      </c>
      <c r="E724" s="310" t="s">
        <v>1484</v>
      </c>
      <c r="F724" s="940" t="s">
        <v>594</v>
      </c>
      <c r="G724" s="986">
        <v>2.5137500000000004</v>
      </c>
    </row>
    <row r="725" spans="1:7">
      <c r="A725" s="848"/>
      <c r="B725" s="977">
        <f t="shared" si="17"/>
        <v>626</v>
      </c>
      <c r="C725" s="287" t="s">
        <v>1451</v>
      </c>
      <c r="D725" s="940" t="s">
        <v>693</v>
      </c>
      <c r="E725" s="310" t="s">
        <v>1485</v>
      </c>
      <c r="F725" s="940" t="s">
        <v>594</v>
      </c>
      <c r="G725" s="986">
        <v>2.9020833333333331</v>
      </c>
    </row>
    <row r="726" spans="1:7">
      <c r="A726" s="848"/>
      <c r="B726" s="977">
        <f t="shared" si="17"/>
        <v>627</v>
      </c>
      <c r="C726" s="287" t="s">
        <v>1451</v>
      </c>
      <c r="D726" s="940" t="s">
        <v>693</v>
      </c>
      <c r="E726" s="310" t="s">
        <v>1485</v>
      </c>
      <c r="F726" s="940" t="s">
        <v>1061</v>
      </c>
      <c r="G726" s="986">
        <v>3.0520833333333335</v>
      </c>
    </row>
    <row r="727" spans="1:7">
      <c r="A727" s="862"/>
      <c r="B727" s="977">
        <f t="shared" si="17"/>
        <v>628</v>
      </c>
      <c r="C727" s="405" t="s">
        <v>1451</v>
      </c>
      <c r="D727" s="312" t="s">
        <v>693</v>
      </c>
      <c r="E727" s="310" t="s">
        <v>1486</v>
      </c>
      <c r="F727" s="940" t="s">
        <v>594</v>
      </c>
      <c r="G727" s="986">
        <v>1.7458333333333338</v>
      </c>
    </row>
    <row r="728" spans="1:7">
      <c r="A728" s="848"/>
      <c r="B728" s="977">
        <f t="shared" si="17"/>
        <v>629</v>
      </c>
      <c r="C728" s="287" t="s">
        <v>1451</v>
      </c>
      <c r="D728" s="940" t="s">
        <v>693</v>
      </c>
      <c r="E728" s="310" t="s">
        <v>1487</v>
      </c>
      <c r="F728" s="940" t="s">
        <v>594</v>
      </c>
      <c r="G728" s="986">
        <v>2.1341666666666668</v>
      </c>
    </row>
    <row r="729" spans="1:7">
      <c r="A729" s="848"/>
      <c r="B729" s="977">
        <f t="shared" si="17"/>
        <v>630</v>
      </c>
      <c r="C729" s="287" t="s">
        <v>1451</v>
      </c>
      <c r="D729" s="940" t="s">
        <v>693</v>
      </c>
      <c r="E729" s="310" t="s">
        <v>1488</v>
      </c>
      <c r="F729" s="940" t="s">
        <v>594</v>
      </c>
      <c r="G729" s="986">
        <v>2.5624999999999996</v>
      </c>
    </row>
    <row r="730" spans="1:7">
      <c r="A730" s="862"/>
      <c r="B730" s="977">
        <f t="shared" si="17"/>
        <v>631</v>
      </c>
      <c r="C730" s="405" t="s">
        <v>1451</v>
      </c>
      <c r="D730" s="312" t="s">
        <v>693</v>
      </c>
      <c r="E730" s="310" t="s">
        <v>1489</v>
      </c>
      <c r="F730" s="940" t="s">
        <v>594</v>
      </c>
      <c r="G730" s="986">
        <v>2.9829166666666667</v>
      </c>
    </row>
    <row r="731" spans="1:7">
      <c r="A731" s="862"/>
      <c r="B731" s="977">
        <f t="shared" si="17"/>
        <v>632</v>
      </c>
      <c r="C731" s="405" t="s">
        <v>1451</v>
      </c>
      <c r="D731" s="312" t="s">
        <v>693</v>
      </c>
      <c r="E731" s="310" t="s">
        <v>1490</v>
      </c>
      <c r="F731" s="940" t="s">
        <v>594</v>
      </c>
      <c r="G731" s="986">
        <v>3.4112499999999999</v>
      </c>
    </row>
    <row r="732" spans="1:7">
      <c r="A732" s="848"/>
      <c r="B732" s="977">
        <f t="shared" si="17"/>
        <v>633</v>
      </c>
      <c r="C732" s="287" t="s">
        <v>1451</v>
      </c>
      <c r="D732" s="940" t="s">
        <v>693</v>
      </c>
      <c r="E732" s="332" t="s">
        <v>1491</v>
      </c>
      <c r="F732" s="940" t="s">
        <v>594</v>
      </c>
      <c r="G732" s="986">
        <v>3.875</v>
      </c>
    </row>
    <row r="733" spans="1:7">
      <c r="A733" s="848"/>
      <c r="B733" s="977">
        <f t="shared" si="17"/>
        <v>634</v>
      </c>
      <c r="C733" s="287" t="s">
        <v>1451</v>
      </c>
      <c r="D733" s="940" t="s">
        <v>693</v>
      </c>
      <c r="E733" s="310" t="s">
        <v>1492</v>
      </c>
      <c r="F733" s="940" t="s">
        <v>594</v>
      </c>
      <c r="G733" s="986">
        <v>5.2080000000000002</v>
      </c>
    </row>
    <row r="734" spans="1:7">
      <c r="A734" s="848"/>
      <c r="B734" s="977">
        <f t="shared" si="17"/>
        <v>635</v>
      </c>
      <c r="C734" s="287" t="s">
        <v>1451</v>
      </c>
      <c r="D734" s="940" t="s">
        <v>693</v>
      </c>
      <c r="E734" s="310" t="s">
        <v>1493</v>
      </c>
      <c r="F734" s="940" t="s">
        <v>594</v>
      </c>
      <c r="G734" s="986">
        <v>2.0854166666666667</v>
      </c>
    </row>
    <row r="735" spans="1:7">
      <c r="A735" s="848"/>
      <c r="B735" s="977">
        <f t="shared" si="17"/>
        <v>636</v>
      </c>
      <c r="C735" s="287" t="s">
        <v>1451</v>
      </c>
      <c r="D735" s="940" t="s">
        <v>693</v>
      </c>
      <c r="E735" s="310" t="s">
        <v>1494</v>
      </c>
      <c r="F735" s="940" t="s">
        <v>594</v>
      </c>
      <c r="G735" s="986">
        <v>2.6029166666666668</v>
      </c>
    </row>
    <row r="736" spans="1:7">
      <c r="A736" s="848"/>
      <c r="B736" s="977">
        <f t="shared" si="17"/>
        <v>637</v>
      </c>
      <c r="C736" s="287" t="s">
        <v>1451</v>
      </c>
      <c r="D736" s="940" t="s">
        <v>693</v>
      </c>
      <c r="E736" s="310" t="s">
        <v>1495</v>
      </c>
      <c r="F736" s="940" t="s">
        <v>594</v>
      </c>
      <c r="G736" s="986">
        <v>3.6616666666666666</v>
      </c>
    </row>
    <row r="737" spans="1:7">
      <c r="A737" s="862"/>
      <c r="B737" s="977">
        <f t="shared" si="17"/>
        <v>638</v>
      </c>
      <c r="C737" s="405" t="s">
        <v>1451</v>
      </c>
      <c r="D737" s="312" t="s">
        <v>693</v>
      </c>
      <c r="E737" s="310" t="s">
        <v>1496</v>
      </c>
      <c r="F737" s="940" t="s">
        <v>594</v>
      </c>
      <c r="G737" s="986">
        <v>4.1629166666666668</v>
      </c>
    </row>
    <row r="738" spans="1:7">
      <c r="A738" s="848"/>
      <c r="B738" s="977">
        <f t="shared" si="17"/>
        <v>639</v>
      </c>
      <c r="C738" s="287" t="s">
        <v>1451</v>
      </c>
      <c r="D738" s="940" t="s">
        <v>693</v>
      </c>
      <c r="E738" s="332" t="s">
        <v>1498</v>
      </c>
      <c r="F738" s="940" t="s">
        <v>594</v>
      </c>
      <c r="G738" s="986">
        <v>2.7483333333333335</v>
      </c>
    </row>
    <row r="739" spans="1:7">
      <c r="A739" s="848"/>
      <c r="B739" s="977">
        <f t="shared" si="17"/>
        <v>640</v>
      </c>
      <c r="C739" s="287" t="s">
        <v>1451</v>
      </c>
      <c r="D739" s="940" t="s">
        <v>693</v>
      </c>
      <c r="E739" s="332" t="s">
        <v>1499</v>
      </c>
      <c r="F739" s="940" t="s">
        <v>594</v>
      </c>
      <c r="G739" s="986">
        <v>3.2899999999999996</v>
      </c>
    </row>
    <row r="740" spans="1:7">
      <c r="A740" s="848"/>
      <c r="B740" s="977">
        <f t="shared" si="17"/>
        <v>641</v>
      </c>
      <c r="C740" s="287" t="s">
        <v>1451</v>
      </c>
      <c r="D740" s="940" t="s">
        <v>693</v>
      </c>
      <c r="E740" s="332" t="s">
        <v>1500</v>
      </c>
      <c r="F740" s="940" t="s">
        <v>594</v>
      </c>
      <c r="G740" s="986">
        <v>3.6858333333333331</v>
      </c>
    </row>
    <row r="741" spans="1:7">
      <c r="A741" s="848"/>
      <c r="B741" s="977">
        <f t="shared" si="17"/>
        <v>642</v>
      </c>
      <c r="C741" s="287" t="s">
        <v>1451</v>
      </c>
      <c r="D741" s="940" t="s">
        <v>693</v>
      </c>
      <c r="E741" s="332" t="s">
        <v>1501</v>
      </c>
      <c r="F741" s="940" t="s">
        <v>594</v>
      </c>
      <c r="G741" s="986">
        <v>4.2679166666666664</v>
      </c>
    </row>
    <row r="742" spans="1:7">
      <c r="A742" s="848"/>
      <c r="B742" s="977">
        <f t="shared" si="17"/>
        <v>643</v>
      </c>
      <c r="C742" s="287" t="s">
        <v>1451</v>
      </c>
      <c r="D742" s="940" t="s">
        <v>693</v>
      </c>
      <c r="E742" s="332" t="s">
        <v>1502</v>
      </c>
      <c r="F742" s="940" t="s">
        <v>594</v>
      </c>
      <c r="G742" s="986">
        <v>4.9145833333333337</v>
      </c>
    </row>
    <row r="743" spans="1:7">
      <c r="A743" s="848"/>
      <c r="B743" s="977">
        <f t="shared" si="17"/>
        <v>644</v>
      </c>
      <c r="C743" s="405" t="s">
        <v>1451</v>
      </c>
      <c r="D743" s="312" t="s">
        <v>693</v>
      </c>
      <c r="E743" s="310" t="s">
        <v>1503</v>
      </c>
      <c r="F743" s="940" t="s">
        <v>594</v>
      </c>
      <c r="G743" s="986">
        <v>5.625</v>
      </c>
    </row>
    <row r="744" spans="1:7">
      <c r="A744" s="848"/>
      <c r="B744" s="977">
        <f t="shared" si="17"/>
        <v>645</v>
      </c>
      <c r="C744" s="405" t="s">
        <v>1451</v>
      </c>
      <c r="D744" s="312" t="s">
        <v>693</v>
      </c>
      <c r="E744" s="310" t="s">
        <v>1504</v>
      </c>
      <c r="F744" s="940" t="s">
        <v>594</v>
      </c>
      <c r="G744" s="986">
        <v>6.7583333333333329</v>
      </c>
    </row>
    <row r="745" spans="1:7">
      <c r="A745" s="848"/>
      <c r="B745" s="977">
        <f t="shared" si="17"/>
        <v>646</v>
      </c>
      <c r="C745" s="405" t="s">
        <v>1451</v>
      </c>
      <c r="D745" s="312" t="s">
        <v>693</v>
      </c>
      <c r="E745" s="310" t="s">
        <v>1504</v>
      </c>
      <c r="F745" s="940" t="s">
        <v>1061</v>
      </c>
      <c r="G745" s="986">
        <v>6.1158333333333337</v>
      </c>
    </row>
    <row r="746" spans="1:7">
      <c r="A746" s="848"/>
      <c r="B746" s="977">
        <f t="shared" si="17"/>
        <v>647</v>
      </c>
      <c r="C746" s="287" t="s">
        <v>1451</v>
      </c>
      <c r="D746" s="940" t="s">
        <v>693</v>
      </c>
      <c r="E746" s="332" t="s">
        <v>1505</v>
      </c>
      <c r="F746" s="940" t="s">
        <v>594</v>
      </c>
      <c r="G746" s="986">
        <v>7.5750000000000002</v>
      </c>
    </row>
    <row r="747" spans="1:7">
      <c r="A747" s="848"/>
      <c r="B747" s="977">
        <f t="shared" si="17"/>
        <v>648</v>
      </c>
      <c r="C747" s="287" t="s">
        <v>1451</v>
      </c>
      <c r="D747" s="940" t="s">
        <v>693</v>
      </c>
      <c r="E747" s="332" t="s">
        <v>1505</v>
      </c>
      <c r="F747" s="940" t="s">
        <v>1061</v>
      </c>
      <c r="G747" s="986">
        <v>6.4</v>
      </c>
    </row>
    <row r="748" spans="1:7">
      <c r="A748" s="848"/>
      <c r="B748" s="977">
        <f t="shared" si="17"/>
        <v>649</v>
      </c>
      <c r="C748" s="287" t="s">
        <v>1451</v>
      </c>
      <c r="D748" s="940" t="s">
        <v>693</v>
      </c>
      <c r="E748" s="310" t="s">
        <v>1506</v>
      </c>
      <c r="F748" s="940" t="s">
        <v>594</v>
      </c>
      <c r="G748" s="986">
        <v>14.417</v>
      </c>
    </row>
    <row r="749" spans="1:7">
      <c r="A749" s="848"/>
      <c r="B749" s="977">
        <f t="shared" si="17"/>
        <v>650</v>
      </c>
      <c r="C749" s="287" t="s">
        <v>1451</v>
      </c>
      <c r="D749" s="940" t="s">
        <v>693</v>
      </c>
      <c r="E749" s="310" t="s">
        <v>1507</v>
      </c>
      <c r="F749" s="940" t="s">
        <v>594</v>
      </c>
      <c r="G749" s="986">
        <v>17.417000000000002</v>
      </c>
    </row>
    <row r="750" spans="1:7">
      <c r="A750" s="848"/>
      <c r="B750" s="977">
        <f t="shared" si="17"/>
        <v>651</v>
      </c>
      <c r="C750" s="287" t="s">
        <v>1451</v>
      </c>
      <c r="D750" s="940" t="s">
        <v>693</v>
      </c>
      <c r="E750" s="310" t="s">
        <v>1508</v>
      </c>
      <c r="F750" s="940" t="s">
        <v>1061</v>
      </c>
      <c r="G750" s="986">
        <v>0.15833333333333335</v>
      </c>
    </row>
    <row r="751" spans="1:7">
      <c r="A751" s="848"/>
      <c r="B751" s="977">
        <f t="shared" si="17"/>
        <v>652</v>
      </c>
      <c r="C751" s="287" t="s">
        <v>1451</v>
      </c>
      <c r="D751" s="940" t="s">
        <v>693</v>
      </c>
      <c r="E751" s="310" t="s">
        <v>1509</v>
      </c>
      <c r="F751" s="940" t="s">
        <v>594</v>
      </c>
      <c r="G751" s="986">
        <v>0.25583333333333336</v>
      </c>
    </row>
    <row r="752" spans="1:7">
      <c r="A752" s="848"/>
      <c r="B752" s="977">
        <f t="shared" si="17"/>
        <v>653</v>
      </c>
      <c r="C752" s="287" t="s">
        <v>1451</v>
      </c>
      <c r="D752" s="940" t="s">
        <v>693</v>
      </c>
      <c r="E752" s="310" t="s">
        <v>1510</v>
      </c>
      <c r="F752" s="940" t="s">
        <v>594</v>
      </c>
      <c r="G752" s="986">
        <v>0.2804166666666667</v>
      </c>
    </row>
    <row r="753" spans="1:7">
      <c r="A753" s="848"/>
      <c r="B753" s="977">
        <f t="shared" si="17"/>
        <v>654</v>
      </c>
      <c r="C753" s="287" t="s">
        <v>1451</v>
      </c>
      <c r="D753" s="940" t="s">
        <v>693</v>
      </c>
      <c r="E753" s="310" t="s">
        <v>1511</v>
      </c>
      <c r="F753" s="940" t="s">
        <v>594</v>
      </c>
      <c r="G753" s="986">
        <v>0.35333333333333339</v>
      </c>
    </row>
    <row r="754" spans="1:7">
      <c r="A754" s="848"/>
      <c r="B754" s="977">
        <f t="shared" si="17"/>
        <v>655</v>
      </c>
      <c r="C754" s="287" t="s">
        <v>1451</v>
      </c>
      <c r="D754" s="940" t="s">
        <v>693</v>
      </c>
      <c r="E754" s="310" t="s">
        <v>1512</v>
      </c>
      <c r="F754" s="940" t="s">
        <v>594</v>
      </c>
      <c r="G754" s="986">
        <v>0.38583333333333336</v>
      </c>
    </row>
    <row r="755" spans="1:7">
      <c r="A755" s="848"/>
      <c r="B755" s="977">
        <f t="shared" si="17"/>
        <v>656</v>
      </c>
      <c r="C755" s="405" t="s">
        <v>1451</v>
      </c>
      <c r="D755" s="312" t="s">
        <v>693</v>
      </c>
      <c r="E755" s="310" t="s">
        <v>1513</v>
      </c>
      <c r="F755" s="940" t="s">
        <v>594</v>
      </c>
      <c r="G755" s="986">
        <v>0.44708333333333333</v>
      </c>
    </row>
    <row r="756" spans="1:7">
      <c r="A756" s="848"/>
      <c r="B756" s="977">
        <f t="shared" ref="B756:B819" si="18">1+B755</f>
        <v>657</v>
      </c>
      <c r="C756" s="287" t="s">
        <v>1451</v>
      </c>
      <c r="D756" s="940" t="s">
        <v>693</v>
      </c>
      <c r="E756" s="310" t="s">
        <v>1514</v>
      </c>
      <c r="F756" s="940" t="s">
        <v>594</v>
      </c>
      <c r="G756" s="986">
        <v>0.44291666666666668</v>
      </c>
    </row>
    <row r="757" spans="1:7">
      <c r="A757" s="848"/>
      <c r="B757" s="977">
        <f t="shared" si="18"/>
        <v>658</v>
      </c>
      <c r="C757" s="287" t="s">
        <v>1451</v>
      </c>
      <c r="D757" s="940" t="s">
        <v>693</v>
      </c>
      <c r="E757" s="310" t="s">
        <v>1515</v>
      </c>
      <c r="F757" s="940" t="s">
        <v>594</v>
      </c>
      <c r="G757" s="986">
        <v>0.4958333333333334</v>
      </c>
    </row>
    <row r="758" spans="1:7">
      <c r="A758" s="848"/>
      <c r="B758" s="977">
        <f t="shared" si="18"/>
        <v>659</v>
      </c>
      <c r="C758" s="287" t="s">
        <v>1451</v>
      </c>
      <c r="D758" s="940" t="s">
        <v>693</v>
      </c>
      <c r="E758" s="332" t="s">
        <v>1516</v>
      </c>
      <c r="F758" s="940" t="s">
        <v>594</v>
      </c>
      <c r="G758" s="986">
        <v>0.56874999999999998</v>
      </c>
    </row>
    <row r="759" spans="1:7">
      <c r="A759" s="848"/>
      <c r="B759" s="977">
        <f t="shared" si="18"/>
        <v>660</v>
      </c>
      <c r="C759" s="287" t="s">
        <v>1451</v>
      </c>
      <c r="D759" s="940" t="s">
        <v>693</v>
      </c>
      <c r="E759" s="310" t="s">
        <v>1517</v>
      </c>
      <c r="F759" s="940" t="s">
        <v>594</v>
      </c>
      <c r="G759" s="986">
        <v>0.54041666666666677</v>
      </c>
    </row>
    <row r="760" spans="1:7">
      <c r="A760" s="848"/>
      <c r="B760" s="977">
        <f t="shared" si="18"/>
        <v>661</v>
      </c>
      <c r="C760" s="405" t="s">
        <v>1451</v>
      </c>
      <c r="D760" s="312" t="s">
        <v>693</v>
      </c>
      <c r="E760" s="310" t="s">
        <v>1518</v>
      </c>
      <c r="F760" s="940" t="s">
        <v>594</v>
      </c>
      <c r="G760" s="986">
        <v>0.5970833333333333</v>
      </c>
    </row>
    <row r="761" spans="1:7">
      <c r="A761" s="848"/>
      <c r="B761" s="977">
        <f t="shared" si="18"/>
        <v>662</v>
      </c>
      <c r="C761" s="405" t="s">
        <v>1451</v>
      </c>
      <c r="D761" s="312" t="s">
        <v>693</v>
      </c>
      <c r="E761" s="310" t="s">
        <v>1519</v>
      </c>
      <c r="F761" s="940" t="s">
        <v>594</v>
      </c>
      <c r="G761" s="986">
        <v>0.69083333333333341</v>
      </c>
    </row>
    <row r="762" spans="1:7">
      <c r="A762" s="848"/>
      <c r="B762" s="977">
        <f t="shared" si="18"/>
        <v>663</v>
      </c>
      <c r="C762" s="287" t="s">
        <v>1451</v>
      </c>
      <c r="D762" s="940" t="s">
        <v>693</v>
      </c>
      <c r="E762" s="332" t="s">
        <v>1520</v>
      </c>
      <c r="F762" s="940" t="s">
        <v>594</v>
      </c>
      <c r="G762" s="986">
        <v>0.77583333333333326</v>
      </c>
    </row>
    <row r="763" spans="1:7">
      <c r="A763" s="848"/>
      <c r="B763" s="977">
        <f t="shared" si="18"/>
        <v>664</v>
      </c>
      <c r="C763" s="287" t="s">
        <v>1451</v>
      </c>
      <c r="D763" s="940" t="s">
        <v>693</v>
      </c>
      <c r="E763" s="332" t="s">
        <v>1521</v>
      </c>
      <c r="F763" s="940" t="s">
        <v>594</v>
      </c>
      <c r="G763" s="986">
        <v>0.89375000000000004</v>
      </c>
    </row>
    <row r="764" spans="1:7">
      <c r="A764" s="848"/>
      <c r="B764" s="977">
        <f t="shared" si="18"/>
        <v>665</v>
      </c>
      <c r="C764" s="287" t="s">
        <v>1451</v>
      </c>
      <c r="D764" s="940" t="s">
        <v>693</v>
      </c>
      <c r="E764" s="310" t="s">
        <v>1522</v>
      </c>
      <c r="F764" s="940" t="s">
        <v>594</v>
      </c>
      <c r="G764" s="986">
        <v>0.97499999999999987</v>
      </c>
    </row>
    <row r="765" spans="1:7">
      <c r="A765" s="848"/>
      <c r="B765" s="977">
        <f t="shared" si="18"/>
        <v>666</v>
      </c>
      <c r="C765" s="287" t="s">
        <v>1451</v>
      </c>
      <c r="D765" s="940" t="s">
        <v>693</v>
      </c>
      <c r="E765" s="310" t="s">
        <v>1523</v>
      </c>
      <c r="F765" s="940" t="s">
        <v>594</v>
      </c>
      <c r="G765" s="986">
        <v>1.1375</v>
      </c>
    </row>
    <row r="766" spans="1:7">
      <c r="A766" s="848"/>
      <c r="B766" s="977">
        <f t="shared" si="18"/>
        <v>667</v>
      </c>
      <c r="C766" s="287" t="s">
        <v>1451</v>
      </c>
      <c r="D766" s="940" t="s">
        <v>693</v>
      </c>
      <c r="E766" s="310" t="s">
        <v>1524</v>
      </c>
      <c r="F766" s="940" t="s">
        <v>594</v>
      </c>
      <c r="G766" s="986">
        <v>1.4462499999999998</v>
      </c>
    </row>
    <row r="767" spans="1:7">
      <c r="A767" s="848"/>
      <c r="B767" s="977">
        <f t="shared" si="18"/>
        <v>668</v>
      </c>
      <c r="C767" s="287" t="s">
        <v>1451</v>
      </c>
      <c r="D767" s="940" t="s">
        <v>693</v>
      </c>
      <c r="E767" s="310" t="s">
        <v>1525</v>
      </c>
      <c r="F767" s="940" t="s">
        <v>594</v>
      </c>
      <c r="G767" s="986">
        <v>1.73875</v>
      </c>
    </row>
    <row r="768" spans="1:7">
      <c r="A768" s="848"/>
      <c r="B768" s="977">
        <f t="shared" si="18"/>
        <v>669</v>
      </c>
      <c r="C768" s="287" t="s">
        <v>1451</v>
      </c>
      <c r="D768" s="940" t="s">
        <v>693</v>
      </c>
      <c r="E768" s="310" t="s">
        <v>1526</v>
      </c>
      <c r="F768" s="940" t="s">
        <v>594</v>
      </c>
      <c r="G768" s="986">
        <v>2.0612499999999998</v>
      </c>
    </row>
    <row r="769" spans="1:7">
      <c r="A769" s="848"/>
      <c r="B769" s="977">
        <f t="shared" si="18"/>
        <v>670</v>
      </c>
      <c r="C769" s="287" t="s">
        <v>1451</v>
      </c>
      <c r="D769" s="940" t="s">
        <v>693</v>
      </c>
      <c r="E769" s="310" t="s">
        <v>1527</v>
      </c>
      <c r="F769" s="940" t="s">
        <v>594</v>
      </c>
      <c r="G769" s="986">
        <v>2.2554166666666666</v>
      </c>
    </row>
    <row r="770" spans="1:7">
      <c r="A770" s="848"/>
      <c r="B770" s="977">
        <f t="shared" si="18"/>
        <v>671</v>
      </c>
      <c r="C770" s="287" t="s">
        <v>1451</v>
      </c>
      <c r="D770" s="940" t="s">
        <v>693</v>
      </c>
      <c r="E770" s="310" t="s">
        <v>1528</v>
      </c>
      <c r="F770" s="940" t="s">
        <v>594</v>
      </c>
      <c r="G770" s="986">
        <v>1.2145833333333336</v>
      </c>
    </row>
    <row r="771" spans="1:7">
      <c r="A771" s="848"/>
      <c r="B771" s="977">
        <f t="shared" si="18"/>
        <v>672</v>
      </c>
      <c r="C771" s="287" t="s">
        <v>1451</v>
      </c>
      <c r="D771" s="940" t="s">
        <v>693</v>
      </c>
      <c r="E771" s="310" t="s">
        <v>1529</v>
      </c>
      <c r="F771" s="940" t="s">
        <v>594</v>
      </c>
      <c r="G771" s="986">
        <v>1.3895833333333334</v>
      </c>
    </row>
    <row r="772" spans="1:7">
      <c r="A772" s="848"/>
      <c r="B772" s="977">
        <f t="shared" si="18"/>
        <v>673</v>
      </c>
      <c r="C772" s="287" t="s">
        <v>1451</v>
      </c>
      <c r="D772" s="940" t="s">
        <v>693</v>
      </c>
      <c r="E772" s="310" t="s">
        <v>1530</v>
      </c>
      <c r="F772" s="940" t="s">
        <v>594</v>
      </c>
      <c r="G772" s="986">
        <v>1.77125</v>
      </c>
    </row>
    <row r="773" spans="1:7">
      <c r="A773" s="848"/>
      <c r="B773" s="977">
        <f t="shared" si="18"/>
        <v>674</v>
      </c>
      <c r="C773" s="287" t="s">
        <v>1451</v>
      </c>
      <c r="D773" s="940" t="s">
        <v>693</v>
      </c>
      <c r="E773" s="310" t="s">
        <v>1531</v>
      </c>
      <c r="F773" s="940" t="s">
        <v>594</v>
      </c>
      <c r="G773" s="986">
        <v>2.1124999999999998</v>
      </c>
    </row>
    <row r="774" spans="1:7">
      <c r="A774" s="848"/>
      <c r="B774" s="977">
        <f t="shared" si="18"/>
        <v>675</v>
      </c>
      <c r="C774" s="287" t="s">
        <v>1451</v>
      </c>
      <c r="D774" s="940" t="s">
        <v>693</v>
      </c>
      <c r="E774" s="310" t="s">
        <v>1532</v>
      </c>
      <c r="F774" s="940" t="s">
        <v>594</v>
      </c>
      <c r="G774" s="986">
        <v>2.5624999999999996</v>
      </c>
    </row>
    <row r="775" spans="1:7">
      <c r="A775" s="848"/>
      <c r="B775" s="977">
        <f t="shared" si="18"/>
        <v>676</v>
      </c>
      <c r="C775" s="287" t="s">
        <v>1451</v>
      </c>
      <c r="D775" s="940" t="s">
        <v>693</v>
      </c>
      <c r="E775" s="310" t="s">
        <v>1533</v>
      </c>
      <c r="F775" s="940" t="s">
        <v>594</v>
      </c>
      <c r="G775" s="986">
        <v>2.8533333333333326</v>
      </c>
    </row>
    <row r="776" spans="1:7">
      <c r="A776" s="934"/>
      <c r="B776" s="977">
        <f t="shared" si="18"/>
        <v>677</v>
      </c>
      <c r="C776" s="405" t="s">
        <v>1451</v>
      </c>
      <c r="D776" s="312" t="s">
        <v>693</v>
      </c>
      <c r="E776" s="310" t="s">
        <v>1534</v>
      </c>
      <c r="F776" s="940" t="s">
        <v>594</v>
      </c>
      <c r="G776" s="987">
        <v>1.9337499999999999</v>
      </c>
    </row>
    <row r="777" spans="1:7">
      <c r="A777" s="848"/>
      <c r="B777" s="977">
        <f t="shared" si="18"/>
        <v>678</v>
      </c>
      <c r="C777" s="287" t="s">
        <v>1451</v>
      </c>
      <c r="D777" s="940" t="s">
        <v>693</v>
      </c>
      <c r="E777" s="310" t="s">
        <v>1535</v>
      </c>
      <c r="F777" s="940" t="s">
        <v>594</v>
      </c>
      <c r="G777" s="986">
        <v>2.4212499999999997</v>
      </c>
    </row>
    <row r="778" spans="1:7">
      <c r="A778" s="848"/>
      <c r="B778" s="977">
        <f t="shared" si="18"/>
        <v>679</v>
      </c>
      <c r="C778" s="287" t="s">
        <v>1451</v>
      </c>
      <c r="D778" s="940" t="s">
        <v>693</v>
      </c>
      <c r="E778" s="310" t="s">
        <v>1536</v>
      </c>
      <c r="F778" s="940" t="s">
        <v>594</v>
      </c>
      <c r="G778" s="986">
        <v>2.8924999999999996</v>
      </c>
    </row>
    <row r="779" spans="1:7">
      <c r="A779" s="848"/>
      <c r="B779" s="977">
        <f t="shared" si="18"/>
        <v>680</v>
      </c>
      <c r="C779" s="287" t="s">
        <v>1451</v>
      </c>
      <c r="D779" s="940" t="s">
        <v>693</v>
      </c>
      <c r="E779" s="310" t="s">
        <v>1537</v>
      </c>
      <c r="F779" s="940" t="s">
        <v>594</v>
      </c>
      <c r="G779" s="986">
        <v>3.4595833333333337</v>
      </c>
    </row>
    <row r="780" spans="1:7">
      <c r="A780" s="848"/>
      <c r="B780" s="977">
        <f t="shared" si="18"/>
        <v>681</v>
      </c>
      <c r="C780" s="287" t="s">
        <v>1451</v>
      </c>
      <c r="D780" s="940" t="s">
        <v>693</v>
      </c>
      <c r="E780" s="310" t="s">
        <v>1538</v>
      </c>
      <c r="F780" s="940" t="s">
        <v>594</v>
      </c>
      <c r="G780" s="986">
        <v>3.8475000000000006</v>
      </c>
    </row>
    <row r="781" spans="1:7">
      <c r="A781" s="848"/>
      <c r="B781" s="977">
        <f t="shared" si="18"/>
        <v>682</v>
      </c>
      <c r="C781" s="287" t="s">
        <v>1451</v>
      </c>
      <c r="D781" s="940" t="s">
        <v>693</v>
      </c>
      <c r="E781" s="332" t="s">
        <v>1539</v>
      </c>
      <c r="F781" s="940" t="s">
        <v>594</v>
      </c>
      <c r="G781" s="986">
        <v>2.1775000000000002</v>
      </c>
    </row>
    <row r="782" spans="1:7">
      <c r="A782" s="938"/>
      <c r="B782" s="977">
        <f t="shared" si="18"/>
        <v>683</v>
      </c>
      <c r="C782" s="287" t="s">
        <v>1451</v>
      </c>
      <c r="D782" s="940" t="s">
        <v>693</v>
      </c>
      <c r="E782" s="332" t="s">
        <v>1540</v>
      </c>
      <c r="F782" s="940" t="s">
        <v>594</v>
      </c>
      <c r="G782" s="987">
        <v>2.73</v>
      </c>
    </row>
    <row r="783" spans="1:7">
      <c r="A783" s="848"/>
      <c r="B783" s="977">
        <f t="shared" si="18"/>
        <v>684</v>
      </c>
      <c r="C783" s="287" t="s">
        <v>1451</v>
      </c>
      <c r="D783" s="940" t="s">
        <v>693</v>
      </c>
      <c r="E783" s="332" t="s">
        <v>1541</v>
      </c>
      <c r="F783" s="940" t="s">
        <v>594</v>
      </c>
      <c r="G783" s="986">
        <v>3.2824999999999998</v>
      </c>
    </row>
    <row r="784" spans="1:7">
      <c r="A784" s="848"/>
      <c r="B784" s="977">
        <f t="shared" si="18"/>
        <v>685</v>
      </c>
      <c r="C784" s="287" t="s">
        <v>1451</v>
      </c>
      <c r="D784" s="940" t="s">
        <v>693</v>
      </c>
      <c r="E784" s="332" t="s">
        <v>1542</v>
      </c>
      <c r="F784" s="940" t="s">
        <v>594</v>
      </c>
      <c r="G784" s="986">
        <v>3.9445833333333327</v>
      </c>
    </row>
    <row r="785" spans="1:7">
      <c r="A785" s="848"/>
      <c r="B785" s="977">
        <f t="shared" si="18"/>
        <v>686</v>
      </c>
      <c r="C785" s="287" t="s">
        <v>1451</v>
      </c>
      <c r="D785" s="940" t="s">
        <v>693</v>
      </c>
      <c r="E785" s="332" t="s">
        <v>1543</v>
      </c>
      <c r="F785" s="940" t="s">
        <v>594</v>
      </c>
      <c r="G785" s="986">
        <v>4.3812499999999996</v>
      </c>
    </row>
    <row r="786" spans="1:7">
      <c r="A786" s="848"/>
      <c r="B786" s="977">
        <f t="shared" si="18"/>
        <v>687</v>
      </c>
      <c r="C786" s="287" t="s">
        <v>1451</v>
      </c>
      <c r="D786" s="940" t="s">
        <v>693</v>
      </c>
      <c r="E786" s="310" t="s">
        <v>1544</v>
      </c>
      <c r="F786" s="940" t="s">
        <v>594</v>
      </c>
      <c r="G786" s="986">
        <v>2.3808333333333334</v>
      </c>
    </row>
    <row r="787" spans="1:7">
      <c r="A787" s="848"/>
      <c r="B787" s="977">
        <f t="shared" si="18"/>
        <v>688</v>
      </c>
      <c r="C787" s="287" t="s">
        <v>1451</v>
      </c>
      <c r="D787" s="940" t="s">
        <v>693</v>
      </c>
      <c r="E787" s="310" t="s">
        <v>1545</v>
      </c>
      <c r="F787" s="940" t="s">
        <v>594</v>
      </c>
      <c r="G787" s="986">
        <v>2.9658333333333329</v>
      </c>
    </row>
    <row r="788" spans="1:7">
      <c r="A788" s="934"/>
      <c r="B788" s="977">
        <f t="shared" si="18"/>
        <v>689</v>
      </c>
      <c r="C788" s="405" t="s">
        <v>1451</v>
      </c>
      <c r="D788" s="312" t="s">
        <v>693</v>
      </c>
      <c r="E788" s="310" t="s">
        <v>1546</v>
      </c>
      <c r="F788" s="940" t="s">
        <v>594</v>
      </c>
      <c r="G788" s="987">
        <v>3.6916666666666664</v>
      </c>
    </row>
    <row r="789" spans="1:7">
      <c r="A789" s="848"/>
      <c r="B789" s="977">
        <f t="shared" si="18"/>
        <v>690</v>
      </c>
      <c r="C789" s="287" t="s">
        <v>1451</v>
      </c>
      <c r="D789" s="940" t="s">
        <v>693</v>
      </c>
      <c r="E789" s="310" t="s">
        <v>1547</v>
      </c>
      <c r="F789" s="940" t="s">
        <v>594</v>
      </c>
      <c r="G789" s="986">
        <v>4.3570833333333336</v>
      </c>
    </row>
    <row r="790" spans="1:7">
      <c r="A790" s="848"/>
      <c r="B790" s="977">
        <f t="shared" si="18"/>
        <v>691</v>
      </c>
      <c r="C790" s="287" t="s">
        <v>1451</v>
      </c>
      <c r="D790" s="940" t="s">
        <v>693</v>
      </c>
      <c r="E790" s="310" t="s">
        <v>1548</v>
      </c>
      <c r="F790" s="940" t="s">
        <v>594</v>
      </c>
      <c r="G790" s="986">
        <v>4.8741666666666674</v>
      </c>
    </row>
    <row r="791" spans="1:7">
      <c r="A791" s="862"/>
      <c r="B791" s="977">
        <f t="shared" si="18"/>
        <v>692</v>
      </c>
      <c r="C791" s="405" t="s">
        <v>1451</v>
      </c>
      <c r="D791" s="312" t="s">
        <v>693</v>
      </c>
      <c r="E791" s="310" t="s">
        <v>1549</v>
      </c>
      <c r="F791" s="940" t="s">
        <v>594</v>
      </c>
      <c r="G791" s="986">
        <v>5.33</v>
      </c>
    </row>
    <row r="792" spans="1:7">
      <c r="A792" s="848"/>
      <c r="B792" s="977">
        <f t="shared" si="18"/>
        <v>693</v>
      </c>
      <c r="C792" s="287" t="s">
        <v>1451</v>
      </c>
      <c r="D792" s="940" t="s">
        <v>693</v>
      </c>
      <c r="E792" s="332" t="s">
        <v>1550</v>
      </c>
      <c r="F792" s="940" t="s">
        <v>1061</v>
      </c>
      <c r="G792" s="987">
        <v>5.4375000000000009</v>
      </c>
    </row>
    <row r="793" spans="1:7">
      <c r="A793" s="848"/>
      <c r="B793" s="977">
        <f t="shared" si="18"/>
        <v>694</v>
      </c>
      <c r="C793" s="287" t="s">
        <v>1451</v>
      </c>
      <c r="D793" s="940" t="s">
        <v>693</v>
      </c>
      <c r="E793" s="332" t="s">
        <v>1551</v>
      </c>
      <c r="F793" s="940" t="s">
        <v>594</v>
      </c>
      <c r="G793" s="987">
        <v>7.125</v>
      </c>
    </row>
    <row r="794" spans="1:7">
      <c r="A794" s="862"/>
      <c r="B794" s="977">
        <f t="shared" si="18"/>
        <v>695</v>
      </c>
      <c r="C794" s="287" t="s">
        <v>1451</v>
      </c>
      <c r="D794" s="940" t="s">
        <v>693</v>
      </c>
      <c r="E794" s="310" t="s">
        <v>1552</v>
      </c>
      <c r="F794" s="940" t="s">
        <v>1061</v>
      </c>
      <c r="G794" s="987">
        <v>14.6</v>
      </c>
    </row>
    <row r="795" spans="1:7">
      <c r="A795" s="848"/>
      <c r="B795" s="977">
        <f t="shared" si="18"/>
        <v>696</v>
      </c>
      <c r="C795" s="287" t="s">
        <v>1451</v>
      </c>
      <c r="D795" s="940" t="s">
        <v>693</v>
      </c>
      <c r="E795" s="310" t="s">
        <v>1553</v>
      </c>
      <c r="F795" s="940" t="s">
        <v>594</v>
      </c>
      <c r="G795" s="986">
        <v>0.39416666666666672</v>
      </c>
    </row>
    <row r="796" spans="1:7">
      <c r="A796" s="862"/>
      <c r="B796" s="977">
        <f t="shared" si="18"/>
        <v>697</v>
      </c>
      <c r="C796" s="287" t="s">
        <v>1451</v>
      </c>
      <c r="D796" s="940" t="s">
        <v>693</v>
      </c>
      <c r="E796" s="310" t="s">
        <v>1554</v>
      </c>
      <c r="F796" s="940" t="s">
        <v>594</v>
      </c>
      <c r="G796" s="986">
        <v>0.58499999999999996</v>
      </c>
    </row>
    <row r="797" spans="1:7">
      <c r="A797" s="862"/>
      <c r="B797" s="977">
        <f t="shared" si="18"/>
        <v>698</v>
      </c>
      <c r="C797" s="405" t="s">
        <v>1451</v>
      </c>
      <c r="D797" s="312" t="s">
        <v>693</v>
      </c>
      <c r="E797" s="310" t="s">
        <v>1555</v>
      </c>
      <c r="F797" s="940" t="s">
        <v>594</v>
      </c>
      <c r="G797" s="986">
        <v>0.69083333333333341</v>
      </c>
    </row>
    <row r="798" spans="1:7">
      <c r="A798" s="848"/>
      <c r="B798" s="977">
        <f t="shared" si="18"/>
        <v>699</v>
      </c>
      <c r="C798" s="287" t="s">
        <v>1451</v>
      </c>
      <c r="D798" s="940" t="s">
        <v>693</v>
      </c>
      <c r="E798" s="310" t="s">
        <v>1556</v>
      </c>
      <c r="F798" s="940" t="s">
        <v>594</v>
      </c>
      <c r="G798" s="986">
        <v>0.74749999999999994</v>
      </c>
    </row>
    <row r="799" spans="1:7">
      <c r="A799" s="848"/>
      <c r="B799" s="977">
        <f t="shared" si="18"/>
        <v>700</v>
      </c>
      <c r="C799" s="287" t="s">
        <v>1451</v>
      </c>
      <c r="D799" s="940" t="s">
        <v>693</v>
      </c>
      <c r="E799" s="310" t="s">
        <v>1557</v>
      </c>
      <c r="F799" s="940" t="s">
        <v>594</v>
      </c>
      <c r="G799" s="986">
        <v>0.7962499999999999</v>
      </c>
    </row>
    <row r="800" spans="1:7">
      <c r="A800" s="848"/>
      <c r="B800" s="977">
        <f t="shared" si="18"/>
        <v>701</v>
      </c>
      <c r="C800" s="287" t="s">
        <v>1451</v>
      </c>
      <c r="D800" s="940" t="s">
        <v>693</v>
      </c>
      <c r="E800" s="310" t="s">
        <v>1557</v>
      </c>
      <c r="F800" s="940" t="s">
        <v>1061</v>
      </c>
      <c r="G800" s="986">
        <v>0.81666666666666665</v>
      </c>
    </row>
    <row r="801" spans="1:7">
      <c r="A801" s="848"/>
      <c r="B801" s="977">
        <f t="shared" si="18"/>
        <v>702</v>
      </c>
      <c r="C801" s="287" t="s">
        <v>1451</v>
      </c>
      <c r="D801" s="940" t="s">
        <v>693</v>
      </c>
      <c r="E801" s="332" t="s">
        <v>1558</v>
      </c>
      <c r="F801" s="940" t="s">
        <v>594</v>
      </c>
      <c r="G801" s="986">
        <v>0.8208333333333333</v>
      </c>
    </row>
    <row r="802" spans="1:7">
      <c r="A802" s="848"/>
      <c r="B802" s="977">
        <f t="shared" si="18"/>
        <v>703</v>
      </c>
      <c r="C802" s="287" t="s">
        <v>1451</v>
      </c>
      <c r="D802" s="940" t="s">
        <v>693</v>
      </c>
      <c r="E802" s="332" t="s">
        <v>1559</v>
      </c>
      <c r="F802" s="940" t="s">
        <v>594</v>
      </c>
      <c r="G802" s="986">
        <v>0.87749999999999995</v>
      </c>
    </row>
    <row r="803" spans="1:7">
      <c r="A803" s="862"/>
      <c r="B803" s="977">
        <f t="shared" si="18"/>
        <v>704</v>
      </c>
      <c r="C803" s="405" t="s">
        <v>1451</v>
      </c>
      <c r="D803" s="312" t="s">
        <v>693</v>
      </c>
      <c r="E803" s="310" t="s">
        <v>1560</v>
      </c>
      <c r="F803" s="940" t="s">
        <v>594</v>
      </c>
      <c r="G803" s="986">
        <v>0.89375000000000004</v>
      </c>
    </row>
    <row r="804" spans="1:7">
      <c r="A804" s="848"/>
      <c r="B804" s="977">
        <f t="shared" si="18"/>
        <v>705</v>
      </c>
      <c r="C804" s="287" t="s">
        <v>1451</v>
      </c>
      <c r="D804" s="940" t="s">
        <v>693</v>
      </c>
      <c r="E804" s="332" t="s">
        <v>1561</v>
      </c>
      <c r="F804" s="940" t="s">
        <v>594</v>
      </c>
      <c r="G804" s="986">
        <v>1.3324999999999998</v>
      </c>
    </row>
    <row r="805" spans="1:7">
      <c r="A805" s="848"/>
      <c r="B805" s="977">
        <f t="shared" si="18"/>
        <v>706</v>
      </c>
      <c r="C805" s="287" t="s">
        <v>1451</v>
      </c>
      <c r="D805" s="940" t="s">
        <v>693</v>
      </c>
      <c r="E805" s="310" t="s">
        <v>1562</v>
      </c>
      <c r="F805" s="940" t="s">
        <v>594</v>
      </c>
      <c r="G805" s="986">
        <v>0.91000000000000014</v>
      </c>
    </row>
    <row r="806" spans="1:7">
      <c r="A806" s="862"/>
      <c r="B806" s="977">
        <f t="shared" si="18"/>
        <v>707</v>
      </c>
      <c r="C806" s="405" t="s">
        <v>1451</v>
      </c>
      <c r="D806" s="312" t="s">
        <v>693</v>
      </c>
      <c r="E806" s="310" t="s">
        <v>1563</v>
      </c>
      <c r="F806" s="940" t="s">
        <v>594</v>
      </c>
      <c r="G806" s="986">
        <v>1.0483333333333333</v>
      </c>
    </row>
    <row r="807" spans="1:7">
      <c r="A807" s="848"/>
      <c r="B807" s="977">
        <f t="shared" si="18"/>
        <v>708</v>
      </c>
      <c r="C807" s="287" t="s">
        <v>1451</v>
      </c>
      <c r="D807" s="940" t="s">
        <v>693</v>
      </c>
      <c r="E807" s="332" t="s">
        <v>1564</v>
      </c>
      <c r="F807" s="940" t="s">
        <v>594</v>
      </c>
      <c r="G807" s="986">
        <v>1.1375</v>
      </c>
    </row>
    <row r="808" spans="1:7">
      <c r="A808" s="848"/>
      <c r="B808" s="977">
        <f t="shared" si="18"/>
        <v>709</v>
      </c>
      <c r="C808" s="287" t="s">
        <v>1451</v>
      </c>
      <c r="D808" s="940" t="s">
        <v>693</v>
      </c>
      <c r="E808" s="310" t="s">
        <v>1565</v>
      </c>
      <c r="F808" s="940" t="s">
        <v>594</v>
      </c>
      <c r="G808" s="986">
        <v>1.7225000000000001</v>
      </c>
    </row>
    <row r="809" spans="1:7">
      <c r="A809" s="848"/>
      <c r="B809" s="977">
        <f t="shared" si="18"/>
        <v>710</v>
      </c>
      <c r="C809" s="287" t="s">
        <v>1451</v>
      </c>
      <c r="D809" s="940" t="s">
        <v>693</v>
      </c>
      <c r="E809" s="310" t="s">
        <v>1566</v>
      </c>
      <c r="F809" s="940" t="s">
        <v>594</v>
      </c>
      <c r="G809" s="986">
        <v>2.2554166666666666</v>
      </c>
    </row>
    <row r="810" spans="1:7">
      <c r="A810" s="848"/>
      <c r="B810" s="977">
        <f t="shared" si="18"/>
        <v>711</v>
      </c>
      <c r="C810" s="287" t="s">
        <v>1451</v>
      </c>
      <c r="D810" s="940" t="s">
        <v>693</v>
      </c>
      <c r="E810" s="310" t="s">
        <v>1567</v>
      </c>
      <c r="F810" s="940" t="s">
        <v>594</v>
      </c>
      <c r="G810" s="986">
        <v>1.1945833333333336</v>
      </c>
    </row>
    <row r="811" spans="1:7">
      <c r="A811" s="848"/>
      <c r="B811" s="977">
        <f t="shared" si="18"/>
        <v>712</v>
      </c>
      <c r="C811" s="287" t="s">
        <v>1451</v>
      </c>
      <c r="D811" s="940" t="s">
        <v>693</v>
      </c>
      <c r="E811" s="310" t="s">
        <v>1568</v>
      </c>
      <c r="F811" s="940" t="s">
        <v>594</v>
      </c>
      <c r="G811" s="986">
        <v>1.4137500000000001</v>
      </c>
    </row>
    <row r="812" spans="1:7">
      <c r="A812" s="848"/>
      <c r="B812" s="977">
        <f t="shared" si="18"/>
        <v>713</v>
      </c>
      <c r="C812" s="287" t="s">
        <v>1451</v>
      </c>
      <c r="D812" s="940" t="s">
        <v>693</v>
      </c>
      <c r="E812" s="310" t="s">
        <v>1569</v>
      </c>
      <c r="F812" s="940" t="s">
        <v>594</v>
      </c>
      <c r="G812" s="986">
        <v>2.1124999999999998</v>
      </c>
    </row>
    <row r="813" spans="1:7">
      <c r="A813" s="848"/>
      <c r="B813" s="977">
        <f t="shared" si="18"/>
        <v>714</v>
      </c>
      <c r="C813" s="287" t="s">
        <v>1451</v>
      </c>
      <c r="D813" s="940" t="s">
        <v>693</v>
      </c>
      <c r="E813" s="310" t="s">
        <v>1570</v>
      </c>
      <c r="F813" s="940" t="s">
        <v>594</v>
      </c>
      <c r="G813" s="986">
        <v>1.3895833333333334</v>
      </c>
    </row>
    <row r="814" spans="1:7">
      <c r="A814" s="934"/>
      <c r="B814" s="977">
        <f t="shared" si="18"/>
        <v>715</v>
      </c>
      <c r="C814" s="405" t="s">
        <v>1451</v>
      </c>
      <c r="D814" s="312" t="s">
        <v>693</v>
      </c>
      <c r="E814" s="310" t="s">
        <v>1571</v>
      </c>
      <c r="F814" s="940" t="s">
        <v>594</v>
      </c>
      <c r="G814" s="987">
        <v>2.1370833333333334</v>
      </c>
    </row>
    <row r="815" spans="1:7">
      <c r="A815" s="848"/>
      <c r="B815" s="977">
        <f t="shared" si="18"/>
        <v>716</v>
      </c>
      <c r="C815" s="287" t="s">
        <v>1451</v>
      </c>
      <c r="D815" s="940" t="s">
        <v>693</v>
      </c>
      <c r="E815" s="310" t="s">
        <v>1572</v>
      </c>
      <c r="F815" s="940" t="s">
        <v>594</v>
      </c>
      <c r="G815" s="986">
        <v>2.8454166666666665</v>
      </c>
    </row>
    <row r="816" spans="1:7">
      <c r="A816" s="938"/>
      <c r="B816" s="977">
        <f t="shared" si="18"/>
        <v>717</v>
      </c>
      <c r="C816" s="287" t="s">
        <v>1451</v>
      </c>
      <c r="D816" s="940" t="s">
        <v>693</v>
      </c>
      <c r="E816" s="332" t="s">
        <v>1573</v>
      </c>
      <c r="F816" s="940" t="s">
        <v>594</v>
      </c>
      <c r="G816" s="987">
        <v>1.6899999999999997</v>
      </c>
    </row>
    <row r="817" spans="1:7">
      <c r="A817" s="848"/>
      <c r="B817" s="977">
        <f t="shared" si="18"/>
        <v>718</v>
      </c>
      <c r="C817" s="287" t="s">
        <v>1451</v>
      </c>
      <c r="D817" s="940" t="s">
        <v>693</v>
      </c>
      <c r="E817" s="310" t="s">
        <v>1574</v>
      </c>
      <c r="F817" s="940" t="s">
        <v>594</v>
      </c>
      <c r="G817" s="986">
        <v>2.5512499999999996</v>
      </c>
    </row>
    <row r="818" spans="1:7">
      <c r="A818" s="848"/>
      <c r="B818" s="977">
        <f t="shared" si="18"/>
        <v>719</v>
      </c>
      <c r="C818" s="287" t="s">
        <v>1451</v>
      </c>
      <c r="D818" s="940" t="s">
        <v>693</v>
      </c>
      <c r="E818" s="310" t="s">
        <v>1575</v>
      </c>
      <c r="F818" s="940" t="s">
        <v>594</v>
      </c>
      <c r="G818" s="986">
        <v>3.3220833333333335</v>
      </c>
    </row>
    <row r="819" spans="1:7">
      <c r="A819" s="848"/>
      <c r="B819" s="977">
        <f t="shared" si="18"/>
        <v>720</v>
      </c>
      <c r="C819" s="287" t="s">
        <v>1451</v>
      </c>
      <c r="D819" s="940" t="s">
        <v>693</v>
      </c>
      <c r="E819" s="310" t="s">
        <v>1576</v>
      </c>
      <c r="F819" s="940" t="s">
        <v>594</v>
      </c>
      <c r="G819" s="986">
        <v>1.6658333333333331</v>
      </c>
    </row>
    <row r="820" spans="1:7">
      <c r="A820" s="848"/>
      <c r="B820" s="977">
        <f t="shared" ref="B820:B843" si="19">1+B819</f>
        <v>721</v>
      </c>
      <c r="C820" s="287" t="s">
        <v>1451</v>
      </c>
      <c r="D820" s="940" t="s">
        <v>693</v>
      </c>
      <c r="E820" s="310" t="s">
        <v>1577</v>
      </c>
      <c r="F820" s="940" t="s">
        <v>594</v>
      </c>
      <c r="G820" s="986">
        <v>2.4862500000000001</v>
      </c>
    </row>
    <row r="821" spans="1:7">
      <c r="A821" s="848"/>
      <c r="B821" s="977">
        <f t="shared" si="19"/>
        <v>722</v>
      </c>
      <c r="C821" s="287" t="s">
        <v>1451</v>
      </c>
      <c r="D821" s="940" t="s">
        <v>693</v>
      </c>
      <c r="E821" s="310" t="s">
        <v>1578</v>
      </c>
      <c r="F821" s="940" t="s">
        <v>594</v>
      </c>
      <c r="G821" s="986">
        <v>3.3545833333333333</v>
      </c>
    </row>
    <row r="822" spans="1:7">
      <c r="A822" s="848"/>
      <c r="B822" s="977">
        <f t="shared" si="19"/>
        <v>723</v>
      </c>
      <c r="C822" s="287" t="s">
        <v>1451</v>
      </c>
      <c r="D822" s="940" t="s">
        <v>693</v>
      </c>
      <c r="E822" s="310" t="s">
        <v>1579</v>
      </c>
      <c r="F822" s="940" t="s">
        <v>594</v>
      </c>
      <c r="G822" s="986">
        <v>1.8283333333333334</v>
      </c>
    </row>
    <row r="823" spans="1:7">
      <c r="A823" s="848"/>
      <c r="B823" s="977">
        <f t="shared" si="19"/>
        <v>724</v>
      </c>
      <c r="C823" s="287" t="s">
        <v>1451</v>
      </c>
      <c r="D823" s="940" t="s">
        <v>693</v>
      </c>
      <c r="E823" s="310" t="s">
        <v>1580</v>
      </c>
      <c r="F823" s="940" t="s">
        <v>1061</v>
      </c>
      <c r="G823" s="986">
        <v>2.6722222222222221</v>
      </c>
    </row>
    <row r="824" spans="1:7">
      <c r="A824" s="848"/>
      <c r="B824" s="977">
        <f t="shared" si="19"/>
        <v>725</v>
      </c>
      <c r="C824" s="287" t="s">
        <v>1451</v>
      </c>
      <c r="D824" s="940" t="s">
        <v>693</v>
      </c>
      <c r="E824" s="310" t="s">
        <v>1581</v>
      </c>
      <c r="F824" s="940" t="s">
        <v>594</v>
      </c>
      <c r="G824" s="986">
        <v>2.6733333333333333</v>
      </c>
    </row>
    <row r="825" spans="1:7">
      <c r="A825" s="848"/>
      <c r="B825" s="977">
        <f t="shared" si="19"/>
        <v>726</v>
      </c>
      <c r="C825" s="287" t="s">
        <v>1451</v>
      </c>
      <c r="D825" s="940" t="s">
        <v>693</v>
      </c>
      <c r="E825" s="310" t="s">
        <v>1582</v>
      </c>
      <c r="F825" s="940" t="s">
        <v>594</v>
      </c>
      <c r="G825" s="986">
        <v>3.6375000000000002</v>
      </c>
    </row>
    <row r="826" spans="1:7">
      <c r="A826" s="848"/>
      <c r="B826" s="977">
        <f t="shared" si="19"/>
        <v>727</v>
      </c>
      <c r="C826" s="287" t="s">
        <v>1451</v>
      </c>
      <c r="D826" s="940" t="s">
        <v>693</v>
      </c>
      <c r="E826" s="310" t="s">
        <v>1583</v>
      </c>
      <c r="F826" s="940" t="s">
        <v>594</v>
      </c>
      <c r="G826" s="986">
        <v>1.9095833333333336</v>
      </c>
    </row>
    <row r="827" spans="1:7">
      <c r="A827" s="848"/>
      <c r="B827" s="977">
        <f t="shared" si="19"/>
        <v>728</v>
      </c>
      <c r="C827" s="287" t="s">
        <v>1451</v>
      </c>
      <c r="D827" s="940" t="s">
        <v>693</v>
      </c>
      <c r="E827" s="310" t="s">
        <v>1584</v>
      </c>
      <c r="F827" s="940" t="s">
        <v>594</v>
      </c>
      <c r="G827" s="986">
        <v>2.8924999999999996</v>
      </c>
    </row>
    <row r="828" spans="1:7">
      <c r="A828" s="848"/>
      <c r="B828" s="977">
        <f t="shared" si="19"/>
        <v>729</v>
      </c>
      <c r="C828" s="287" t="s">
        <v>1451</v>
      </c>
      <c r="D828" s="940" t="s">
        <v>693</v>
      </c>
      <c r="E828" s="310" t="s">
        <v>1585</v>
      </c>
      <c r="F828" s="940" t="s">
        <v>594</v>
      </c>
      <c r="G828" s="986">
        <v>3.86375</v>
      </c>
    </row>
    <row r="829" spans="1:7">
      <c r="A829" s="848"/>
      <c r="B829" s="977">
        <f t="shared" si="19"/>
        <v>730</v>
      </c>
      <c r="C829" s="287" t="s">
        <v>1451</v>
      </c>
      <c r="D829" s="940" t="s">
        <v>693</v>
      </c>
      <c r="E829" s="310" t="s">
        <v>1586</v>
      </c>
      <c r="F829" s="940" t="s">
        <v>594</v>
      </c>
      <c r="G829" s="986">
        <v>2.1533333333333333</v>
      </c>
    </row>
    <row r="830" spans="1:7">
      <c r="A830" s="848"/>
      <c r="B830" s="977">
        <f t="shared" si="19"/>
        <v>731</v>
      </c>
      <c r="C830" s="287" t="s">
        <v>1451</v>
      </c>
      <c r="D830" s="940" t="s">
        <v>693</v>
      </c>
      <c r="E830" s="310" t="s">
        <v>1587</v>
      </c>
      <c r="F830" s="940" t="s">
        <v>594</v>
      </c>
      <c r="G830" s="986">
        <v>3.2174999999999998</v>
      </c>
    </row>
    <row r="831" spans="1:7">
      <c r="A831" s="848"/>
      <c r="B831" s="977">
        <f t="shared" si="19"/>
        <v>732</v>
      </c>
      <c r="C831" s="287" t="s">
        <v>1451</v>
      </c>
      <c r="D831" s="940" t="s">
        <v>693</v>
      </c>
      <c r="E831" s="310" t="s">
        <v>1588</v>
      </c>
      <c r="F831" s="940" t="s">
        <v>594</v>
      </c>
      <c r="G831" s="986">
        <v>4.3570833333333336</v>
      </c>
    </row>
    <row r="832" spans="1:7">
      <c r="A832" s="848"/>
      <c r="B832" s="977">
        <f t="shared" si="19"/>
        <v>733</v>
      </c>
      <c r="C832" s="287" t="s">
        <v>1451</v>
      </c>
      <c r="D832" s="940" t="s">
        <v>693</v>
      </c>
      <c r="E832" s="310" t="s">
        <v>1589</v>
      </c>
      <c r="F832" s="940" t="s">
        <v>594</v>
      </c>
      <c r="G832" s="986">
        <v>1.9337499999999999</v>
      </c>
    </row>
    <row r="833" spans="1:7">
      <c r="A833" s="848"/>
      <c r="B833" s="977">
        <f t="shared" si="19"/>
        <v>734</v>
      </c>
      <c r="C833" s="287" t="s">
        <v>1451</v>
      </c>
      <c r="D833" s="940" t="s">
        <v>693</v>
      </c>
      <c r="E833" s="310" t="s">
        <v>1592</v>
      </c>
      <c r="F833" s="940" t="s">
        <v>594</v>
      </c>
      <c r="G833" s="986">
        <v>2.0395833333333329</v>
      </c>
    </row>
    <row r="834" spans="1:7">
      <c r="A834" s="848"/>
      <c r="B834" s="977">
        <f t="shared" si="19"/>
        <v>735</v>
      </c>
      <c r="C834" s="287" t="s">
        <v>1451</v>
      </c>
      <c r="D834" s="940" t="s">
        <v>693</v>
      </c>
      <c r="E834" s="310" t="s">
        <v>1593</v>
      </c>
      <c r="F834" s="940" t="s">
        <v>594</v>
      </c>
      <c r="G834" s="986">
        <v>3.0795833333333338</v>
      </c>
    </row>
    <row r="835" spans="1:7">
      <c r="A835" s="848"/>
      <c r="B835" s="977">
        <f t="shared" si="19"/>
        <v>736</v>
      </c>
      <c r="C835" s="287" t="s">
        <v>1451</v>
      </c>
      <c r="D835" s="940" t="s">
        <v>693</v>
      </c>
      <c r="E835" s="310" t="s">
        <v>1595</v>
      </c>
      <c r="F835" s="940" t="s">
        <v>594</v>
      </c>
      <c r="G835" s="986">
        <v>2.1533333333333333</v>
      </c>
    </row>
    <row r="836" spans="1:7">
      <c r="A836" s="848"/>
      <c r="B836" s="977">
        <f t="shared" si="19"/>
        <v>737</v>
      </c>
      <c r="C836" s="287" t="s">
        <v>1451</v>
      </c>
      <c r="D836" s="940" t="s">
        <v>693</v>
      </c>
      <c r="E836" s="310" t="s">
        <v>1596</v>
      </c>
      <c r="F836" s="940" t="s">
        <v>594</v>
      </c>
      <c r="G836" s="986">
        <v>3.2174999999999998</v>
      </c>
    </row>
    <row r="837" spans="1:7">
      <c r="A837" s="848"/>
      <c r="B837" s="977">
        <f t="shared" si="19"/>
        <v>738</v>
      </c>
      <c r="C837" s="287" t="s">
        <v>1451</v>
      </c>
      <c r="D837" s="940" t="s">
        <v>693</v>
      </c>
      <c r="E837" s="310" t="s">
        <v>1597</v>
      </c>
      <c r="F837" s="940" t="s">
        <v>594</v>
      </c>
      <c r="G837" s="986">
        <v>4.3570833333333336</v>
      </c>
    </row>
    <row r="838" spans="1:7">
      <c r="A838" s="848"/>
      <c r="B838" s="977">
        <f t="shared" si="19"/>
        <v>739</v>
      </c>
      <c r="C838" s="287" t="s">
        <v>1451</v>
      </c>
      <c r="D838" s="940" t="s">
        <v>693</v>
      </c>
      <c r="E838" s="310" t="s">
        <v>1598</v>
      </c>
      <c r="F838" s="940" t="s">
        <v>594</v>
      </c>
      <c r="G838" s="986">
        <v>2.3808333333333334</v>
      </c>
    </row>
    <row r="839" spans="1:7">
      <c r="A839" s="848"/>
      <c r="B839" s="977">
        <f t="shared" si="19"/>
        <v>740</v>
      </c>
      <c r="C839" s="287" t="s">
        <v>1451</v>
      </c>
      <c r="D839" s="940" t="s">
        <v>693</v>
      </c>
      <c r="E839" s="310" t="s">
        <v>1599</v>
      </c>
      <c r="F839" s="940" t="s">
        <v>594</v>
      </c>
      <c r="G839" s="986">
        <v>3.6400000000000006</v>
      </c>
    </row>
    <row r="840" spans="1:7">
      <c r="A840" s="848"/>
      <c r="B840" s="977">
        <f t="shared" si="19"/>
        <v>741</v>
      </c>
      <c r="C840" s="287" t="s">
        <v>1451</v>
      </c>
      <c r="D840" s="940" t="s">
        <v>693</v>
      </c>
      <c r="E840" s="310" t="s">
        <v>1600</v>
      </c>
      <c r="F840" s="940" t="s">
        <v>594</v>
      </c>
      <c r="G840" s="986">
        <v>4.8741666666666674</v>
      </c>
    </row>
    <row r="841" spans="1:7">
      <c r="A841" s="848"/>
      <c r="B841" s="977">
        <f t="shared" si="19"/>
        <v>742</v>
      </c>
      <c r="C841" s="287" t="s">
        <v>1451</v>
      </c>
      <c r="D841" s="940" t="s">
        <v>693</v>
      </c>
      <c r="E841" s="310" t="s">
        <v>1601</v>
      </c>
      <c r="F841" s="940" t="s">
        <v>594</v>
      </c>
      <c r="G841" s="986">
        <v>2.3808333333333334</v>
      </c>
    </row>
    <row r="842" spans="1:7">
      <c r="A842" s="848"/>
      <c r="B842" s="977">
        <f t="shared" si="19"/>
        <v>743</v>
      </c>
      <c r="C842" s="287" t="s">
        <v>1451</v>
      </c>
      <c r="D842" s="940" t="s">
        <v>693</v>
      </c>
      <c r="E842" s="310" t="s">
        <v>1602</v>
      </c>
      <c r="F842" s="940" t="s">
        <v>594</v>
      </c>
      <c r="G842" s="986">
        <v>3.6400000000000006</v>
      </c>
    </row>
    <row r="843" spans="1:7">
      <c r="A843" s="848"/>
      <c r="B843" s="977">
        <f t="shared" si="19"/>
        <v>744</v>
      </c>
      <c r="C843" s="287" t="s">
        <v>1451</v>
      </c>
      <c r="D843" s="940" t="s">
        <v>693</v>
      </c>
      <c r="E843" s="310" t="s">
        <v>1603</v>
      </c>
      <c r="F843" s="940" t="s">
        <v>594</v>
      </c>
      <c r="G843" s="986">
        <v>4.8741666666666674</v>
      </c>
    </row>
    <row r="844" spans="1:7">
      <c r="A844" s="862" t="s">
        <v>1604</v>
      </c>
      <c r="B844" s="976"/>
      <c r="C844" s="270" t="s">
        <v>1605</v>
      </c>
      <c r="D844" s="420"/>
      <c r="E844" s="262"/>
      <c r="F844" s="988"/>
      <c r="G844" s="989"/>
    </row>
    <row r="845" spans="1:7">
      <c r="A845" s="862"/>
      <c r="B845" s="977">
        <v>745</v>
      </c>
      <c r="C845" s="270" t="s">
        <v>1606</v>
      </c>
      <c r="D845" s="312" t="s">
        <v>133</v>
      </c>
      <c r="E845" s="310" t="s">
        <v>1607</v>
      </c>
      <c r="F845" s="940" t="s">
        <v>1061</v>
      </c>
      <c r="G845" s="986">
        <v>0.33333333333333337</v>
      </c>
    </row>
    <row r="846" spans="1:7">
      <c r="A846" s="848"/>
      <c r="B846" s="977">
        <f>1+B845</f>
        <v>746</v>
      </c>
      <c r="C846" s="333" t="s">
        <v>1606</v>
      </c>
      <c r="D846" s="940" t="s">
        <v>133</v>
      </c>
      <c r="E846" s="332" t="s">
        <v>1608</v>
      </c>
      <c r="F846" s="940" t="s">
        <v>1061</v>
      </c>
      <c r="G846" s="986">
        <v>0.4</v>
      </c>
    </row>
    <row r="847" spans="1:7">
      <c r="A847" s="848"/>
      <c r="B847" s="977">
        <f t="shared" ref="B847:B854" si="20">1+B846</f>
        <v>747</v>
      </c>
      <c r="C847" s="333" t="s">
        <v>1606</v>
      </c>
      <c r="D847" s="940" t="s">
        <v>133</v>
      </c>
      <c r="E847" s="310" t="s">
        <v>1609</v>
      </c>
      <c r="F847" s="940" t="s">
        <v>1061</v>
      </c>
      <c r="G847" s="986">
        <v>0.5</v>
      </c>
    </row>
    <row r="848" spans="1:7">
      <c r="A848" s="848"/>
      <c r="B848" s="977">
        <f t="shared" si="20"/>
        <v>748</v>
      </c>
      <c r="C848" s="333" t="s">
        <v>1606</v>
      </c>
      <c r="D848" s="940" t="s">
        <v>133</v>
      </c>
      <c r="E848" s="310" t="s">
        <v>1610</v>
      </c>
      <c r="F848" s="940" t="s">
        <v>1061</v>
      </c>
      <c r="G848" s="986">
        <v>0.58333333333333337</v>
      </c>
    </row>
    <row r="849" spans="1:7">
      <c r="A849" s="848"/>
      <c r="B849" s="977">
        <f t="shared" si="20"/>
        <v>749</v>
      </c>
      <c r="C849" s="270" t="s">
        <v>1606</v>
      </c>
      <c r="D849" s="312" t="s">
        <v>133</v>
      </c>
      <c r="E849" s="310" t="s">
        <v>1611</v>
      </c>
      <c r="F849" s="940" t="s">
        <v>1061</v>
      </c>
      <c r="G849" s="986">
        <v>1</v>
      </c>
    </row>
    <row r="850" spans="1:7">
      <c r="A850" s="848"/>
      <c r="B850" s="977">
        <f t="shared" si="20"/>
        <v>750</v>
      </c>
      <c r="C850" s="333" t="s">
        <v>1606</v>
      </c>
      <c r="D850" s="940" t="s">
        <v>133</v>
      </c>
      <c r="E850" s="332" t="s">
        <v>1612</v>
      </c>
      <c r="F850" s="940" t="s">
        <v>1061</v>
      </c>
      <c r="G850" s="986">
        <v>1.5625000000000002</v>
      </c>
    </row>
    <row r="851" spans="1:7">
      <c r="A851" s="848"/>
      <c r="B851" s="977">
        <f t="shared" si="20"/>
        <v>751</v>
      </c>
      <c r="C851" s="270" t="s">
        <v>1606</v>
      </c>
      <c r="D851" s="312" t="s">
        <v>133</v>
      </c>
      <c r="E851" s="310" t="s">
        <v>1613</v>
      </c>
      <c r="F851" s="940" t="s">
        <v>1061</v>
      </c>
      <c r="G851" s="986">
        <v>2.625</v>
      </c>
    </row>
    <row r="852" spans="1:7">
      <c r="A852" s="848"/>
      <c r="B852" s="977">
        <f t="shared" si="20"/>
        <v>752</v>
      </c>
      <c r="C852" s="270" t="s">
        <v>1606</v>
      </c>
      <c r="D852" s="312" t="s">
        <v>133</v>
      </c>
      <c r="E852" s="310" t="s">
        <v>1614</v>
      </c>
      <c r="F852" s="940" t="s">
        <v>1061</v>
      </c>
      <c r="G852" s="986">
        <v>2.7</v>
      </c>
    </row>
    <row r="853" spans="1:7">
      <c r="A853" s="848"/>
      <c r="B853" s="977">
        <f t="shared" si="20"/>
        <v>753</v>
      </c>
      <c r="C853" s="270" t="s">
        <v>1606</v>
      </c>
      <c r="D853" s="312" t="s">
        <v>133</v>
      </c>
      <c r="E853" s="310" t="s">
        <v>1615</v>
      </c>
      <c r="F853" s="940" t="s">
        <v>1061</v>
      </c>
      <c r="G853" s="986">
        <v>5.25</v>
      </c>
    </row>
    <row r="854" spans="1:7">
      <c r="A854" s="848"/>
      <c r="B854" s="977">
        <f t="shared" si="20"/>
        <v>754</v>
      </c>
      <c r="C854" s="333" t="s">
        <v>1606</v>
      </c>
      <c r="D854" s="940" t="s">
        <v>133</v>
      </c>
      <c r="E854" s="332" t="s">
        <v>1616</v>
      </c>
      <c r="F854" s="940" t="s">
        <v>1061</v>
      </c>
      <c r="G854" s="986">
        <v>6.770833333333333</v>
      </c>
    </row>
    <row r="855" spans="1:7">
      <c r="A855" s="862" t="s">
        <v>1617</v>
      </c>
      <c r="B855" s="976"/>
      <c r="C855" s="270" t="s">
        <v>1618</v>
      </c>
      <c r="D855" s="420"/>
      <c r="E855" s="262"/>
      <c r="F855" s="988"/>
      <c r="G855" s="989"/>
    </row>
    <row r="856" spans="1:7">
      <c r="A856" s="848"/>
      <c r="B856" s="954">
        <v>755</v>
      </c>
      <c r="C856" s="270" t="s">
        <v>3316</v>
      </c>
      <c r="D856" s="940" t="s">
        <v>133</v>
      </c>
      <c r="E856" s="990" t="s">
        <v>3317</v>
      </c>
      <c r="F856" s="940" t="s">
        <v>1061</v>
      </c>
      <c r="G856" s="986">
        <v>0.83333333333333337</v>
      </c>
    </row>
    <row r="857" spans="1:7">
      <c r="A857" s="848"/>
      <c r="B857" s="954">
        <f>1+B856</f>
        <v>756</v>
      </c>
      <c r="C857" s="270" t="s">
        <v>3316</v>
      </c>
      <c r="D857" s="940" t="s">
        <v>133</v>
      </c>
      <c r="E857" s="990" t="s">
        <v>3318</v>
      </c>
      <c r="F857" s="940" t="s">
        <v>1061</v>
      </c>
      <c r="G857" s="986">
        <v>2.9444444444444442</v>
      </c>
    </row>
    <row r="858" spans="1:7">
      <c r="A858" s="848"/>
      <c r="B858" s="954">
        <f t="shared" ref="B858:B873" si="21">1+B857</f>
        <v>757</v>
      </c>
      <c r="C858" s="270" t="s">
        <v>3316</v>
      </c>
      <c r="D858" s="940" t="s">
        <v>133</v>
      </c>
      <c r="E858" s="990" t="s">
        <v>3319</v>
      </c>
      <c r="F858" s="940" t="s">
        <v>1061</v>
      </c>
      <c r="G858" s="986">
        <v>1.1458333333333337</v>
      </c>
    </row>
    <row r="859" spans="1:7">
      <c r="A859" s="848"/>
      <c r="B859" s="954">
        <f t="shared" si="21"/>
        <v>758</v>
      </c>
      <c r="C859" s="270" t="s">
        <v>3316</v>
      </c>
      <c r="D859" s="940" t="s">
        <v>133</v>
      </c>
      <c r="E859" s="990" t="s">
        <v>3320</v>
      </c>
      <c r="F859" s="940" t="s">
        <v>1061</v>
      </c>
      <c r="G859" s="986">
        <v>0.33333333333333337</v>
      </c>
    </row>
    <row r="860" spans="1:7">
      <c r="A860" s="848"/>
      <c r="B860" s="954">
        <f t="shared" si="21"/>
        <v>759</v>
      </c>
      <c r="C860" s="270" t="s">
        <v>3316</v>
      </c>
      <c r="D860" s="940" t="s">
        <v>133</v>
      </c>
      <c r="E860" s="990" t="s">
        <v>3321</v>
      </c>
      <c r="F860" s="940" t="s">
        <v>1061</v>
      </c>
      <c r="G860" s="986">
        <v>4.4444444444444446</v>
      </c>
    </row>
    <row r="861" spans="1:7">
      <c r="A861" s="848"/>
      <c r="B861" s="954">
        <f t="shared" si="21"/>
        <v>760</v>
      </c>
      <c r="C861" s="270" t="s">
        <v>3316</v>
      </c>
      <c r="D861" s="940" t="s">
        <v>133</v>
      </c>
      <c r="E861" s="990" t="s">
        <v>3322</v>
      </c>
      <c r="F861" s="940" t="s">
        <v>1061</v>
      </c>
      <c r="G861" s="986">
        <v>0.63888888888888895</v>
      </c>
    </row>
    <row r="862" spans="1:7">
      <c r="A862" s="848"/>
      <c r="B862" s="954">
        <f t="shared" si="21"/>
        <v>761</v>
      </c>
      <c r="C862" s="270" t="s">
        <v>3323</v>
      </c>
      <c r="D862" s="940" t="s">
        <v>133</v>
      </c>
      <c r="E862" s="990" t="s">
        <v>3324</v>
      </c>
      <c r="F862" s="940" t="s">
        <v>1061</v>
      </c>
      <c r="G862" s="986">
        <v>1.9305555555555556</v>
      </c>
    </row>
    <row r="863" spans="1:7">
      <c r="A863" s="848"/>
      <c r="B863" s="954">
        <f t="shared" si="21"/>
        <v>762</v>
      </c>
      <c r="C863" s="270" t="s">
        <v>3323</v>
      </c>
      <c r="D863" s="940" t="s">
        <v>133</v>
      </c>
      <c r="E863" s="990" t="s">
        <v>3325</v>
      </c>
      <c r="F863" s="940" t="s">
        <v>1061</v>
      </c>
      <c r="G863" s="986">
        <v>1.5208333333333333</v>
      </c>
    </row>
    <row r="864" spans="1:7">
      <c r="A864" s="848"/>
      <c r="B864" s="954">
        <f t="shared" si="21"/>
        <v>763</v>
      </c>
      <c r="C864" s="270" t="s">
        <v>3323</v>
      </c>
      <c r="D864" s="940" t="s">
        <v>133</v>
      </c>
      <c r="E864" s="990" t="s">
        <v>3326</v>
      </c>
      <c r="F864" s="940" t="s">
        <v>1061</v>
      </c>
      <c r="G864" s="986">
        <v>1.1666666666666667</v>
      </c>
    </row>
    <row r="865" spans="1:7">
      <c r="A865" s="848"/>
      <c r="B865" s="954">
        <f t="shared" si="21"/>
        <v>764</v>
      </c>
      <c r="C865" s="270" t="s">
        <v>3323</v>
      </c>
      <c r="D865" s="940" t="s">
        <v>133</v>
      </c>
      <c r="E865" s="990" t="s">
        <v>3327</v>
      </c>
      <c r="F865" s="940" t="s">
        <v>1061</v>
      </c>
      <c r="G865" s="986">
        <v>0.93749999999999989</v>
      </c>
    </row>
    <row r="866" spans="1:7">
      <c r="A866" s="848"/>
      <c r="B866" s="954">
        <f t="shared" si="21"/>
        <v>765</v>
      </c>
      <c r="C866" s="270" t="s">
        <v>3323</v>
      </c>
      <c r="D866" s="940" t="s">
        <v>133</v>
      </c>
      <c r="E866" s="990" t="s">
        <v>3328</v>
      </c>
      <c r="F866" s="940" t="s">
        <v>1061</v>
      </c>
      <c r="G866" s="986">
        <v>1.2291666666666665</v>
      </c>
    </row>
    <row r="867" spans="1:7">
      <c r="A867" s="848"/>
      <c r="B867" s="954">
        <f t="shared" si="21"/>
        <v>766</v>
      </c>
      <c r="C867" s="270" t="s">
        <v>3323</v>
      </c>
      <c r="D867" s="940" t="s">
        <v>133</v>
      </c>
      <c r="E867" s="990" t="s">
        <v>3329</v>
      </c>
      <c r="F867" s="940" t="s">
        <v>1061</v>
      </c>
      <c r="G867" s="986">
        <v>0.45833333333333337</v>
      </c>
    </row>
    <row r="868" spans="1:7">
      <c r="A868" s="848"/>
      <c r="B868" s="954">
        <f t="shared" si="21"/>
        <v>767</v>
      </c>
      <c r="C868" s="270" t="s">
        <v>3323</v>
      </c>
      <c r="D868" s="940" t="s">
        <v>133</v>
      </c>
      <c r="E868" s="990" t="s">
        <v>3330</v>
      </c>
      <c r="F868" s="940" t="s">
        <v>1061</v>
      </c>
      <c r="G868" s="986">
        <v>0.68750000000000011</v>
      </c>
    </row>
    <row r="869" spans="1:7">
      <c r="A869" s="848"/>
      <c r="B869" s="954">
        <f t="shared" si="21"/>
        <v>768</v>
      </c>
      <c r="C869" s="270" t="s">
        <v>3323</v>
      </c>
      <c r="D869" s="940" t="s">
        <v>133</v>
      </c>
      <c r="E869" s="990" t="s">
        <v>3331</v>
      </c>
      <c r="F869" s="940" t="s">
        <v>1061</v>
      </c>
      <c r="G869" s="986">
        <v>0.79166666666666674</v>
      </c>
    </row>
    <row r="870" spans="1:7">
      <c r="A870" s="848"/>
      <c r="B870" s="954">
        <f t="shared" si="21"/>
        <v>769</v>
      </c>
      <c r="C870" s="270" t="s">
        <v>3323</v>
      </c>
      <c r="D870" s="940" t="s">
        <v>133</v>
      </c>
      <c r="E870" s="990" t="s">
        <v>3332</v>
      </c>
      <c r="F870" s="940" t="s">
        <v>1061</v>
      </c>
      <c r="G870" s="986">
        <v>3.1111111111111107</v>
      </c>
    </row>
    <row r="871" spans="1:7">
      <c r="A871" s="848"/>
      <c r="B871" s="954">
        <f t="shared" si="21"/>
        <v>770</v>
      </c>
      <c r="C871" s="270" t="s">
        <v>3323</v>
      </c>
      <c r="D871" s="940" t="s">
        <v>133</v>
      </c>
      <c r="E871" s="990" t="s">
        <v>3333</v>
      </c>
      <c r="F871" s="940" t="s">
        <v>1061</v>
      </c>
      <c r="G871" s="986">
        <v>1.8125000000000002</v>
      </c>
    </row>
    <row r="872" spans="1:7">
      <c r="A872" s="848"/>
      <c r="B872" s="954">
        <f t="shared" si="21"/>
        <v>771</v>
      </c>
      <c r="C872" s="270" t="s">
        <v>3323</v>
      </c>
      <c r="D872" s="940" t="s">
        <v>133</v>
      </c>
      <c r="E872" s="990" t="s">
        <v>3334</v>
      </c>
      <c r="F872" s="940" t="s">
        <v>1061</v>
      </c>
      <c r="G872" s="986">
        <v>1.729166666666667</v>
      </c>
    </row>
    <row r="873" spans="1:7">
      <c r="A873" s="848"/>
      <c r="B873" s="954">
        <f t="shared" si="21"/>
        <v>772</v>
      </c>
      <c r="C873" s="270" t="s">
        <v>3323</v>
      </c>
      <c r="D873" s="940" t="s">
        <v>133</v>
      </c>
      <c r="E873" s="990" t="s">
        <v>3335</v>
      </c>
      <c r="F873" s="940" t="s">
        <v>1061</v>
      </c>
      <c r="G873" s="986">
        <v>0.72222222222222221</v>
      </c>
    </row>
    <row r="874" spans="1:7" ht="17.25">
      <c r="A874" s="836"/>
      <c r="B874" s="954"/>
      <c r="C874" s="991" t="s">
        <v>1661</v>
      </c>
      <c r="D874" s="992"/>
      <c r="E874" s="344"/>
      <c r="F874" s="985"/>
      <c r="G874" s="993"/>
    </row>
    <row r="875" spans="1:7">
      <c r="A875" s="862" t="s">
        <v>1662</v>
      </c>
      <c r="B875" s="954"/>
      <c r="C875" s="270" t="s">
        <v>1663</v>
      </c>
      <c r="D875" s="420"/>
      <c r="E875" s="262"/>
      <c r="F875" s="994"/>
      <c r="G875" s="989"/>
    </row>
    <row r="876" spans="1:7" ht="27">
      <c r="A876" s="848"/>
      <c r="B876" s="977">
        <v>773</v>
      </c>
      <c r="C876" s="287" t="s">
        <v>1451</v>
      </c>
      <c r="D876" s="940" t="s">
        <v>693</v>
      </c>
      <c r="E876" s="332" t="s">
        <v>1664</v>
      </c>
      <c r="F876" s="940" t="s">
        <v>594</v>
      </c>
      <c r="G876" s="986">
        <v>0.29533333333333334</v>
      </c>
    </row>
    <row r="877" spans="1:7" ht="27">
      <c r="A877" s="848"/>
      <c r="B877" s="977">
        <f>1+B876</f>
        <v>774</v>
      </c>
      <c r="C877" s="287" t="s">
        <v>1451</v>
      </c>
      <c r="D877" s="940" t="s">
        <v>693</v>
      </c>
      <c r="E877" s="310" t="s">
        <v>1665</v>
      </c>
      <c r="F877" s="940" t="s">
        <v>594</v>
      </c>
      <c r="G877" s="986">
        <v>0.28666666666666668</v>
      </c>
    </row>
    <row r="878" spans="1:7" ht="27">
      <c r="A878" s="848"/>
      <c r="B878" s="977">
        <f t="shared" ref="B878:B883" si="22">1+B877</f>
        <v>775</v>
      </c>
      <c r="C878" s="287" t="s">
        <v>1451</v>
      </c>
      <c r="D878" s="940" t="s">
        <v>693</v>
      </c>
      <c r="E878" s="310" t="s">
        <v>1666</v>
      </c>
      <c r="F878" s="940" t="s">
        <v>594</v>
      </c>
      <c r="G878" s="986">
        <v>0.41333333333333333</v>
      </c>
    </row>
    <row r="879" spans="1:7" ht="27">
      <c r="A879" s="848"/>
      <c r="B879" s="977">
        <f t="shared" si="22"/>
        <v>776</v>
      </c>
      <c r="C879" s="405" t="s">
        <v>1451</v>
      </c>
      <c r="D879" s="312" t="s">
        <v>693</v>
      </c>
      <c r="E879" s="310" t="s">
        <v>1667</v>
      </c>
      <c r="F879" s="940" t="s">
        <v>594</v>
      </c>
      <c r="G879" s="986">
        <v>0.38666666666666671</v>
      </c>
    </row>
    <row r="880" spans="1:7" ht="27">
      <c r="A880" s="848"/>
      <c r="B880" s="977">
        <f t="shared" si="22"/>
        <v>777</v>
      </c>
      <c r="C880" s="287" t="s">
        <v>1451</v>
      </c>
      <c r="D880" s="940" t="s">
        <v>693</v>
      </c>
      <c r="E880" s="332" t="s">
        <v>1668</v>
      </c>
      <c r="F880" s="940" t="s">
        <v>594</v>
      </c>
      <c r="G880" s="986">
        <v>0.61416666666666675</v>
      </c>
    </row>
    <row r="881" spans="1:7" ht="27">
      <c r="A881" s="848"/>
      <c r="B881" s="977">
        <f t="shared" si="22"/>
        <v>778</v>
      </c>
      <c r="C881" s="405" t="s">
        <v>1451</v>
      </c>
      <c r="D881" s="312" t="s">
        <v>693</v>
      </c>
      <c r="E881" s="310" t="s">
        <v>1669</v>
      </c>
      <c r="F881" s="940" t="s">
        <v>594</v>
      </c>
      <c r="G881" s="986">
        <v>0.62833333333333341</v>
      </c>
    </row>
    <row r="882" spans="1:7" ht="27">
      <c r="A882" s="848"/>
      <c r="B882" s="977">
        <f t="shared" si="22"/>
        <v>779</v>
      </c>
      <c r="C882" s="333" t="s">
        <v>1451</v>
      </c>
      <c r="D882" s="940" t="s">
        <v>693</v>
      </c>
      <c r="E882" s="287" t="s">
        <v>1670</v>
      </c>
      <c r="F882" s="940" t="s">
        <v>594</v>
      </c>
      <c r="G882" s="986">
        <v>0.92874999999999985</v>
      </c>
    </row>
    <row r="883" spans="1:7" ht="27">
      <c r="A883" s="848"/>
      <c r="B883" s="977">
        <f t="shared" si="22"/>
        <v>780</v>
      </c>
      <c r="C883" s="333" t="s">
        <v>1451</v>
      </c>
      <c r="D883" s="940" t="s">
        <v>693</v>
      </c>
      <c r="E883" s="287" t="s">
        <v>1671</v>
      </c>
      <c r="F883" s="940" t="s">
        <v>594</v>
      </c>
      <c r="G883" s="986">
        <v>0.89749999999999996</v>
      </c>
    </row>
    <row r="884" spans="1:7">
      <c r="A884" s="848" t="s">
        <v>1672</v>
      </c>
      <c r="B884" s="976"/>
      <c r="C884" s="270" t="s">
        <v>1673</v>
      </c>
      <c r="D884" s="420"/>
      <c r="E884" s="262"/>
      <c r="F884" s="988"/>
      <c r="G884" s="989"/>
    </row>
    <row r="885" spans="1:7" ht="27">
      <c r="A885" s="848"/>
      <c r="B885" s="977">
        <v>781</v>
      </c>
      <c r="C885" s="405" t="s">
        <v>1451</v>
      </c>
      <c r="D885" s="420" t="s">
        <v>693</v>
      </c>
      <c r="E885" s="310" t="s">
        <v>1674</v>
      </c>
      <c r="F885" s="940" t="s">
        <v>594</v>
      </c>
      <c r="G885" s="986">
        <v>0.3125</v>
      </c>
    </row>
    <row r="886" spans="1:7" ht="27">
      <c r="A886" s="848"/>
      <c r="B886" s="977">
        <f>1+B885</f>
        <v>782</v>
      </c>
      <c r="C886" s="333" t="s">
        <v>1451</v>
      </c>
      <c r="D886" s="940" t="s">
        <v>693</v>
      </c>
      <c r="E886" s="287" t="s">
        <v>1675</v>
      </c>
      <c r="F886" s="940" t="s">
        <v>594</v>
      </c>
      <c r="G886" s="986">
        <v>0.29166666666666669</v>
      </c>
    </row>
    <row r="887" spans="1:7" ht="27">
      <c r="A887" s="848"/>
      <c r="B887" s="977">
        <f t="shared" ref="B887:B922" si="23">1+B886</f>
        <v>783</v>
      </c>
      <c r="C887" s="333" t="s">
        <v>1451</v>
      </c>
      <c r="D887" s="940" t="s">
        <v>693</v>
      </c>
      <c r="E887" s="386" t="s">
        <v>1676</v>
      </c>
      <c r="F887" s="940" t="s">
        <v>594</v>
      </c>
      <c r="G887" s="986">
        <v>0.49916666666666665</v>
      </c>
    </row>
    <row r="888" spans="1:7" ht="27">
      <c r="A888" s="848"/>
      <c r="B888" s="977">
        <f t="shared" si="23"/>
        <v>784</v>
      </c>
      <c r="C888" s="333" t="s">
        <v>1451</v>
      </c>
      <c r="D888" s="940" t="s">
        <v>693</v>
      </c>
      <c r="E888" s="386" t="s">
        <v>1677</v>
      </c>
      <c r="F888" s="940" t="s">
        <v>594</v>
      </c>
      <c r="G888" s="986">
        <v>0.38333333333333336</v>
      </c>
    </row>
    <row r="889" spans="1:7" ht="27">
      <c r="A889" s="848"/>
      <c r="B889" s="977">
        <f t="shared" si="23"/>
        <v>785</v>
      </c>
      <c r="C889" s="333" t="s">
        <v>1451</v>
      </c>
      <c r="D889" s="940" t="s">
        <v>693</v>
      </c>
      <c r="E889" s="386" t="s">
        <v>1678</v>
      </c>
      <c r="F889" s="940" t="s">
        <v>594</v>
      </c>
      <c r="G889" s="986">
        <v>0.38333333333333336</v>
      </c>
    </row>
    <row r="890" spans="1:7" ht="27">
      <c r="A890" s="848"/>
      <c r="B890" s="977">
        <f t="shared" si="23"/>
        <v>786</v>
      </c>
      <c r="C890" s="333" t="s">
        <v>1451</v>
      </c>
      <c r="D890" s="940" t="s">
        <v>693</v>
      </c>
      <c r="E890" s="386" t="s">
        <v>1679</v>
      </c>
      <c r="F890" s="940" t="s">
        <v>594</v>
      </c>
      <c r="G890" s="986">
        <v>0.38333333333333336</v>
      </c>
    </row>
    <row r="891" spans="1:7" ht="27">
      <c r="A891" s="848"/>
      <c r="B891" s="977">
        <f t="shared" si="23"/>
        <v>787</v>
      </c>
      <c r="C891" s="333" t="s">
        <v>1451</v>
      </c>
      <c r="D891" s="940" t="s">
        <v>693</v>
      </c>
      <c r="E891" s="386" t="s">
        <v>1680</v>
      </c>
      <c r="F891" s="940" t="s">
        <v>594</v>
      </c>
      <c r="G891" s="986">
        <v>0.38333333333333336</v>
      </c>
    </row>
    <row r="892" spans="1:7" ht="27">
      <c r="A892" s="848"/>
      <c r="B892" s="977">
        <f t="shared" si="23"/>
        <v>788</v>
      </c>
      <c r="C892" s="333" t="s">
        <v>1451</v>
      </c>
      <c r="D892" s="940" t="s">
        <v>693</v>
      </c>
      <c r="E892" s="386" t="s">
        <v>1681</v>
      </c>
      <c r="F892" s="940" t="s">
        <v>594</v>
      </c>
      <c r="G892" s="986">
        <v>0.38333333333333336</v>
      </c>
    </row>
    <row r="893" spans="1:7" ht="27">
      <c r="A893" s="848"/>
      <c r="B893" s="977">
        <f t="shared" si="23"/>
        <v>789</v>
      </c>
      <c r="C893" s="333" t="s">
        <v>1451</v>
      </c>
      <c r="D893" s="940" t="s">
        <v>693</v>
      </c>
      <c r="E893" s="386" t="s">
        <v>1682</v>
      </c>
      <c r="F893" s="940" t="s">
        <v>594</v>
      </c>
      <c r="G893" s="986">
        <v>0.6166666666666667</v>
      </c>
    </row>
    <row r="894" spans="1:7" ht="27">
      <c r="A894" s="848"/>
      <c r="B894" s="977">
        <f t="shared" si="23"/>
        <v>790</v>
      </c>
      <c r="C894" s="333" t="s">
        <v>1451</v>
      </c>
      <c r="D894" s="940" t="s">
        <v>693</v>
      </c>
      <c r="E894" s="461" t="s">
        <v>1683</v>
      </c>
      <c r="F894" s="940" t="s">
        <v>594</v>
      </c>
      <c r="G894" s="986">
        <v>0.49166666666666664</v>
      </c>
    </row>
    <row r="895" spans="1:7" ht="27">
      <c r="A895" s="848"/>
      <c r="B895" s="977">
        <f t="shared" si="23"/>
        <v>791</v>
      </c>
      <c r="C895" s="333" t="s">
        <v>1451</v>
      </c>
      <c r="D895" s="940" t="s">
        <v>693</v>
      </c>
      <c r="E895" s="386" t="s">
        <v>1684</v>
      </c>
      <c r="F895" s="940" t="s">
        <v>594</v>
      </c>
      <c r="G895" s="986">
        <v>0.49166666666666664</v>
      </c>
    </row>
    <row r="896" spans="1:7" ht="27">
      <c r="A896" s="848"/>
      <c r="B896" s="977">
        <f t="shared" si="23"/>
        <v>792</v>
      </c>
      <c r="C896" s="333" t="s">
        <v>1451</v>
      </c>
      <c r="D896" s="940" t="s">
        <v>693</v>
      </c>
      <c r="E896" s="386" t="s">
        <v>1685</v>
      </c>
      <c r="F896" s="940" t="s">
        <v>594</v>
      </c>
      <c r="G896" s="986">
        <v>0.49166666666666664</v>
      </c>
    </row>
    <row r="897" spans="1:7" ht="27">
      <c r="A897" s="848"/>
      <c r="B897" s="977">
        <f t="shared" si="23"/>
        <v>793</v>
      </c>
      <c r="C897" s="333" t="s">
        <v>1451</v>
      </c>
      <c r="D897" s="940" t="s">
        <v>693</v>
      </c>
      <c r="E897" s="386" t="s">
        <v>1686</v>
      </c>
      <c r="F897" s="940" t="s">
        <v>594</v>
      </c>
      <c r="G897" s="986">
        <v>0.49166666666666664</v>
      </c>
    </row>
    <row r="898" spans="1:7" ht="27">
      <c r="A898" s="848"/>
      <c r="B898" s="977">
        <f t="shared" si="23"/>
        <v>794</v>
      </c>
      <c r="C898" s="333" t="s">
        <v>1451</v>
      </c>
      <c r="D898" s="940" t="s">
        <v>693</v>
      </c>
      <c r="E898" s="386" t="s">
        <v>1687</v>
      </c>
      <c r="F898" s="940" t="s">
        <v>594</v>
      </c>
      <c r="G898" s="986">
        <v>0.49166666666666664</v>
      </c>
    </row>
    <row r="899" spans="1:7" ht="27">
      <c r="A899" s="848"/>
      <c r="B899" s="977">
        <f t="shared" si="23"/>
        <v>795</v>
      </c>
      <c r="C899" s="333" t="s">
        <v>1451</v>
      </c>
      <c r="D899" s="940" t="s">
        <v>693</v>
      </c>
      <c r="E899" s="386" t="s">
        <v>1688</v>
      </c>
      <c r="F899" s="940" t="s">
        <v>594</v>
      </c>
      <c r="G899" s="986">
        <v>1.0900000000000001</v>
      </c>
    </row>
    <row r="900" spans="1:7" ht="27">
      <c r="A900" s="848"/>
      <c r="B900" s="977">
        <f t="shared" si="23"/>
        <v>796</v>
      </c>
      <c r="C900" s="333" t="s">
        <v>1451</v>
      </c>
      <c r="D900" s="940" t="s">
        <v>693</v>
      </c>
      <c r="E900" s="386" t="s">
        <v>1689</v>
      </c>
      <c r="F900" s="940" t="s">
        <v>594</v>
      </c>
      <c r="G900" s="986">
        <v>0.87500000000000011</v>
      </c>
    </row>
    <row r="901" spans="1:7" ht="27">
      <c r="A901" s="848"/>
      <c r="B901" s="977">
        <f t="shared" si="23"/>
        <v>797</v>
      </c>
      <c r="C901" s="333" t="s">
        <v>1451</v>
      </c>
      <c r="D901" s="940" t="s">
        <v>693</v>
      </c>
      <c r="E901" s="386" t="s">
        <v>1690</v>
      </c>
      <c r="F901" s="940" t="s">
        <v>594</v>
      </c>
      <c r="G901" s="986">
        <v>0.77500000000000002</v>
      </c>
    </row>
    <row r="902" spans="1:7" ht="27">
      <c r="A902" s="848"/>
      <c r="B902" s="977">
        <f t="shared" si="23"/>
        <v>798</v>
      </c>
      <c r="C902" s="333" t="s">
        <v>1451</v>
      </c>
      <c r="D902" s="940" t="s">
        <v>693</v>
      </c>
      <c r="E902" s="386" t="s">
        <v>1691</v>
      </c>
      <c r="F902" s="940" t="s">
        <v>594</v>
      </c>
      <c r="G902" s="986">
        <v>0.77500000000000002</v>
      </c>
    </row>
    <row r="903" spans="1:7" ht="27">
      <c r="A903" s="848"/>
      <c r="B903" s="977">
        <f t="shared" si="23"/>
        <v>799</v>
      </c>
      <c r="C903" s="333" t="s">
        <v>1451</v>
      </c>
      <c r="D903" s="940" t="s">
        <v>693</v>
      </c>
      <c r="E903" s="386" t="s">
        <v>1692</v>
      </c>
      <c r="F903" s="940" t="s">
        <v>594</v>
      </c>
      <c r="G903" s="986">
        <v>0.77500000000000002</v>
      </c>
    </row>
    <row r="904" spans="1:7" ht="27">
      <c r="A904" s="848"/>
      <c r="B904" s="977">
        <f t="shared" si="23"/>
        <v>800</v>
      </c>
      <c r="C904" s="333" t="s">
        <v>1451</v>
      </c>
      <c r="D904" s="940" t="s">
        <v>693</v>
      </c>
      <c r="E904" s="386" t="s">
        <v>1693</v>
      </c>
      <c r="F904" s="940" t="s">
        <v>594</v>
      </c>
      <c r="G904" s="986">
        <v>0.77500000000000002</v>
      </c>
    </row>
    <row r="905" spans="1:7" ht="27">
      <c r="A905" s="848"/>
      <c r="B905" s="977">
        <f t="shared" si="23"/>
        <v>801</v>
      </c>
      <c r="C905" s="333" t="s">
        <v>1451</v>
      </c>
      <c r="D905" s="940" t="s">
        <v>693</v>
      </c>
      <c r="E905" s="386" t="s">
        <v>1694</v>
      </c>
      <c r="F905" s="940" t="s">
        <v>594</v>
      </c>
      <c r="G905" s="986">
        <v>1.1775</v>
      </c>
    </row>
    <row r="906" spans="1:7" ht="27">
      <c r="A906" s="848"/>
      <c r="B906" s="977">
        <f t="shared" si="23"/>
        <v>802</v>
      </c>
      <c r="C906" s="333" t="s">
        <v>1451</v>
      </c>
      <c r="D906" s="940" t="s">
        <v>693</v>
      </c>
      <c r="E906" s="386" t="s">
        <v>1695</v>
      </c>
      <c r="F906" s="940" t="s">
        <v>594</v>
      </c>
      <c r="G906" s="986">
        <v>0.96916666666666673</v>
      </c>
    </row>
    <row r="907" spans="1:7" ht="27">
      <c r="A907" s="848"/>
      <c r="B907" s="977">
        <f t="shared" si="23"/>
        <v>803</v>
      </c>
      <c r="C907" s="333" t="s">
        <v>1451</v>
      </c>
      <c r="D907" s="940" t="s">
        <v>693</v>
      </c>
      <c r="E907" s="386" t="s">
        <v>1696</v>
      </c>
      <c r="F907" s="940" t="s">
        <v>594</v>
      </c>
      <c r="G907" s="986">
        <v>0.9375</v>
      </c>
    </row>
    <row r="908" spans="1:7" ht="27">
      <c r="A908" s="848"/>
      <c r="B908" s="977">
        <f t="shared" si="23"/>
        <v>804</v>
      </c>
      <c r="C908" s="333" t="s">
        <v>1451</v>
      </c>
      <c r="D908" s="940" t="s">
        <v>693</v>
      </c>
      <c r="E908" s="386" t="s">
        <v>1697</v>
      </c>
      <c r="F908" s="940" t="s">
        <v>594</v>
      </c>
      <c r="G908" s="986">
        <v>0.9375</v>
      </c>
    </row>
    <row r="909" spans="1:7" ht="27">
      <c r="A909" s="848"/>
      <c r="B909" s="977">
        <f t="shared" si="23"/>
        <v>805</v>
      </c>
      <c r="C909" s="333" t="s">
        <v>1451</v>
      </c>
      <c r="D909" s="940" t="s">
        <v>693</v>
      </c>
      <c r="E909" s="287" t="s">
        <v>1698</v>
      </c>
      <c r="F909" s="940" t="s">
        <v>594</v>
      </c>
      <c r="G909" s="986">
        <v>1.3333333333333335</v>
      </c>
    </row>
    <row r="910" spans="1:7" ht="27">
      <c r="A910" s="848"/>
      <c r="B910" s="977">
        <f t="shared" si="23"/>
        <v>806</v>
      </c>
      <c r="C910" s="333" t="s">
        <v>1451</v>
      </c>
      <c r="D910" s="940" t="s">
        <v>693</v>
      </c>
      <c r="E910" s="287" t="s">
        <v>1699</v>
      </c>
      <c r="F910" s="940" t="s">
        <v>594</v>
      </c>
      <c r="G910" s="986">
        <v>1.1775</v>
      </c>
    </row>
    <row r="911" spans="1:7" ht="27">
      <c r="A911" s="848"/>
      <c r="B911" s="977">
        <f t="shared" si="23"/>
        <v>807</v>
      </c>
      <c r="C911" s="333" t="s">
        <v>1451</v>
      </c>
      <c r="D911" s="940" t="s">
        <v>693</v>
      </c>
      <c r="E911" s="287" t="s">
        <v>1700</v>
      </c>
      <c r="F911" s="940" t="s">
        <v>594</v>
      </c>
      <c r="G911" s="986">
        <v>1.1458333333333335</v>
      </c>
    </row>
    <row r="912" spans="1:7" ht="27">
      <c r="A912" s="848"/>
      <c r="B912" s="977">
        <f t="shared" si="23"/>
        <v>808</v>
      </c>
      <c r="C912" s="333" t="s">
        <v>1451</v>
      </c>
      <c r="D912" s="940" t="s">
        <v>693</v>
      </c>
      <c r="E912" s="287" t="s">
        <v>1701</v>
      </c>
      <c r="F912" s="940" t="s">
        <v>594</v>
      </c>
      <c r="G912" s="986">
        <v>1.1458333333333335</v>
      </c>
    </row>
    <row r="913" spans="1:7" ht="27">
      <c r="A913" s="848"/>
      <c r="B913" s="977">
        <f t="shared" si="23"/>
        <v>809</v>
      </c>
      <c r="C913" s="333" t="s">
        <v>1451</v>
      </c>
      <c r="D913" s="940" t="s">
        <v>693</v>
      </c>
      <c r="E913" s="386" t="s">
        <v>1702</v>
      </c>
      <c r="F913" s="940" t="s">
        <v>594</v>
      </c>
      <c r="G913" s="986">
        <v>1.1250000000000002</v>
      </c>
    </row>
    <row r="914" spans="1:7" ht="27">
      <c r="A914" s="848"/>
      <c r="B914" s="977">
        <f t="shared" si="23"/>
        <v>810</v>
      </c>
      <c r="C914" s="333" t="s">
        <v>1451</v>
      </c>
      <c r="D914" s="940" t="s">
        <v>693</v>
      </c>
      <c r="E914" s="386" t="s">
        <v>1703</v>
      </c>
      <c r="F914" s="940" t="s">
        <v>594</v>
      </c>
      <c r="G914" s="986">
        <v>1.6666666666666667</v>
      </c>
    </row>
    <row r="915" spans="1:7" ht="27">
      <c r="A915" s="862"/>
      <c r="B915" s="977">
        <f t="shared" si="23"/>
        <v>811</v>
      </c>
      <c r="C915" s="405" t="s">
        <v>1451</v>
      </c>
      <c r="D915" s="312" t="s">
        <v>693</v>
      </c>
      <c r="E915" s="461" t="s">
        <v>1704</v>
      </c>
      <c r="F915" s="940" t="s">
        <v>594</v>
      </c>
      <c r="G915" s="986">
        <v>1.6666666666666667</v>
      </c>
    </row>
    <row r="916" spans="1:7" ht="27">
      <c r="A916" s="848"/>
      <c r="B916" s="977">
        <f t="shared" si="23"/>
        <v>812</v>
      </c>
      <c r="C916" s="333" t="s">
        <v>1451</v>
      </c>
      <c r="D916" s="940" t="s">
        <v>693</v>
      </c>
      <c r="E916" s="386" t="s">
        <v>1705</v>
      </c>
      <c r="F916" s="940" t="s">
        <v>594</v>
      </c>
      <c r="G916" s="986">
        <v>1.6666666666666667</v>
      </c>
    </row>
    <row r="917" spans="1:7" ht="27">
      <c r="A917" s="848"/>
      <c r="B917" s="977">
        <f t="shared" si="23"/>
        <v>813</v>
      </c>
      <c r="C917" s="333" t="s">
        <v>1451</v>
      </c>
      <c r="D917" s="940" t="s">
        <v>693</v>
      </c>
      <c r="E917" s="386" t="s">
        <v>1706</v>
      </c>
      <c r="F917" s="940" t="s">
        <v>594</v>
      </c>
      <c r="G917" s="986">
        <v>1.6666666666666667</v>
      </c>
    </row>
    <row r="918" spans="1:7" ht="27">
      <c r="A918" s="848"/>
      <c r="B918" s="977">
        <f t="shared" si="23"/>
        <v>814</v>
      </c>
      <c r="C918" s="333" t="s">
        <v>1451</v>
      </c>
      <c r="D918" s="940" t="s">
        <v>693</v>
      </c>
      <c r="E918" s="287" t="s">
        <v>3336</v>
      </c>
      <c r="F918" s="940" t="s">
        <v>594</v>
      </c>
      <c r="G918" s="986">
        <v>1.9791666666666667</v>
      </c>
    </row>
    <row r="919" spans="1:7" ht="27">
      <c r="A919" s="848"/>
      <c r="B919" s="977">
        <f t="shared" si="23"/>
        <v>815</v>
      </c>
      <c r="C919" s="333" t="s">
        <v>1451</v>
      </c>
      <c r="D919" s="940" t="s">
        <v>693</v>
      </c>
      <c r="E919" s="386" t="s">
        <v>1707</v>
      </c>
      <c r="F919" s="940" t="s">
        <v>594</v>
      </c>
      <c r="G919" s="986">
        <v>2.3333333333333335</v>
      </c>
    </row>
    <row r="920" spans="1:7" ht="27">
      <c r="A920" s="848"/>
      <c r="B920" s="977">
        <f t="shared" si="23"/>
        <v>816</v>
      </c>
      <c r="C920" s="333" t="s">
        <v>1451</v>
      </c>
      <c r="D920" s="940" t="s">
        <v>693</v>
      </c>
      <c r="E920" s="386" t="s">
        <v>1708</v>
      </c>
      <c r="F920" s="940" t="s">
        <v>594</v>
      </c>
      <c r="G920" s="986">
        <v>2.3333333333333335</v>
      </c>
    </row>
    <row r="921" spans="1:7" ht="27">
      <c r="A921" s="848"/>
      <c r="B921" s="977">
        <f t="shared" si="23"/>
        <v>817</v>
      </c>
      <c r="C921" s="333" t="s">
        <v>1451</v>
      </c>
      <c r="D921" s="940" t="s">
        <v>693</v>
      </c>
      <c r="E921" s="386" t="s">
        <v>1709</v>
      </c>
      <c r="F921" s="940" t="s">
        <v>594</v>
      </c>
      <c r="G921" s="986">
        <v>2.3333333333333335</v>
      </c>
    </row>
    <row r="922" spans="1:7" ht="27">
      <c r="A922" s="848"/>
      <c r="B922" s="977">
        <f t="shared" si="23"/>
        <v>818</v>
      </c>
      <c r="C922" s="333" t="s">
        <v>1451</v>
      </c>
      <c r="D922" s="940" t="s">
        <v>693</v>
      </c>
      <c r="E922" s="386" t="s">
        <v>1710</v>
      </c>
      <c r="F922" s="940" t="s">
        <v>594</v>
      </c>
      <c r="G922" s="986">
        <v>2.3333333333333335</v>
      </c>
    </row>
    <row r="923" spans="1:7">
      <c r="A923" s="862" t="s">
        <v>1711</v>
      </c>
      <c r="B923" s="976"/>
      <c r="C923" s="270" t="s">
        <v>1712</v>
      </c>
      <c r="D923" s="420"/>
      <c r="E923" s="262"/>
      <c r="F923" s="988"/>
      <c r="G923" s="989"/>
    </row>
    <row r="924" spans="1:7">
      <c r="A924" s="848"/>
      <c r="B924" s="977">
        <v>819</v>
      </c>
      <c r="C924" s="287" t="s">
        <v>1713</v>
      </c>
      <c r="D924" s="940" t="s">
        <v>133</v>
      </c>
      <c r="E924" s="332" t="s">
        <v>1714</v>
      </c>
      <c r="F924" s="940" t="s">
        <v>594</v>
      </c>
      <c r="G924" s="986">
        <v>0.10250000000000001</v>
      </c>
    </row>
    <row r="925" spans="1:7">
      <c r="A925" s="848"/>
      <c r="B925" s="977">
        <f>1+B924</f>
        <v>820</v>
      </c>
      <c r="C925" s="287" t="s">
        <v>1713</v>
      </c>
      <c r="D925" s="940" t="s">
        <v>133</v>
      </c>
      <c r="E925" s="310" t="s">
        <v>1715</v>
      </c>
      <c r="F925" s="940" t="s">
        <v>594</v>
      </c>
      <c r="G925" s="986">
        <v>0.1875</v>
      </c>
    </row>
    <row r="926" spans="1:7">
      <c r="A926" s="848"/>
      <c r="B926" s="977">
        <f t="shared" ref="B926:B971" si="24">1+B925</f>
        <v>821</v>
      </c>
      <c r="C926" s="276" t="s">
        <v>1716</v>
      </c>
      <c r="D926" s="312" t="s">
        <v>133</v>
      </c>
      <c r="E926" s="310" t="s">
        <v>1718</v>
      </c>
      <c r="F926" s="940" t="s">
        <v>594</v>
      </c>
      <c r="G926" s="986">
        <v>0.67749999999999999</v>
      </c>
    </row>
    <row r="927" spans="1:7" ht="27">
      <c r="A927" s="848"/>
      <c r="B927" s="977">
        <f t="shared" si="24"/>
        <v>822</v>
      </c>
      <c r="C927" s="287" t="s">
        <v>1619</v>
      </c>
      <c r="D927" s="940" t="s">
        <v>133</v>
      </c>
      <c r="E927" s="332" t="s">
        <v>1719</v>
      </c>
      <c r="F927" s="940" t="s">
        <v>594</v>
      </c>
      <c r="G927" s="986">
        <v>0.28083333333333338</v>
      </c>
    </row>
    <row r="928" spans="1:7" ht="27">
      <c r="A928" s="848"/>
      <c r="B928" s="977">
        <f t="shared" si="24"/>
        <v>823</v>
      </c>
      <c r="C928" s="405" t="s">
        <v>1619</v>
      </c>
      <c r="D928" s="312" t="s">
        <v>133</v>
      </c>
      <c r="E928" s="310" t="s">
        <v>1720</v>
      </c>
      <c r="F928" s="940" t="s">
        <v>594</v>
      </c>
      <c r="G928" s="986">
        <v>0.54083333333333339</v>
      </c>
    </row>
    <row r="929" spans="1:7">
      <c r="A929" s="848"/>
      <c r="B929" s="977">
        <f t="shared" si="24"/>
        <v>824</v>
      </c>
      <c r="C929" s="276" t="s">
        <v>1716</v>
      </c>
      <c r="D929" s="312" t="s">
        <v>133</v>
      </c>
      <c r="E929" s="310" t="s">
        <v>3337</v>
      </c>
      <c r="F929" s="940" t="s">
        <v>594</v>
      </c>
      <c r="G929" s="986">
        <v>0.95833333333333326</v>
      </c>
    </row>
    <row r="930" spans="1:7" ht="27">
      <c r="A930" s="848"/>
      <c r="B930" s="977">
        <f t="shared" si="24"/>
        <v>825</v>
      </c>
      <c r="C930" s="287" t="s">
        <v>1721</v>
      </c>
      <c r="D930" s="940" t="s">
        <v>133</v>
      </c>
      <c r="E930" s="332" t="s">
        <v>1722</v>
      </c>
      <c r="F930" s="940" t="s">
        <v>594</v>
      </c>
      <c r="G930" s="986">
        <v>0.20833333333333334</v>
      </c>
    </row>
    <row r="931" spans="1:7" ht="27">
      <c r="A931" s="848"/>
      <c r="B931" s="977">
        <f t="shared" si="24"/>
        <v>826</v>
      </c>
      <c r="C931" s="287" t="s">
        <v>1721</v>
      </c>
      <c r="D931" s="940" t="s">
        <v>133</v>
      </c>
      <c r="E931" s="332" t="s">
        <v>3338</v>
      </c>
      <c r="F931" s="940" t="s">
        <v>594</v>
      </c>
      <c r="G931" s="986">
        <v>0.26666666666666666</v>
      </c>
    </row>
    <row r="932" spans="1:7" ht="27">
      <c r="A932" s="848"/>
      <c r="B932" s="977">
        <f t="shared" si="24"/>
        <v>827</v>
      </c>
      <c r="C932" s="287" t="s">
        <v>1721</v>
      </c>
      <c r="D932" s="940" t="s">
        <v>133</v>
      </c>
      <c r="E932" s="332" t="s">
        <v>3339</v>
      </c>
      <c r="F932" s="940" t="s">
        <v>594</v>
      </c>
      <c r="G932" s="986">
        <v>1.0416666666666667</v>
      </c>
    </row>
    <row r="933" spans="1:7" ht="27">
      <c r="A933" s="848"/>
      <c r="B933" s="977">
        <f t="shared" si="24"/>
        <v>828</v>
      </c>
      <c r="C933" s="287" t="s">
        <v>1721</v>
      </c>
      <c r="D933" s="940" t="s">
        <v>133</v>
      </c>
      <c r="E933" s="332" t="s">
        <v>3340</v>
      </c>
      <c r="F933" s="940" t="s">
        <v>594</v>
      </c>
      <c r="G933" s="986">
        <v>0.15666666666666668</v>
      </c>
    </row>
    <row r="934" spans="1:7" ht="27">
      <c r="A934" s="848"/>
      <c r="B934" s="977">
        <f t="shared" si="24"/>
        <v>829</v>
      </c>
      <c r="C934" s="287" t="s">
        <v>1721</v>
      </c>
      <c r="D934" s="940" t="s">
        <v>133</v>
      </c>
      <c r="E934" s="332" t="s">
        <v>3341</v>
      </c>
      <c r="F934" s="940" t="s">
        <v>594</v>
      </c>
      <c r="G934" s="986">
        <v>0.30249999999999999</v>
      </c>
    </row>
    <row r="935" spans="1:7" ht="27">
      <c r="A935" s="862"/>
      <c r="B935" s="977">
        <f t="shared" si="24"/>
        <v>830</v>
      </c>
      <c r="C935" s="405" t="s">
        <v>1721</v>
      </c>
      <c r="D935" s="312" t="s">
        <v>133</v>
      </c>
      <c r="E935" s="332" t="s">
        <v>3342</v>
      </c>
      <c r="F935" s="940" t="s">
        <v>594</v>
      </c>
      <c r="G935" s="986">
        <v>0.33333333333333337</v>
      </c>
    </row>
    <row r="936" spans="1:7" ht="27">
      <c r="A936" s="862"/>
      <c r="B936" s="977">
        <f t="shared" si="24"/>
        <v>831</v>
      </c>
      <c r="C936" s="405" t="s">
        <v>1126</v>
      </c>
      <c r="D936" s="312" t="s">
        <v>133</v>
      </c>
      <c r="E936" s="310" t="s">
        <v>1725</v>
      </c>
      <c r="F936" s="940" t="s">
        <v>594</v>
      </c>
      <c r="G936" s="986">
        <v>8.8333333333333333E-2</v>
      </c>
    </row>
    <row r="937" spans="1:7" ht="27">
      <c r="A937" s="862"/>
      <c r="B937" s="977">
        <f t="shared" si="24"/>
        <v>832</v>
      </c>
      <c r="C937" s="405" t="s">
        <v>1126</v>
      </c>
      <c r="D937" s="312" t="s">
        <v>133</v>
      </c>
      <c r="E937" s="310" t="s">
        <v>3343</v>
      </c>
      <c r="F937" s="940" t="s">
        <v>594</v>
      </c>
      <c r="G937" s="986">
        <v>0.10833333333333334</v>
      </c>
    </row>
    <row r="938" spans="1:7" ht="27">
      <c r="A938" s="848"/>
      <c r="B938" s="977">
        <f t="shared" si="24"/>
        <v>833</v>
      </c>
      <c r="C938" s="287" t="s">
        <v>1126</v>
      </c>
      <c r="D938" s="940" t="s">
        <v>133</v>
      </c>
      <c r="E938" s="332" t="s">
        <v>1726</v>
      </c>
      <c r="F938" s="940" t="s">
        <v>594</v>
      </c>
      <c r="G938" s="986">
        <v>0.29166666666666669</v>
      </c>
    </row>
    <row r="939" spans="1:7" ht="27">
      <c r="A939" s="848"/>
      <c r="B939" s="977">
        <f t="shared" si="24"/>
        <v>834</v>
      </c>
      <c r="C939" s="287" t="s">
        <v>1126</v>
      </c>
      <c r="D939" s="940" t="s">
        <v>133</v>
      </c>
      <c r="E939" s="332" t="s">
        <v>3344</v>
      </c>
      <c r="F939" s="940" t="s">
        <v>594</v>
      </c>
      <c r="G939" s="986">
        <v>0.33333333333333337</v>
      </c>
    </row>
    <row r="940" spans="1:7" ht="27">
      <c r="A940" s="848"/>
      <c r="B940" s="977">
        <f t="shared" si="24"/>
        <v>835</v>
      </c>
      <c r="C940" s="287" t="s">
        <v>1126</v>
      </c>
      <c r="D940" s="940" t="s">
        <v>133</v>
      </c>
      <c r="E940" s="310" t="s">
        <v>3345</v>
      </c>
      <c r="F940" s="940" t="s">
        <v>594</v>
      </c>
      <c r="G940" s="986">
        <v>1.175</v>
      </c>
    </row>
    <row r="941" spans="1:7" ht="27">
      <c r="A941" s="848"/>
      <c r="B941" s="977">
        <f t="shared" si="24"/>
        <v>836</v>
      </c>
      <c r="C941" s="287" t="s">
        <v>1126</v>
      </c>
      <c r="D941" s="940" t="s">
        <v>133</v>
      </c>
      <c r="E941" s="310" t="s">
        <v>1728</v>
      </c>
      <c r="F941" s="940" t="s">
        <v>594</v>
      </c>
      <c r="G941" s="986">
        <v>8.8333333333333333E-2</v>
      </c>
    </row>
    <row r="942" spans="1:7" ht="27">
      <c r="A942" s="848"/>
      <c r="B942" s="977">
        <f t="shared" si="24"/>
        <v>837</v>
      </c>
      <c r="C942" s="287" t="s">
        <v>1126</v>
      </c>
      <c r="D942" s="940" t="s">
        <v>133</v>
      </c>
      <c r="E942" s="310" t="s">
        <v>3346</v>
      </c>
      <c r="F942" s="940" t="s">
        <v>594</v>
      </c>
      <c r="G942" s="986">
        <v>0.11666666666666668</v>
      </c>
    </row>
    <row r="943" spans="1:7" ht="27">
      <c r="A943" s="862"/>
      <c r="B943" s="977">
        <f t="shared" si="24"/>
        <v>838</v>
      </c>
      <c r="C943" s="405" t="s">
        <v>1126</v>
      </c>
      <c r="D943" s="312" t="s">
        <v>133</v>
      </c>
      <c r="E943" s="310" t="s">
        <v>1729</v>
      </c>
      <c r="F943" s="940" t="s">
        <v>594</v>
      </c>
      <c r="G943" s="986">
        <v>0.29166666666666669</v>
      </c>
    </row>
    <row r="944" spans="1:7" ht="27">
      <c r="A944" s="862"/>
      <c r="B944" s="977">
        <f t="shared" si="24"/>
        <v>839</v>
      </c>
      <c r="C944" s="405" t="s">
        <v>1126</v>
      </c>
      <c r="D944" s="312" t="s">
        <v>133</v>
      </c>
      <c r="E944" s="310" t="s">
        <v>3347</v>
      </c>
      <c r="F944" s="940" t="s">
        <v>594</v>
      </c>
      <c r="G944" s="986">
        <v>0.42500000000000004</v>
      </c>
    </row>
    <row r="945" spans="1:7" ht="27">
      <c r="A945" s="862"/>
      <c r="B945" s="977">
        <f t="shared" si="24"/>
        <v>840</v>
      </c>
      <c r="C945" s="287" t="s">
        <v>1126</v>
      </c>
      <c r="D945" s="940" t="s">
        <v>133</v>
      </c>
      <c r="E945" s="332" t="s">
        <v>3348</v>
      </c>
      <c r="F945" s="940" t="s">
        <v>594</v>
      </c>
      <c r="G945" s="986">
        <v>1.3416666666666668</v>
      </c>
    </row>
    <row r="946" spans="1:7" ht="27">
      <c r="A946" s="862"/>
      <c r="B946" s="977">
        <f t="shared" si="24"/>
        <v>841</v>
      </c>
      <c r="C946" s="405" t="s">
        <v>1653</v>
      </c>
      <c r="D946" s="312" t="s">
        <v>133</v>
      </c>
      <c r="E946" s="310" t="s">
        <v>1725</v>
      </c>
      <c r="F946" s="940" t="s">
        <v>594</v>
      </c>
      <c r="G946" s="986">
        <v>0.19833333333333333</v>
      </c>
    </row>
    <row r="947" spans="1:7" ht="27">
      <c r="A947" s="862"/>
      <c r="B947" s="977">
        <f t="shared" si="24"/>
        <v>842</v>
      </c>
      <c r="C947" s="405" t="s">
        <v>1653</v>
      </c>
      <c r="D947" s="312" t="s">
        <v>133</v>
      </c>
      <c r="E947" s="310" t="s">
        <v>3343</v>
      </c>
      <c r="F947" s="940" t="s">
        <v>594</v>
      </c>
      <c r="G947" s="986">
        <v>0.22083333333333335</v>
      </c>
    </row>
    <row r="948" spans="1:7" ht="27">
      <c r="A948" s="848"/>
      <c r="B948" s="977">
        <f t="shared" si="24"/>
        <v>843</v>
      </c>
      <c r="C948" s="287" t="s">
        <v>1653</v>
      </c>
      <c r="D948" s="940" t="s">
        <v>133</v>
      </c>
      <c r="E948" s="332" t="s">
        <v>1726</v>
      </c>
      <c r="F948" s="940" t="s">
        <v>594</v>
      </c>
      <c r="G948" s="986">
        <v>0.54166666666666674</v>
      </c>
    </row>
    <row r="949" spans="1:7" ht="27">
      <c r="A949" s="848"/>
      <c r="B949" s="977">
        <f t="shared" si="24"/>
        <v>844</v>
      </c>
      <c r="C949" s="287" t="s">
        <v>1653</v>
      </c>
      <c r="D949" s="940" t="s">
        <v>133</v>
      </c>
      <c r="E949" s="332" t="s">
        <v>3344</v>
      </c>
      <c r="F949" s="940" t="s">
        <v>594</v>
      </c>
      <c r="G949" s="986">
        <v>0.79166666666666663</v>
      </c>
    </row>
    <row r="950" spans="1:7" ht="27">
      <c r="A950" s="848"/>
      <c r="B950" s="977">
        <f t="shared" si="24"/>
        <v>845</v>
      </c>
      <c r="C950" s="287" t="s">
        <v>1653</v>
      </c>
      <c r="D950" s="940" t="s">
        <v>133</v>
      </c>
      <c r="E950" s="332" t="s">
        <v>3345</v>
      </c>
      <c r="F950" s="940" t="s">
        <v>594</v>
      </c>
      <c r="G950" s="986">
        <v>3.0208333333333335</v>
      </c>
    </row>
    <row r="951" spans="1:7" ht="27">
      <c r="A951" s="848"/>
      <c r="B951" s="977">
        <f t="shared" si="24"/>
        <v>846</v>
      </c>
      <c r="C951" s="405" t="s">
        <v>1653</v>
      </c>
      <c r="D951" s="312" t="s">
        <v>133</v>
      </c>
      <c r="E951" s="310" t="s">
        <v>3349</v>
      </c>
      <c r="F951" s="940" t="s">
        <v>594</v>
      </c>
      <c r="G951" s="986">
        <v>6.6150000000000002</v>
      </c>
    </row>
    <row r="952" spans="1:7" ht="27">
      <c r="A952" s="848"/>
      <c r="B952" s="977">
        <f t="shared" si="24"/>
        <v>847</v>
      </c>
      <c r="C952" s="405" t="s">
        <v>1653</v>
      </c>
      <c r="D952" s="312" t="s">
        <v>133</v>
      </c>
      <c r="E952" s="310" t="s">
        <v>1732</v>
      </c>
      <c r="F952" s="940" t="s">
        <v>594</v>
      </c>
      <c r="G952" s="986">
        <v>8.3333333333333339</v>
      </c>
    </row>
    <row r="953" spans="1:7" ht="27">
      <c r="A953" s="848"/>
      <c r="B953" s="977">
        <f t="shared" si="24"/>
        <v>848</v>
      </c>
      <c r="C953" s="287" t="s">
        <v>1653</v>
      </c>
      <c r="D953" s="940" t="s">
        <v>133</v>
      </c>
      <c r="E953" s="332" t="s">
        <v>1733</v>
      </c>
      <c r="F953" s="940" t="s">
        <v>594</v>
      </c>
      <c r="G953" s="986">
        <v>0.40666666666666668</v>
      </c>
    </row>
    <row r="954" spans="1:7" ht="27">
      <c r="A954" s="848"/>
      <c r="B954" s="977">
        <f t="shared" si="24"/>
        <v>849</v>
      </c>
      <c r="C954" s="287" t="s">
        <v>1653</v>
      </c>
      <c r="D954" s="940" t="s">
        <v>133</v>
      </c>
      <c r="E954" s="332" t="s">
        <v>3350</v>
      </c>
      <c r="F954" s="940" t="s">
        <v>594</v>
      </c>
      <c r="G954" s="986">
        <v>0.45000000000000007</v>
      </c>
    </row>
    <row r="955" spans="1:7" ht="27">
      <c r="A955" s="848"/>
      <c r="B955" s="977">
        <f t="shared" si="24"/>
        <v>850</v>
      </c>
      <c r="C955" s="287" t="s">
        <v>1653</v>
      </c>
      <c r="D955" s="940" t="s">
        <v>133</v>
      </c>
      <c r="E955" s="310" t="s">
        <v>3351</v>
      </c>
      <c r="F955" s="940" t="s">
        <v>594</v>
      </c>
      <c r="G955" s="986">
        <v>0.58333333333333337</v>
      </c>
    </row>
    <row r="956" spans="1:7" ht="27">
      <c r="A956" s="848"/>
      <c r="B956" s="977">
        <f t="shared" si="24"/>
        <v>851</v>
      </c>
      <c r="C956" s="287" t="s">
        <v>1653</v>
      </c>
      <c r="D956" s="940" t="s">
        <v>133</v>
      </c>
      <c r="E956" s="310" t="s">
        <v>3352</v>
      </c>
      <c r="F956" s="940" t="s">
        <v>594</v>
      </c>
      <c r="G956" s="986">
        <v>6.3808333333333351</v>
      </c>
    </row>
    <row r="957" spans="1:7" ht="27">
      <c r="A957" s="862"/>
      <c r="B957" s="977">
        <f t="shared" si="24"/>
        <v>852</v>
      </c>
      <c r="C957" s="405" t="s">
        <v>1653</v>
      </c>
      <c r="D957" s="312" t="s">
        <v>133</v>
      </c>
      <c r="E957" s="310" t="s">
        <v>1728</v>
      </c>
      <c r="F957" s="940" t="s">
        <v>594</v>
      </c>
      <c r="G957" s="986">
        <v>0.19833333333333333</v>
      </c>
    </row>
    <row r="958" spans="1:7" ht="27">
      <c r="A958" s="862"/>
      <c r="B958" s="977">
        <f t="shared" si="24"/>
        <v>853</v>
      </c>
      <c r="C958" s="405" t="s">
        <v>1653</v>
      </c>
      <c r="D958" s="312" t="s">
        <v>133</v>
      </c>
      <c r="E958" s="310" t="s">
        <v>3346</v>
      </c>
      <c r="F958" s="940" t="s">
        <v>594</v>
      </c>
      <c r="G958" s="986">
        <v>0.22083333333333335</v>
      </c>
    </row>
    <row r="959" spans="1:7" ht="27">
      <c r="A959" s="862"/>
      <c r="B959" s="977">
        <f t="shared" si="24"/>
        <v>854</v>
      </c>
      <c r="C959" s="287" t="s">
        <v>1653</v>
      </c>
      <c r="D959" s="940" t="s">
        <v>133</v>
      </c>
      <c r="E959" s="332" t="s">
        <v>1729</v>
      </c>
      <c r="F959" s="940" t="s">
        <v>594</v>
      </c>
      <c r="G959" s="986">
        <v>0.52083333333333337</v>
      </c>
    </row>
    <row r="960" spans="1:7" ht="27">
      <c r="A960" s="862"/>
      <c r="B960" s="977">
        <f t="shared" si="24"/>
        <v>855</v>
      </c>
      <c r="C960" s="287" t="s">
        <v>1653</v>
      </c>
      <c r="D960" s="940" t="s">
        <v>133</v>
      </c>
      <c r="E960" s="332" t="s">
        <v>3347</v>
      </c>
      <c r="F960" s="940" t="s">
        <v>594</v>
      </c>
      <c r="G960" s="986">
        <v>0.6166666666666667</v>
      </c>
    </row>
    <row r="961" spans="1:7" ht="27">
      <c r="A961" s="862"/>
      <c r="B961" s="977">
        <f t="shared" si="24"/>
        <v>856</v>
      </c>
      <c r="C961" s="405" t="s">
        <v>1653</v>
      </c>
      <c r="D961" s="312" t="s">
        <v>133</v>
      </c>
      <c r="E961" s="310" t="s">
        <v>3348</v>
      </c>
      <c r="F961" s="940" t="s">
        <v>594</v>
      </c>
      <c r="G961" s="986">
        <v>3.0000000000000004</v>
      </c>
    </row>
    <row r="962" spans="1:7" ht="27">
      <c r="A962" s="862"/>
      <c r="B962" s="977">
        <f t="shared" si="24"/>
        <v>857</v>
      </c>
      <c r="C962" s="287" t="s">
        <v>1653</v>
      </c>
      <c r="D962" s="940" t="s">
        <v>133</v>
      </c>
      <c r="E962" s="332" t="s">
        <v>1736</v>
      </c>
      <c r="F962" s="940" t="s">
        <v>594</v>
      </c>
      <c r="G962" s="986">
        <v>0.40666666666666668</v>
      </c>
    </row>
    <row r="963" spans="1:7" ht="27">
      <c r="A963" s="862"/>
      <c r="B963" s="977">
        <f t="shared" si="24"/>
        <v>858</v>
      </c>
      <c r="C963" s="287" t="s">
        <v>1653</v>
      </c>
      <c r="D963" s="940" t="s">
        <v>133</v>
      </c>
      <c r="E963" s="332" t="s">
        <v>3353</v>
      </c>
      <c r="F963" s="940" t="s">
        <v>594</v>
      </c>
      <c r="G963" s="986">
        <v>0.45000000000000007</v>
      </c>
    </row>
    <row r="964" spans="1:7" ht="27">
      <c r="A964" s="862"/>
      <c r="B964" s="977">
        <f t="shared" si="24"/>
        <v>859</v>
      </c>
      <c r="C964" s="287" t="s">
        <v>1653</v>
      </c>
      <c r="D964" s="940" t="s">
        <v>133</v>
      </c>
      <c r="E964" s="332" t="s">
        <v>3354</v>
      </c>
      <c r="F964" s="940" t="s">
        <v>594</v>
      </c>
      <c r="G964" s="986">
        <v>2.2000000000000006</v>
      </c>
    </row>
    <row r="965" spans="1:7" ht="27">
      <c r="A965" s="862"/>
      <c r="B965" s="977">
        <f t="shared" si="24"/>
        <v>860</v>
      </c>
      <c r="C965" s="405" t="s">
        <v>1653</v>
      </c>
      <c r="D965" s="312" t="s">
        <v>133</v>
      </c>
      <c r="E965" s="310" t="s">
        <v>1738</v>
      </c>
      <c r="F965" s="940" t="s">
        <v>594</v>
      </c>
      <c r="G965" s="986">
        <v>8.3333333333333339</v>
      </c>
    </row>
    <row r="966" spans="1:7" ht="27">
      <c r="A966" s="848"/>
      <c r="B966" s="977">
        <f t="shared" si="24"/>
        <v>861</v>
      </c>
      <c r="C966" s="287" t="s">
        <v>3355</v>
      </c>
      <c r="D966" s="940" t="s">
        <v>133</v>
      </c>
      <c r="E966" s="310" t="s">
        <v>3346</v>
      </c>
      <c r="F966" s="940" t="s">
        <v>594</v>
      </c>
      <c r="G966" s="986">
        <v>0.45833333333333337</v>
      </c>
    </row>
    <row r="967" spans="1:7">
      <c r="A967" s="862"/>
      <c r="B967" s="977">
        <f t="shared" si="24"/>
        <v>862</v>
      </c>
      <c r="C967" s="405" t="s">
        <v>1742</v>
      </c>
      <c r="D967" s="312" t="s">
        <v>133</v>
      </c>
      <c r="E967" s="310" t="s">
        <v>3356</v>
      </c>
      <c r="F967" s="940" t="s">
        <v>594</v>
      </c>
      <c r="G967" s="986">
        <v>7.5833333333333336E-2</v>
      </c>
    </row>
    <row r="968" spans="1:7">
      <c r="A968" s="848"/>
      <c r="B968" s="977">
        <f t="shared" si="24"/>
        <v>863</v>
      </c>
      <c r="C968" s="287" t="s">
        <v>1742</v>
      </c>
      <c r="D968" s="940" t="s">
        <v>133</v>
      </c>
      <c r="E968" s="332" t="s">
        <v>3357</v>
      </c>
      <c r="F968" s="940" t="s">
        <v>594</v>
      </c>
      <c r="G968" s="986">
        <v>0.15833333333333335</v>
      </c>
    </row>
    <row r="969" spans="1:7" ht="27">
      <c r="A969" s="862"/>
      <c r="B969" s="977">
        <f t="shared" si="24"/>
        <v>864</v>
      </c>
      <c r="C969" s="405" t="s">
        <v>1742</v>
      </c>
      <c r="D969" s="312" t="s">
        <v>133</v>
      </c>
      <c r="E969" s="310" t="s">
        <v>1719</v>
      </c>
      <c r="F969" s="940" t="s">
        <v>594</v>
      </c>
      <c r="G969" s="986">
        <v>0.05</v>
      </c>
    </row>
    <row r="970" spans="1:7" ht="27">
      <c r="A970" s="862"/>
      <c r="B970" s="977">
        <f t="shared" si="24"/>
        <v>865</v>
      </c>
      <c r="C970" s="405" t="s">
        <v>1742</v>
      </c>
      <c r="D970" s="312" t="s">
        <v>133</v>
      </c>
      <c r="E970" s="310" t="s">
        <v>3358</v>
      </c>
      <c r="F970" s="940" t="s">
        <v>594</v>
      </c>
      <c r="G970" s="986">
        <v>0.85833333333333339</v>
      </c>
    </row>
    <row r="971" spans="1:7" ht="27">
      <c r="A971" s="848"/>
      <c r="B971" s="977">
        <f t="shared" si="24"/>
        <v>866</v>
      </c>
      <c r="C971" s="287" t="s">
        <v>1742</v>
      </c>
      <c r="D971" s="940" t="s">
        <v>133</v>
      </c>
      <c r="E971" s="332" t="s">
        <v>1720</v>
      </c>
      <c r="F971" s="940" t="s">
        <v>594</v>
      </c>
      <c r="G971" s="986">
        <v>9.583333333333334E-2</v>
      </c>
    </row>
    <row r="972" spans="1:7">
      <c r="A972" s="862" t="s">
        <v>1743</v>
      </c>
      <c r="B972" s="303"/>
      <c r="C972" s="270" t="s">
        <v>1744</v>
      </c>
      <c r="D972" s="420"/>
      <c r="E972" s="262"/>
      <c r="F972" s="995"/>
      <c r="G972" s="989"/>
    </row>
    <row r="973" spans="1:7" ht="27">
      <c r="A973" s="848"/>
      <c r="B973" s="977">
        <v>867</v>
      </c>
      <c r="C973" s="333" t="s">
        <v>1451</v>
      </c>
      <c r="D973" s="940" t="s">
        <v>693</v>
      </c>
      <c r="E973" s="332" t="s">
        <v>1745</v>
      </c>
      <c r="F973" s="940" t="s">
        <v>594</v>
      </c>
      <c r="G973" s="986">
        <v>0.1875</v>
      </c>
    </row>
    <row r="974" spans="1:7" ht="27">
      <c r="A974" s="848"/>
      <c r="B974" s="977">
        <f>1+B973</f>
        <v>868</v>
      </c>
      <c r="C974" s="333" t="s">
        <v>1451</v>
      </c>
      <c r="D974" s="940" t="s">
        <v>693</v>
      </c>
      <c r="E974" s="332" t="s">
        <v>1747</v>
      </c>
      <c r="F974" s="940" t="s">
        <v>594</v>
      </c>
      <c r="G974" s="986">
        <v>0.12083333333333333</v>
      </c>
    </row>
    <row r="975" spans="1:7" ht="27">
      <c r="A975" s="848"/>
      <c r="B975" s="977">
        <f t="shared" ref="B975:B1038" si="25">1+B974</f>
        <v>869</v>
      </c>
      <c r="C975" s="333" t="s">
        <v>1451</v>
      </c>
      <c r="D975" s="940" t="s">
        <v>693</v>
      </c>
      <c r="E975" s="332" t="s">
        <v>1749</v>
      </c>
      <c r="F975" s="940" t="s">
        <v>594</v>
      </c>
      <c r="G975" s="986">
        <v>0.16250000000000001</v>
      </c>
    </row>
    <row r="976" spans="1:7" ht="27">
      <c r="A976" s="848"/>
      <c r="B976" s="977">
        <f t="shared" si="25"/>
        <v>870</v>
      </c>
      <c r="C976" s="333" t="s">
        <v>1451</v>
      </c>
      <c r="D976" s="940" t="s">
        <v>693</v>
      </c>
      <c r="E976" s="287" t="s">
        <v>1751</v>
      </c>
      <c r="F976" s="940" t="s">
        <v>594</v>
      </c>
      <c r="G976" s="986">
        <v>0.23416666666666669</v>
      </c>
    </row>
    <row r="977" spans="1:7" ht="27">
      <c r="A977" s="848"/>
      <c r="B977" s="977">
        <f t="shared" si="25"/>
        <v>871</v>
      </c>
      <c r="C977" s="333" t="s">
        <v>1451</v>
      </c>
      <c r="D977" s="940" t="s">
        <v>693</v>
      </c>
      <c r="E977" s="332" t="s">
        <v>1753</v>
      </c>
      <c r="F977" s="940" t="s">
        <v>594</v>
      </c>
      <c r="G977" s="986">
        <v>0.13918222222222223</v>
      </c>
    </row>
    <row r="978" spans="1:7" ht="27">
      <c r="A978" s="848"/>
      <c r="B978" s="977">
        <f t="shared" si="25"/>
        <v>872</v>
      </c>
      <c r="C978" s="333" t="s">
        <v>1451</v>
      </c>
      <c r="D978" s="940" t="s">
        <v>693</v>
      </c>
      <c r="E978" s="332" t="s">
        <v>3359</v>
      </c>
      <c r="F978" s="940" t="s">
        <v>594</v>
      </c>
      <c r="G978" s="986">
        <v>0.16500000000000001</v>
      </c>
    </row>
    <row r="979" spans="1:7" ht="27">
      <c r="A979" s="848"/>
      <c r="B979" s="977">
        <f t="shared" si="25"/>
        <v>873</v>
      </c>
      <c r="C979" s="333" t="s">
        <v>1451</v>
      </c>
      <c r="D979" s="940" t="s">
        <v>693</v>
      </c>
      <c r="E979" s="332" t="s">
        <v>1754</v>
      </c>
      <c r="F979" s="940" t="s">
        <v>594</v>
      </c>
      <c r="G979" s="986">
        <v>0.21381916666666667</v>
      </c>
    </row>
    <row r="980" spans="1:7" ht="27">
      <c r="A980" s="848"/>
      <c r="B980" s="977">
        <f t="shared" si="25"/>
        <v>874</v>
      </c>
      <c r="C980" s="405" t="s">
        <v>1451</v>
      </c>
      <c r="D980" s="312" t="s">
        <v>693</v>
      </c>
      <c r="E980" s="310" t="s">
        <v>1756</v>
      </c>
      <c r="F980" s="940" t="s">
        <v>594</v>
      </c>
      <c r="G980" s="986">
        <v>0.22305555555555553</v>
      </c>
    </row>
    <row r="981" spans="1:7" ht="27">
      <c r="A981" s="848"/>
      <c r="B981" s="977">
        <f t="shared" si="25"/>
        <v>875</v>
      </c>
      <c r="C981" s="405" t="s">
        <v>1451</v>
      </c>
      <c r="D981" s="312" t="s">
        <v>693</v>
      </c>
      <c r="E981" s="310" t="s">
        <v>1758</v>
      </c>
      <c r="F981" s="940" t="s">
        <v>594</v>
      </c>
      <c r="G981" s="986">
        <v>0.28583333333333338</v>
      </c>
    </row>
    <row r="982" spans="1:7" ht="27">
      <c r="A982" s="848"/>
      <c r="B982" s="977">
        <f t="shared" si="25"/>
        <v>876</v>
      </c>
      <c r="C982" s="333" t="s">
        <v>1451</v>
      </c>
      <c r="D982" s="975" t="s">
        <v>693</v>
      </c>
      <c r="E982" s="287" t="s">
        <v>1760</v>
      </c>
      <c r="F982" s="940" t="s">
        <v>594</v>
      </c>
      <c r="G982" s="986">
        <v>0.3</v>
      </c>
    </row>
    <row r="983" spans="1:7" ht="27">
      <c r="A983" s="848"/>
      <c r="B983" s="977">
        <f t="shared" si="25"/>
        <v>877</v>
      </c>
      <c r="C983" s="287" t="s">
        <v>1451</v>
      </c>
      <c r="D983" s="940" t="s">
        <v>693</v>
      </c>
      <c r="E983" s="310" t="s">
        <v>1762</v>
      </c>
      <c r="F983" s="940" t="s">
        <v>594</v>
      </c>
      <c r="G983" s="986">
        <v>0.26416666666666666</v>
      </c>
    </row>
    <row r="984" spans="1:7" ht="27">
      <c r="A984" s="848"/>
      <c r="B984" s="977">
        <f t="shared" si="25"/>
        <v>878</v>
      </c>
      <c r="C984" s="333" t="s">
        <v>1451</v>
      </c>
      <c r="D984" s="995" t="s">
        <v>693</v>
      </c>
      <c r="E984" s="310" t="s">
        <v>1763</v>
      </c>
      <c r="F984" s="940" t="s">
        <v>594</v>
      </c>
      <c r="G984" s="986">
        <v>0.33527777777777779</v>
      </c>
    </row>
    <row r="985" spans="1:7" ht="27">
      <c r="A985" s="848"/>
      <c r="B985" s="977">
        <f t="shared" si="25"/>
        <v>879</v>
      </c>
      <c r="C985" s="270" t="s">
        <v>1451</v>
      </c>
      <c r="D985" s="421" t="s">
        <v>693</v>
      </c>
      <c r="E985" s="310" t="s">
        <v>1764</v>
      </c>
      <c r="F985" s="940" t="s">
        <v>594</v>
      </c>
      <c r="G985" s="986">
        <v>0.38833333333333336</v>
      </c>
    </row>
    <row r="986" spans="1:7" ht="27">
      <c r="A986" s="848"/>
      <c r="B986" s="977">
        <f t="shared" si="25"/>
        <v>880</v>
      </c>
      <c r="C986" s="333" t="s">
        <v>1451</v>
      </c>
      <c r="D986" s="995" t="s">
        <v>693</v>
      </c>
      <c r="E986" s="332" t="s">
        <v>1765</v>
      </c>
      <c r="F986" s="940" t="s">
        <v>594</v>
      </c>
      <c r="G986" s="986">
        <v>0.50249083333333333</v>
      </c>
    </row>
    <row r="987" spans="1:7" ht="27">
      <c r="A987" s="848"/>
      <c r="B987" s="977">
        <f t="shared" si="25"/>
        <v>881</v>
      </c>
      <c r="C987" s="333" t="s">
        <v>1451</v>
      </c>
      <c r="D987" s="995" t="s">
        <v>693</v>
      </c>
      <c r="E987" s="332" t="s">
        <v>3360</v>
      </c>
      <c r="F987" s="940" t="s">
        <v>594</v>
      </c>
      <c r="G987" s="986">
        <v>0.59708333333333341</v>
      </c>
    </row>
    <row r="988" spans="1:7" ht="27">
      <c r="A988" s="848"/>
      <c r="B988" s="977">
        <f t="shared" si="25"/>
        <v>882</v>
      </c>
      <c r="C988" s="270" t="s">
        <v>1451</v>
      </c>
      <c r="D988" s="421" t="s">
        <v>693</v>
      </c>
      <c r="E988" s="310" t="s">
        <v>3361</v>
      </c>
      <c r="F988" s="940" t="s">
        <v>594</v>
      </c>
      <c r="G988" s="986">
        <v>0.33999999999999997</v>
      </c>
    </row>
    <row r="989" spans="1:7" ht="27">
      <c r="A989" s="848"/>
      <c r="B989" s="977">
        <f t="shared" si="25"/>
        <v>883</v>
      </c>
      <c r="C989" s="270" t="s">
        <v>1451</v>
      </c>
      <c r="D989" s="421" t="s">
        <v>693</v>
      </c>
      <c r="E989" s="310" t="s">
        <v>1766</v>
      </c>
      <c r="F989" s="940" t="s">
        <v>594</v>
      </c>
      <c r="G989" s="986">
        <v>0.41500000000000009</v>
      </c>
    </row>
    <row r="990" spans="1:7" ht="27">
      <c r="A990" s="848"/>
      <c r="B990" s="977">
        <f t="shared" si="25"/>
        <v>884</v>
      </c>
      <c r="C990" s="333" t="s">
        <v>1451</v>
      </c>
      <c r="D990" s="995" t="s">
        <v>693</v>
      </c>
      <c r="E990" s="332" t="s">
        <v>1767</v>
      </c>
      <c r="F990" s="940" t="s">
        <v>594</v>
      </c>
      <c r="G990" s="986">
        <v>0.52965933333333337</v>
      </c>
    </row>
    <row r="991" spans="1:7" ht="27">
      <c r="A991" s="848"/>
      <c r="B991" s="977">
        <f t="shared" si="25"/>
        <v>885</v>
      </c>
      <c r="C991" s="333" t="s">
        <v>1451</v>
      </c>
      <c r="D991" s="995" t="s">
        <v>693</v>
      </c>
      <c r="E991" s="332" t="s">
        <v>1768</v>
      </c>
      <c r="F991" s="940" t="s">
        <v>594</v>
      </c>
      <c r="G991" s="986">
        <v>0.6433333333333332</v>
      </c>
    </row>
    <row r="992" spans="1:7" ht="27">
      <c r="A992" s="848"/>
      <c r="B992" s="977">
        <f t="shared" si="25"/>
        <v>886</v>
      </c>
      <c r="C992" s="333" t="s">
        <v>1451</v>
      </c>
      <c r="D992" s="995" t="s">
        <v>693</v>
      </c>
      <c r="E992" s="332" t="s">
        <v>1769</v>
      </c>
      <c r="F992" s="940" t="s">
        <v>594</v>
      </c>
      <c r="G992" s="986">
        <v>0.69250000000000012</v>
      </c>
    </row>
    <row r="993" spans="1:7" ht="27">
      <c r="A993" s="848"/>
      <c r="B993" s="977">
        <f t="shared" si="25"/>
        <v>887</v>
      </c>
      <c r="C993" s="333" t="s">
        <v>1451</v>
      </c>
      <c r="D993" s="995" t="s">
        <v>693</v>
      </c>
      <c r="E993" s="332" t="s">
        <v>3362</v>
      </c>
      <c r="F993" s="940" t="s">
        <v>594</v>
      </c>
      <c r="G993" s="986">
        <v>0.91833333333333333</v>
      </c>
    </row>
    <row r="994" spans="1:7" ht="27">
      <c r="A994" s="848"/>
      <c r="B994" s="977">
        <f t="shared" si="25"/>
        <v>888</v>
      </c>
      <c r="C994" s="270" t="s">
        <v>1451</v>
      </c>
      <c r="D994" s="312" t="s">
        <v>693</v>
      </c>
      <c r="E994" s="310" t="s">
        <v>1770</v>
      </c>
      <c r="F994" s="940" t="s">
        <v>594</v>
      </c>
      <c r="G994" s="986">
        <v>0.65424000000000004</v>
      </c>
    </row>
    <row r="995" spans="1:7" ht="27">
      <c r="A995" s="848"/>
      <c r="B995" s="977">
        <f t="shared" si="25"/>
        <v>889</v>
      </c>
      <c r="C995" s="333" t="s">
        <v>1451</v>
      </c>
      <c r="D995" s="995" t="s">
        <v>693</v>
      </c>
      <c r="E995" s="332" t="s">
        <v>1771</v>
      </c>
      <c r="F995" s="940" t="s">
        <v>594</v>
      </c>
      <c r="G995" s="986">
        <v>0.625</v>
      </c>
    </row>
    <row r="996" spans="1:7" ht="27">
      <c r="A996" s="848"/>
      <c r="B996" s="977">
        <f t="shared" si="25"/>
        <v>890</v>
      </c>
      <c r="C996" s="333" t="s">
        <v>1451</v>
      </c>
      <c r="D996" s="995" t="s">
        <v>693</v>
      </c>
      <c r="E996" s="332" t="s">
        <v>1772</v>
      </c>
      <c r="F996" s="940" t="s">
        <v>594</v>
      </c>
      <c r="G996" s="986">
        <v>1.0425</v>
      </c>
    </row>
    <row r="997" spans="1:7" ht="27">
      <c r="A997" s="848"/>
      <c r="B997" s="977">
        <f t="shared" si="25"/>
        <v>891</v>
      </c>
      <c r="C997" s="333" t="s">
        <v>1451</v>
      </c>
      <c r="D997" s="940" t="s">
        <v>693</v>
      </c>
      <c r="E997" s="287" t="s">
        <v>1773</v>
      </c>
      <c r="F997" s="940" t="s">
        <v>594</v>
      </c>
      <c r="G997" s="986">
        <v>1.2095800000000001</v>
      </c>
    </row>
    <row r="998" spans="1:7" ht="27">
      <c r="A998" s="848"/>
      <c r="B998" s="977">
        <f t="shared" si="25"/>
        <v>892</v>
      </c>
      <c r="C998" s="333" t="s">
        <v>1451</v>
      </c>
      <c r="D998" s="940" t="s">
        <v>693</v>
      </c>
      <c r="E998" s="287" t="s">
        <v>1774</v>
      </c>
      <c r="F998" s="940" t="s">
        <v>594</v>
      </c>
      <c r="G998" s="986">
        <v>0.87624999999999997</v>
      </c>
    </row>
    <row r="999" spans="1:7" ht="27">
      <c r="A999" s="848"/>
      <c r="B999" s="977">
        <f t="shared" si="25"/>
        <v>893</v>
      </c>
      <c r="C999" s="333" t="s">
        <v>1451</v>
      </c>
      <c r="D999" s="940" t="s">
        <v>693</v>
      </c>
      <c r="E999" s="287" t="s">
        <v>1775</v>
      </c>
      <c r="F999" s="940" t="s">
        <v>594</v>
      </c>
      <c r="G999" s="986">
        <v>1.0166666666666666</v>
      </c>
    </row>
    <row r="1000" spans="1:7" ht="27">
      <c r="A1000" s="848"/>
      <c r="B1000" s="977">
        <f t="shared" si="25"/>
        <v>894</v>
      </c>
      <c r="C1000" s="333" t="s">
        <v>1451</v>
      </c>
      <c r="D1000" s="940" t="s">
        <v>693</v>
      </c>
      <c r="E1000" s="287" t="s">
        <v>1776</v>
      </c>
      <c r="F1000" s="940" t="s">
        <v>594</v>
      </c>
      <c r="G1000" s="986">
        <v>1.47</v>
      </c>
    </row>
    <row r="1001" spans="1:7" ht="27">
      <c r="A1001" s="848"/>
      <c r="B1001" s="977">
        <f t="shared" si="25"/>
        <v>895</v>
      </c>
      <c r="C1001" s="333" t="s">
        <v>1451</v>
      </c>
      <c r="D1001" s="940" t="s">
        <v>693</v>
      </c>
      <c r="E1001" s="287" t="s">
        <v>1777</v>
      </c>
      <c r="F1001" s="940" t="s">
        <v>594</v>
      </c>
      <c r="G1001" s="986">
        <v>1.635256666666667</v>
      </c>
    </row>
    <row r="1002" spans="1:7" ht="27">
      <c r="A1002" s="848"/>
      <c r="B1002" s="977">
        <f t="shared" si="25"/>
        <v>896</v>
      </c>
      <c r="C1002" s="333" t="s">
        <v>1451</v>
      </c>
      <c r="D1002" s="940" t="s">
        <v>693</v>
      </c>
      <c r="E1002" s="287" t="s">
        <v>1778</v>
      </c>
      <c r="F1002" s="940" t="s">
        <v>594</v>
      </c>
      <c r="G1002" s="986">
        <v>1.3135522222222222</v>
      </c>
    </row>
    <row r="1003" spans="1:7" ht="27">
      <c r="A1003" s="848"/>
      <c r="B1003" s="977">
        <f t="shared" si="25"/>
        <v>897</v>
      </c>
      <c r="C1003" s="333" t="s">
        <v>1451</v>
      </c>
      <c r="D1003" s="940" t="s">
        <v>693</v>
      </c>
      <c r="E1003" s="287" t="s">
        <v>1779</v>
      </c>
      <c r="F1003" s="940" t="s">
        <v>594</v>
      </c>
      <c r="G1003" s="986">
        <v>1.3333333333333335</v>
      </c>
    </row>
    <row r="1004" spans="1:7" ht="27">
      <c r="A1004" s="848"/>
      <c r="B1004" s="977">
        <f t="shared" si="25"/>
        <v>898</v>
      </c>
      <c r="C1004" s="270" t="s">
        <v>1451</v>
      </c>
      <c r="D1004" s="412" t="s">
        <v>693</v>
      </c>
      <c r="E1004" s="332" t="s">
        <v>1780</v>
      </c>
      <c r="F1004" s="940" t="s">
        <v>594</v>
      </c>
      <c r="G1004" s="986">
        <v>2.1030555555555557</v>
      </c>
    </row>
    <row r="1005" spans="1:7" ht="27">
      <c r="A1005" s="848"/>
      <c r="B1005" s="977">
        <f t="shared" si="25"/>
        <v>899</v>
      </c>
      <c r="C1005" s="333" t="s">
        <v>1451</v>
      </c>
      <c r="D1005" s="940" t="s">
        <v>693</v>
      </c>
      <c r="E1005" s="287" t="s">
        <v>1781</v>
      </c>
      <c r="F1005" s="940" t="s">
        <v>594</v>
      </c>
      <c r="G1005" s="986">
        <v>2.4018158333333339</v>
      </c>
    </row>
    <row r="1006" spans="1:7" ht="27">
      <c r="A1006" s="848"/>
      <c r="B1006" s="977">
        <f t="shared" si="25"/>
        <v>900</v>
      </c>
      <c r="C1006" s="333" t="s">
        <v>1451</v>
      </c>
      <c r="D1006" s="940" t="s">
        <v>693</v>
      </c>
      <c r="E1006" s="287" t="s">
        <v>1782</v>
      </c>
      <c r="F1006" s="940" t="s">
        <v>594</v>
      </c>
      <c r="G1006" s="986">
        <v>1.39</v>
      </c>
    </row>
    <row r="1007" spans="1:7" ht="27">
      <c r="A1007" s="848"/>
      <c r="B1007" s="977">
        <f t="shared" si="25"/>
        <v>901</v>
      </c>
      <c r="C1007" s="333" t="s">
        <v>1451</v>
      </c>
      <c r="D1007" s="940" t="s">
        <v>693</v>
      </c>
      <c r="E1007" s="287" t="s">
        <v>1783</v>
      </c>
      <c r="F1007" s="940" t="s">
        <v>594</v>
      </c>
      <c r="G1007" s="986">
        <v>1.6688888888888891</v>
      </c>
    </row>
    <row r="1008" spans="1:7" ht="27">
      <c r="A1008" s="848"/>
      <c r="B1008" s="977">
        <f t="shared" si="25"/>
        <v>902</v>
      </c>
      <c r="C1008" s="333" t="s">
        <v>1451</v>
      </c>
      <c r="D1008" s="940" t="s">
        <v>693</v>
      </c>
      <c r="E1008" s="332" t="s">
        <v>1784</v>
      </c>
      <c r="F1008" s="940" t="s">
        <v>594</v>
      </c>
      <c r="G1008" s="986">
        <v>1.9388888888888889</v>
      </c>
    </row>
    <row r="1009" spans="1:7" ht="27">
      <c r="A1009" s="848"/>
      <c r="B1009" s="977">
        <f t="shared" si="25"/>
        <v>903</v>
      </c>
      <c r="C1009" s="270" t="s">
        <v>1451</v>
      </c>
      <c r="D1009" s="312" t="s">
        <v>693</v>
      </c>
      <c r="E1009" s="310" t="s">
        <v>1785</v>
      </c>
      <c r="F1009" s="940" t="s">
        <v>594</v>
      </c>
      <c r="G1009" s="986">
        <v>2.14</v>
      </c>
    </row>
    <row r="1010" spans="1:7" ht="27">
      <c r="A1010" s="848"/>
      <c r="B1010" s="977">
        <f t="shared" si="25"/>
        <v>904</v>
      </c>
      <c r="C1010" s="333" t="s">
        <v>1451</v>
      </c>
      <c r="D1010" s="940" t="s">
        <v>693</v>
      </c>
      <c r="E1010" s="287" t="s">
        <v>1786</v>
      </c>
      <c r="F1010" s="940" t="s">
        <v>594</v>
      </c>
      <c r="G1010" s="986">
        <v>3.0374999999999996</v>
      </c>
    </row>
    <row r="1011" spans="1:7" ht="27">
      <c r="A1011" s="848"/>
      <c r="B1011" s="977">
        <f t="shared" si="25"/>
        <v>905</v>
      </c>
      <c r="C1011" s="333" t="s">
        <v>1451</v>
      </c>
      <c r="D1011" s="940" t="s">
        <v>693</v>
      </c>
      <c r="E1011" s="332" t="s">
        <v>1787</v>
      </c>
      <c r="F1011" s="940" t="s">
        <v>594</v>
      </c>
      <c r="G1011" s="986">
        <v>3.5183199999999997</v>
      </c>
    </row>
    <row r="1012" spans="1:7" ht="27">
      <c r="A1012" s="848"/>
      <c r="B1012" s="977">
        <f t="shared" si="25"/>
        <v>906</v>
      </c>
      <c r="C1012" s="333" t="s">
        <v>1451</v>
      </c>
      <c r="D1012" s="940" t="s">
        <v>693</v>
      </c>
      <c r="E1012" s="332" t="s">
        <v>1788</v>
      </c>
      <c r="F1012" s="940" t="s">
        <v>594</v>
      </c>
      <c r="G1012" s="986">
        <v>1.8000000000000003</v>
      </c>
    </row>
    <row r="1013" spans="1:7" ht="27">
      <c r="A1013" s="848"/>
      <c r="B1013" s="977">
        <f t="shared" si="25"/>
        <v>907</v>
      </c>
      <c r="C1013" s="333" t="s">
        <v>1451</v>
      </c>
      <c r="D1013" s="940" t="s">
        <v>693</v>
      </c>
      <c r="E1013" s="332" t="s">
        <v>1789</v>
      </c>
      <c r="F1013" s="940" t="s">
        <v>594</v>
      </c>
      <c r="G1013" s="986">
        <v>2.0812499999999998</v>
      </c>
    </row>
    <row r="1014" spans="1:7" ht="27">
      <c r="A1014" s="848"/>
      <c r="B1014" s="977">
        <f t="shared" si="25"/>
        <v>908</v>
      </c>
      <c r="C1014" s="333" t="s">
        <v>1451</v>
      </c>
      <c r="D1014" s="940" t="s">
        <v>693</v>
      </c>
      <c r="E1014" s="332" t="s">
        <v>3363</v>
      </c>
      <c r="F1014" s="940" t="s">
        <v>594</v>
      </c>
      <c r="G1014" s="986">
        <v>2.4683333333333337</v>
      </c>
    </row>
    <row r="1015" spans="1:7" ht="27">
      <c r="A1015" s="848"/>
      <c r="B1015" s="977">
        <f t="shared" si="25"/>
        <v>909</v>
      </c>
      <c r="C1015" s="333" t="s">
        <v>1451</v>
      </c>
      <c r="D1015" s="940" t="s">
        <v>693</v>
      </c>
      <c r="E1015" s="332" t="s">
        <v>1791</v>
      </c>
      <c r="F1015" s="940" t="s">
        <v>594</v>
      </c>
      <c r="G1015" s="986">
        <v>2.7416666666666667</v>
      </c>
    </row>
    <row r="1016" spans="1:7" ht="27">
      <c r="A1016" s="848"/>
      <c r="B1016" s="977">
        <f t="shared" si="25"/>
        <v>910</v>
      </c>
      <c r="C1016" s="333" t="s">
        <v>1451</v>
      </c>
      <c r="D1016" s="940" t="s">
        <v>693</v>
      </c>
      <c r="E1016" s="332" t="s">
        <v>1792</v>
      </c>
      <c r="F1016" s="940" t="s">
        <v>594</v>
      </c>
      <c r="G1016" s="986">
        <v>3.7929166666666663</v>
      </c>
    </row>
    <row r="1017" spans="1:7" ht="27">
      <c r="A1017" s="848"/>
      <c r="B1017" s="977">
        <f t="shared" si="25"/>
        <v>911</v>
      </c>
      <c r="C1017" s="333" t="s">
        <v>1451</v>
      </c>
      <c r="D1017" s="940" t="s">
        <v>693</v>
      </c>
      <c r="E1017" s="287" t="s">
        <v>1793</v>
      </c>
      <c r="F1017" s="940" t="s">
        <v>594</v>
      </c>
      <c r="G1017" s="986">
        <v>4.4872222222222229</v>
      </c>
    </row>
    <row r="1018" spans="1:7" ht="27">
      <c r="A1018" s="848"/>
      <c r="B1018" s="977">
        <f t="shared" si="25"/>
        <v>912</v>
      </c>
      <c r="C1018" s="333" t="s">
        <v>1451</v>
      </c>
      <c r="D1018" s="940" t="s">
        <v>693</v>
      </c>
      <c r="E1018" s="332" t="s">
        <v>1794</v>
      </c>
      <c r="F1018" s="940" t="s">
        <v>594</v>
      </c>
      <c r="G1018" s="986">
        <v>2.77</v>
      </c>
    </row>
    <row r="1019" spans="1:7" ht="27">
      <c r="A1019" s="848"/>
      <c r="B1019" s="977">
        <f t="shared" si="25"/>
        <v>913</v>
      </c>
      <c r="C1019" s="333" t="s">
        <v>1451</v>
      </c>
      <c r="D1019" s="940" t="s">
        <v>693</v>
      </c>
      <c r="E1019" s="332" t="s">
        <v>1795</v>
      </c>
      <c r="F1019" s="940" t="s">
        <v>594</v>
      </c>
      <c r="G1019" s="986">
        <v>3.3908333333333336</v>
      </c>
    </row>
    <row r="1020" spans="1:7" ht="27">
      <c r="A1020" s="848"/>
      <c r="B1020" s="977">
        <f t="shared" si="25"/>
        <v>914</v>
      </c>
      <c r="C1020" s="405" t="s">
        <v>1451</v>
      </c>
      <c r="D1020" s="312" t="s">
        <v>693</v>
      </c>
      <c r="E1020" s="310" t="s">
        <v>1796</v>
      </c>
      <c r="F1020" s="940" t="s">
        <v>594</v>
      </c>
      <c r="G1020" s="986">
        <v>4.1455616666666666</v>
      </c>
    </row>
    <row r="1021" spans="1:7" ht="27">
      <c r="A1021" s="848"/>
      <c r="B1021" s="977">
        <f t="shared" si="25"/>
        <v>915</v>
      </c>
      <c r="C1021" s="405" t="s">
        <v>1451</v>
      </c>
      <c r="D1021" s="312" t="s">
        <v>693</v>
      </c>
      <c r="E1021" s="310" t="s">
        <v>1797</v>
      </c>
      <c r="F1021" s="940" t="s">
        <v>594</v>
      </c>
      <c r="G1021" s="986">
        <v>5.0476691666666662</v>
      </c>
    </row>
    <row r="1022" spans="1:7" ht="27">
      <c r="A1022" s="848"/>
      <c r="B1022" s="977">
        <f t="shared" si="25"/>
        <v>916</v>
      </c>
      <c r="C1022" s="333" t="s">
        <v>1451</v>
      </c>
      <c r="D1022" s="975" t="s">
        <v>693</v>
      </c>
      <c r="E1022" s="287" t="s">
        <v>1798</v>
      </c>
      <c r="F1022" s="940" t="s">
        <v>594</v>
      </c>
      <c r="G1022" s="986">
        <v>6.1237500000000011</v>
      </c>
    </row>
    <row r="1023" spans="1:7" ht="27">
      <c r="A1023" s="848"/>
      <c r="B1023" s="977">
        <f t="shared" si="25"/>
        <v>917</v>
      </c>
      <c r="C1023" s="287" t="s">
        <v>1451</v>
      </c>
      <c r="D1023" s="940" t="s">
        <v>693</v>
      </c>
      <c r="E1023" s="310" t="s">
        <v>1799</v>
      </c>
      <c r="F1023" s="940" t="s">
        <v>594</v>
      </c>
      <c r="G1023" s="986">
        <v>7.2730555555555565</v>
      </c>
    </row>
    <row r="1024" spans="1:7" ht="27">
      <c r="A1024" s="848"/>
      <c r="B1024" s="977">
        <f t="shared" si="25"/>
        <v>918</v>
      </c>
      <c r="C1024" s="287" t="s">
        <v>1451</v>
      </c>
      <c r="D1024" s="940" t="s">
        <v>693</v>
      </c>
      <c r="E1024" s="310" t="s">
        <v>1800</v>
      </c>
      <c r="F1024" s="940" t="s">
        <v>594</v>
      </c>
      <c r="G1024" s="986">
        <v>4.37</v>
      </c>
    </row>
    <row r="1025" spans="1:7" ht="27">
      <c r="A1025" s="848"/>
      <c r="B1025" s="977">
        <f t="shared" si="25"/>
        <v>919</v>
      </c>
      <c r="C1025" s="270" t="s">
        <v>1451</v>
      </c>
      <c r="D1025" s="312" t="s">
        <v>693</v>
      </c>
      <c r="E1025" s="310" t="s">
        <v>1801</v>
      </c>
      <c r="F1025" s="940" t="s">
        <v>594</v>
      </c>
      <c r="G1025" s="986">
        <v>5.2279166666666672</v>
      </c>
    </row>
    <row r="1026" spans="1:7" ht="27">
      <c r="A1026" s="848"/>
      <c r="B1026" s="977">
        <f t="shared" si="25"/>
        <v>920</v>
      </c>
      <c r="C1026" s="333" t="s">
        <v>1451</v>
      </c>
      <c r="D1026" s="975" t="s">
        <v>693</v>
      </c>
      <c r="E1026" s="287" t="s">
        <v>1802</v>
      </c>
      <c r="F1026" s="940" t="s">
        <v>594</v>
      </c>
      <c r="G1026" s="986">
        <v>6.2816666666666663</v>
      </c>
    </row>
    <row r="1027" spans="1:7" ht="27">
      <c r="A1027" s="848"/>
      <c r="B1027" s="977">
        <f t="shared" si="25"/>
        <v>921</v>
      </c>
      <c r="C1027" s="270" t="s">
        <v>1451</v>
      </c>
      <c r="D1027" s="312" t="s">
        <v>693</v>
      </c>
      <c r="E1027" s="310" t="s">
        <v>1803</v>
      </c>
      <c r="F1027" s="940" t="s">
        <v>594</v>
      </c>
      <c r="G1027" s="986">
        <v>7.8663273333333334</v>
      </c>
    </row>
    <row r="1028" spans="1:7" ht="27">
      <c r="A1028" s="848"/>
      <c r="B1028" s="977">
        <f t="shared" si="25"/>
        <v>922</v>
      </c>
      <c r="C1028" s="333" t="s">
        <v>1451</v>
      </c>
      <c r="D1028" s="940" t="s">
        <v>693</v>
      </c>
      <c r="E1028" s="287" t="s">
        <v>1804</v>
      </c>
      <c r="F1028" s="940" t="s">
        <v>594</v>
      </c>
      <c r="G1028" s="986">
        <v>9.4687500000000018</v>
      </c>
    </row>
    <row r="1029" spans="1:7" ht="27">
      <c r="A1029" s="848"/>
      <c r="B1029" s="977">
        <f t="shared" si="25"/>
        <v>923</v>
      </c>
      <c r="C1029" s="333" t="s">
        <v>1451</v>
      </c>
      <c r="D1029" s="940" t="s">
        <v>693</v>
      </c>
      <c r="E1029" s="287" t="s">
        <v>1805</v>
      </c>
      <c r="F1029" s="940" t="s">
        <v>594</v>
      </c>
      <c r="G1029" s="986">
        <v>11.30777777777778</v>
      </c>
    </row>
    <row r="1030" spans="1:7" ht="27">
      <c r="A1030" s="848"/>
      <c r="B1030" s="977">
        <f t="shared" si="25"/>
        <v>924</v>
      </c>
      <c r="C1030" s="333" t="s">
        <v>1451</v>
      </c>
      <c r="D1030" s="940" t="s">
        <v>693</v>
      </c>
      <c r="E1030" s="386" t="s">
        <v>1806</v>
      </c>
      <c r="F1030" s="940" t="s">
        <v>594</v>
      </c>
      <c r="G1030" s="986">
        <v>13.2875</v>
      </c>
    </row>
    <row r="1031" spans="1:7" ht="27">
      <c r="A1031" s="848"/>
      <c r="B1031" s="977">
        <f t="shared" si="25"/>
        <v>925</v>
      </c>
      <c r="C1031" s="287" t="s">
        <v>1451</v>
      </c>
      <c r="D1031" s="940" t="s">
        <v>693</v>
      </c>
      <c r="E1031" s="310" t="s">
        <v>1807</v>
      </c>
      <c r="F1031" s="940" t="s">
        <v>594</v>
      </c>
      <c r="G1031" s="986">
        <v>5.46</v>
      </c>
    </row>
    <row r="1032" spans="1:7" ht="27">
      <c r="A1032" s="848"/>
      <c r="B1032" s="977">
        <f t="shared" si="25"/>
        <v>926</v>
      </c>
      <c r="C1032" s="287" t="s">
        <v>1451</v>
      </c>
      <c r="D1032" s="940" t="s">
        <v>693</v>
      </c>
      <c r="E1032" s="310" t="s">
        <v>1808</v>
      </c>
      <c r="F1032" s="940" t="s">
        <v>594</v>
      </c>
      <c r="G1032" s="986">
        <v>6.5333333333333341</v>
      </c>
    </row>
    <row r="1033" spans="1:7" ht="27">
      <c r="A1033" s="848"/>
      <c r="B1033" s="977">
        <f t="shared" si="25"/>
        <v>927</v>
      </c>
      <c r="C1033" s="287" t="s">
        <v>1451</v>
      </c>
      <c r="D1033" s="940" t="s">
        <v>693</v>
      </c>
      <c r="E1033" s="310" t="s">
        <v>1809</v>
      </c>
      <c r="F1033" s="940" t="s">
        <v>594</v>
      </c>
      <c r="G1033" s="986">
        <v>7.9166666666666679</v>
      </c>
    </row>
    <row r="1034" spans="1:7" ht="27">
      <c r="A1034" s="848"/>
      <c r="B1034" s="977">
        <f t="shared" si="25"/>
        <v>928</v>
      </c>
      <c r="C1034" s="287" t="s">
        <v>1451</v>
      </c>
      <c r="D1034" s="940" t="s">
        <v>693</v>
      </c>
      <c r="E1034" s="310" t="s">
        <v>1810</v>
      </c>
      <c r="F1034" s="940" t="s">
        <v>594</v>
      </c>
      <c r="G1034" s="986">
        <v>9.7050000000000001</v>
      </c>
    </row>
    <row r="1035" spans="1:7" ht="27">
      <c r="A1035" s="848"/>
      <c r="B1035" s="977">
        <f t="shared" si="25"/>
        <v>929</v>
      </c>
      <c r="C1035" s="287" t="s">
        <v>1451</v>
      </c>
      <c r="D1035" s="940" t="s">
        <v>693</v>
      </c>
      <c r="E1035" s="310" t="s">
        <v>1811</v>
      </c>
      <c r="F1035" s="940" t="s">
        <v>594</v>
      </c>
      <c r="G1035" s="986">
        <v>12.592500000000001</v>
      </c>
    </row>
    <row r="1036" spans="1:7" ht="27">
      <c r="A1036" s="848"/>
      <c r="B1036" s="977">
        <f t="shared" si="25"/>
        <v>930</v>
      </c>
      <c r="C1036" s="287" t="s">
        <v>1451</v>
      </c>
      <c r="D1036" s="940" t="s">
        <v>693</v>
      </c>
      <c r="E1036" s="310" t="s">
        <v>1812</v>
      </c>
      <c r="F1036" s="940" t="s">
        <v>594</v>
      </c>
      <c r="G1036" s="986">
        <v>14.36638888888889</v>
      </c>
    </row>
    <row r="1037" spans="1:7" ht="27">
      <c r="A1037" s="848"/>
      <c r="B1037" s="977">
        <f t="shared" si="25"/>
        <v>931</v>
      </c>
      <c r="C1037" s="287" t="s">
        <v>1451</v>
      </c>
      <c r="D1037" s="940" t="s">
        <v>693</v>
      </c>
      <c r="E1037" s="310" t="s">
        <v>1813</v>
      </c>
      <c r="F1037" s="940" t="s">
        <v>594</v>
      </c>
      <c r="G1037" s="986">
        <v>16.590000000000003</v>
      </c>
    </row>
    <row r="1038" spans="1:7" ht="27">
      <c r="A1038" s="848"/>
      <c r="B1038" s="977">
        <f t="shared" si="25"/>
        <v>932</v>
      </c>
      <c r="C1038" s="333" t="s">
        <v>1451</v>
      </c>
      <c r="D1038" s="940" t="s">
        <v>693</v>
      </c>
      <c r="E1038" s="287" t="s">
        <v>1814</v>
      </c>
      <c r="F1038" s="940" t="s">
        <v>594</v>
      </c>
      <c r="G1038" s="986">
        <v>6.6999999999999993</v>
      </c>
    </row>
    <row r="1039" spans="1:7" ht="27">
      <c r="A1039" s="848"/>
      <c r="B1039" s="977">
        <f t="shared" ref="B1039:B1078" si="26">1+B1038</f>
        <v>933</v>
      </c>
      <c r="C1039" s="270" t="s">
        <v>1451</v>
      </c>
      <c r="D1039" s="412" t="s">
        <v>693</v>
      </c>
      <c r="E1039" s="310" t="s">
        <v>1815</v>
      </c>
      <c r="F1039" s="940" t="s">
        <v>594</v>
      </c>
      <c r="G1039" s="986">
        <v>8.0425000000000022</v>
      </c>
    </row>
    <row r="1040" spans="1:7" ht="27">
      <c r="A1040" s="938"/>
      <c r="B1040" s="977">
        <f t="shared" si="26"/>
        <v>934</v>
      </c>
      <c r="C1040" s="333" t="s">
        <v>1451</v>
      </c>
      <c r="D1040" s="940" t="s">
        <v>693</v>
      </c>
      <c r="E1040" s="287" t="s">
        <v>1816</v>
      </c>
      <c r="F1040" s="940" t="s">
        <v>594</v>
      </c>
      <c r="G1040" s="986">
        <v>9.6794444444444441</v>
      </c>
    </row>
    <row r="1041" spans="1:7" ht="27">
      <c r="A1041" s="938"/>
      <c r="B1041" s="977">
        <f t="shared" si="26"/>
        <v>935</v>
      </c>
      <c r="C1041" s="333" t="s">
        <v>1451</v>
      </c>
      <c r="D1041" s="940" t="s">
        <v>693</v>
      </c>
      <c r="E1041" s="287" t="s">
        <v>1817</v>
      </c>
      <c r="F1041" s="940" t="s">
        <v>594</v>
      </c>
      <c r="G1041" s="986">
        <v>11.966111111111113</v>
      </c>
    </row>
    <row r="1042" spans="1:7" ht="27">
      <c r="A1042" s="938"/>
      <c r="B1042" s="977">
        <f t="shared" si="26"/>
        <v>936</v>
      </c>
      <c r="C1042" s="333" t="s">
        <v>1451</v>
      </c>
      <c r="D1042" s="940" t="s">
        <v>693</v>
      </c>
      <c r="E1042" s="287" t="s">
        <v>1818</v>
      </c>
      <c r="F1042" s="940" t="s">
        <v>594</v>
      </c>
      <c r="G1042" s="986">
        <v>14.840416666666668</v>
      </c>
    </row>
    <row r="1043" spans="1:7" ht="27">
      <c r="A1043" s="938"/>
      <c r="B1043" s="977">
        <f t="shared" si="26"/>
        <v>937</v>
      </c>
      <c r="C1043" s="333" t="s">
        <v>1451</v>
      </c>
      <c r="D1043" s="940" t="s">
        <v>693</v>
      </c>
      <c r="E1043" s="287" t="s">
        <v>3364</v>
      </c>
      <c r="F1043" s="940" t="s">
        <v>594</v>
      </c>
      <c r="G1043" s="986">
        <v>17.588888888888889</v>
      </c>
    </row>
    <row r="1044" spans="1:7" ht="27">
      <c r="A1044" s="938"/>
      <c r="B1044" s="977">
        <f t="shared" si="26"/>
        <v>938</v>
      </c>
      <c r="C1044" s="333" t="s">
        <v>1451</v>
      </c>
      <c r="D1044" s="940" t="s">
        <v>693</v>
      </c>
      <c r="E1044" s="287" t="s">
        <v>1820</v>
      </c>
      <c r="F1044" s="940" t="s">
        <v>594</v>
      </c>
      <c r="G1044" s="986">
        <v>20.703749999999999</v>
      </c>
    </row>
    <row r="1045" spans="1:7" ht="27">
      <c r="A1045" s="938"/>
      <c r="B1045" s="977">
        <f t="shared" si="26"/>
        <v>939</v>
      </c>
      <c r="C1045" s="333" t="s">
        <v>1451</v>
      </c>
      <c r="D1045" s="940" t="s">
        <v>693</v>
      </c>
      <c r="E1045" s="287" t="s">
        <v>1822</v>
      </c>
      <c r="F1045" s="940" t="s">
        <v>594</v>
      </c>
      <c r="G1045" s="986">
        <v>15.469166666666668</v>
      </c>
    </row>
    <row r="1046" spans="1:7" ht="27">
      <c r="A1046" s="938"/>
      <c r="B1046" s="977">
        <f t="shared" si="26"/>
        <v>940</v>
      </c>
      <c r="C1046" s="333" t="s">
        <v>1451</v>
      </c>
      <c r="D1046" s="940" t="s">
        <v>693</v>
      </c>
      <c r="E1046" s="287" t="s">
        <v>1823</v>
      </c>
      <c r="F1046" s="940" t="s">
        <v>594</v>
      </c>
      <c r="G1046" s="986">
        <v>18.933333333333334</v>
      </c>
    </row>
    <row r="1047" spans="1:7" ht="27">
      <c r="A1047" s="938"/>
      <c r="B1047" s="977">
        <f t="shared" si="26"/>
        <v>941</v>
      </c>
      <c r="C1047" s="333" t="s">
        <v>1451</v>
      </c>
      <c r="D1047" s="940" t="s">
        <v>693</v>
      </c>
      <c r="E1047" s="287" t="s">
        <v>1824</v>
      </c>
      <c r="F1047" s="940" t="s">
        <v>594</v>
      </c>
      <c r="G1047" s="986">
        <v>26.575000000000003</v>
      </c>
    </row>
    <row r="1048" spans="1:7" ht="27">
      <c r="A1048" s="938"/>
      <c r="B1048" s="977">
        <f t="shared" si="26"/>
        <v>942</v>
      </c>
      <c r="C1048" s="333" t="s">
        <v>1451</v>
      </c>
      <c r="D1048" s="940" t="s">
        <v>693</v>
      </c>
      <c r="E1048" s="287" t="s">
        <v>1825</v>
      </c>
      <c r="F1048" s="940" t="s">
        <v>594</v>
      </c>
      <c r="G1048" s="986">
        <v>28.008333333333336</v>
      </c>
    </row>
    <row r="1049" spans="1:7" ht="27">
      <c r="A1049" s="938"/>
      <c r="B1049" s="977">
        <f t="shared" si="26"/>
        <v>943</v>
      </c>
      <c r="C1049" s="270" t="s">
        <v>1451</v>
      </c>
      <c r="D1049" s="312" t="s">
        <v>693</v>
      </c>
      <c r="E1049" s="310" t="s">
        <v>1826</v>
      </c>
      <c r="F1049" s="940" t="s">
        <v>594</v>
      </c>
      <c r="G1049" s="986">
        <v>32.340000000000003</v>
      </c>
    </row>
    <row r="1050" spans="1:7" ht="27">
      <c r="A1050" s="938"/>
      <c r="B1050" s="977">
        <f t="shared" si="26"/>
        <v>944</v>
      </c>
      <c r="C1050" s="333" t="s">
        <v>1451</v>
      </c>
      <c r="D1050" s="940" t="s">
        <v>693</v>
      </c>
      <c r="E1050" s="287" t="s">
        <v>1828</v>
      </c>
      <c r="F1050" s="940" t="s">
        <v>594</v>
      </c>
      <c r="G1050" s="986">
        <v>30.496666666666666</v>
      </c>
    </row>
    <row r="1051" spans="1:7" ht="27">
      <c r="A1051" s="938"/>
      <c r="B1051" s="977">
        <f t="shared" si="26"/>
        <v>945</v>
      </c>
      <c r="C1051" s="333" t="s">
        <v>1451</v>
      </c>
      <c r="D1051" s="940" t="s">
        <v>693</v>
      </c>
      <c r="E1051" s="287" t="s">
        <v>1829</v>
      </c>
      <c r="F1051" s="940" t="s">
        <v>594</v>
      </c>
      <c r="G1051" s="986">
        <v>30.572083333333332</v>
      </c>
    </row>
    <row r="1052" spans="1:7" ht="27">
      <c r="A1052" s="938"/>
      <c r="B1052" s="977">
        <f t="shared" si="26"/>
        <v>946</v>
      </c>
      <c r="C1052" s="333" t="s">
        <v>1451</v>
      </c>
      <c r="D1052" s="940" t="s">
        <v>693</v>
      </c>
      <c r="E1052" s="287" t="s">
        <v>1830</v>
      </c>
      <c r="F1052" s="940" t="s">
        <v>594</v>
      </c>
      <c r="G1052" s="986">
        <v>42.725000000000001</v>
      </c>
    </row>
    <row r="1053" spans="1:7" ht="27">
      <c r="A1053" s="938"/>
      <c r="B1053" s="977">
        <f t="shared" si="26"/>
        <v>947</v>
      </c>
      <c r="C1053" s="405" t="s">
        <v>1451</v>
      </c>
      <c r="D1053" s="312" t="s">
        <v>693</v>
      </c>
      <c r="E1053" s="310" t="s">
        <v>1831</v>
      </c>
      <c r="F1053" s="940" t="s">
        <v>594</v>
      </c>
      <c r="G1053" s="986">
        <v>45.150416666666665</v>
      </c>
    </row>
    <row r="1054" spans="1:7" ht="27">
      <c r="A1054" s="938"/>
      <c r="B1054" s="977">
        <f t="shared" si="26"/>
        <v>948</v>
      </c>
      <c r="C1054" s="333" t="s">
        <v>1451</v>
      </c>
      <c r="D1054" s="940" t="s">
        <v>693</v>
      </c>
      <c r="E1054" s="287" t="s">
        <v>1832</v>
      </c>
      <c r="F1054" s="940" t="s">
        <v>594</v>
      </c>
      <c r="G1054" s="986">
        <v>52.080000000000005</v>
      </c>
    </row>
    <row r="1055" spans="1:7" ht="27">
      <c r="A1055" s="938"/>
      <c r="B1055" s="977">
        <f t="shared" si="26"/>
        <v>949</v>
      </c>
      <c r="C1055" s="333" t="s">
        <v>1451</v>
      </c>
      <c r="D1055" s="940" t="s">
        <v>693</v>
      </c>
      <c r="E1055" s="332" t="s">
        <v>1833</v>
      </c>
      <c r="F1055" s="940" t="s">
        <v>594</v>
      </c>
      <c r="G1055" s="986">
        <v>32.877500000000005</v>
      </c>
    </row>
    <row r="1056" spans="1:7" ht="27">
      <c r="A1056" s="848"/>
      <c r="B1056" s="977">
        <f t="shared" si="26"/>
        <v>950</v>
      </c>
      <c r="C1056" s="333" t="s">
        <v>1451</v>
      </c>
      <c r="D1056" s="940" t="s">
        <v>693</v>
      </c>
      <c r="E1056" s="332" t="s">
        <v>1834</v>
      </c>
      <c r="F1056" s="940" t="s">
        <v>594</v>
      </c>
      <c r="G1056" s="986">
        <v>37.484999999999999</v>
      </c>
    </row>
    <row r="1057" spans="1:7" ht="27">
      <c r="A1057" s="848"/>
      <c r="B1057" s="977">
        <f t="shared" si="26"/>
        <v>951</v>
      </c>
      <c r="C1057" s="333" t="s">
        <v>1451</v>
      </c>
      <c r="D1057" s="940" t="s">
        <v>693</v>
      </c>
      <c r="E1057" s="332" t="s">
        <v>1835</v>
      </c>
      <c r="F1057" s="940" t="s">
        <v>594</v>
      </c>
      <c r="G1057" s="986">
        <v>47.615833333333335</v>
      </c>
    </row>
    <row r="1058" spans="1:7" ht="27">
      <c r="A1058" s="848"/>
      <c r="B1058" s="977">
        <f t="shared" si="26"/>
        <v>952</v>
      </c>
      <c r="C1058" s="333" t="s">
        <v>1451</v>
      </c>
      <c r="D1058" s="940" t="s">
        <v>693</v>
      </c>
      <c r="E1058" s="332" t="s">
        <v>1836</v>
      </c>
      <c r="F1058" s="940" t="s">
        <v>594</v>
      </c>
      <c r="G1058" s="986">
        <v>45.99</v>
      </c>
    </row>
    <row r="1059" spans="1:7" ht="27">
      <c r="A1059" s="848"/>
      <c r="B1059" s="977">
        <f t="shared" si="26"/>
        <v>953</v>
      </c>
      <c r="C1059" s="333" t="s">
        <v>1451</v>
      </c>
      <c r="D1059" s="940" t="s">
        <v>693</v>
      </c>
      <c r="E1059" s="332" t="s">
        <v>1837</v>
      </c>
      <c r="F1059" s="940" t="s">
        <v>594</v>
      </c>
      <c r="G1059" s="986">
        <v>60.653333333333343</v>
      </c>
    </row>
    <row r="1060" spans="1:7" ht="27">
      <c r="A1060" s="848"/>
      <c r="B1060" s="977">
        <f t="shared" si="26"/>
        <v>954</v>
      </c>
      <c r="C1060" s="333" t="s">
        <v>1451</v>
      </c>
      <c r="D1060" s="940" t="s">
        <v>693</v>
      </c>
      <c r="E1060" s="332" t="s">
        <v>1838</v>
      </c>
      <c r="F1060" s="940" t="s">
        <v>594</v>
      </c>
      <c r="G1060" s="986">
        <v>67.724999999999994</v>
      </c>
    </row>
    <row r="1061" spans="1:7" ht="27">
      <c r="A1061" s="848"/>
      <c r="B1061" s="977">
        <f t="shared" si="26"/>
        <v>955</v>
      </c>
      <c r="C1061" s="333" t="s">
        <v>1451</v>
      </c>
      <c r="D1061" s="940" t="s">
        <v>693</v>
      </c>
      <c r="E1061" s="287" t="s">
        <v>1839</v>
      </c>
      <c r="F1061" s="940" t="s">
        <v>594</v>
      </c>
      <c r="G1061" s="986">
        <v>81.165000000000006</v>
      </c>
    </row>
    <row r="1062" spans="1:7" ht="27">
      <c r="A1062" s="848"/>
      <c r="B1062" s="977">
        <f t="shared" si="26"/>
        <v>956</v>
      </c>
      <c r="C1062" s="333" t="s">
        <v>1451</v>
      </c>
      <c r="D1062" s="940" t="s">
        <v>693</v>
      </c>
      <c r="E1062" s="287" t="s">
        <v>1840</v>
      </c>
      <c r="F1062" s="940" t="s">
        <v>594</v>
      </c>
      <c r="G1062" s="986">
        <v>0.25</v>
      </c>
    </row>
    <row r="1063" spans="1:7" ht="27">
      <c r="A1063" s="848"/>
      <c r="B1063" s="977">
        <f t="shared" si="26"/>
        <v>957</v>
      </c>
      <c r="C1063" s="333" t="s">
        <v>1451</v>
      </c>
      <c r="D1063" s="940" t="s">
        <v>693</v>
      </c>
      <c r="E1063" s="287" t="s">
        <v>1841</v>
      </c>
      <c r="F1063" s="940" t="s">
        <v>594</v>
      </c>
      <c r="G1063" s="986">
        <v>0.3666666666666667</v>
      </c>
    </row>
    <row r="1064" spans="1:7" ht="27">
      <c r="A1064" s="848"/>
      <c r="B1064" s="977">
        <f t="shared" si="26"/>
        <v>958</v>
      </c>
      <c r="C1064" s="333" t="s">
        <v>1451</v>
      </c>
      <c r="D1064" s="940" t="s">
        <v>693</v>
      </c>
      <c r="E1064" s="287" t="s">
        <v>1842</v>
      </c>
      <c r="F1064" s="940" t="s">
        <v>594</v>
      </c>
      <c r="G1064" s="986">
        <v>0.58333333333333337</v>
      </c>
    </row>
    <row r="1065" spans="1:7" ht="27">
      <c r="A1065" s="848"/>
      <c r="B1065" s="977">
        <f t="shared" si="26"/>
        <v>959</v>
      </c>
      <c r="C1065" s="333" t="s">
        <v>1451</v>
      </c>
      <c r="D1065" s="940" t="s">
        <v>693</v>
      </c>
      <c r="E1065" s="287" t="s">
        <v>1843</v>
      </c>
      <c r="F1065" s="940" t="s">
        <v>594</v>
      </c>
      <c r="G1065" s="986">
        <v>0.91666666666666674</v>
      </c>
    </row>
    <row r="1066" spans="1:7" ht="27">
      <c r="A1066" s="848"/>
      <c r="B1066" s="977">
        <f t="shared" si="26"/>
        <v>960</v>
      </c>
      <c r="C1066" s="333" t="s">
        <v>1451</v>
      </c>
      <c r="D1066" s="940" t="s">
        <v>693</v>
      </c>
      <c r="E1066" s="287" t="s">
        <v>1844</v>
      </c>
      <c r="F1066" s="940" t="s">
        <v>594</v>
      </c>
      <c r="G1066" s="986">
        <v>1.3083333333333333</v>
      </c>
    </row>
    <row r="1067" spans="1:7" ht="27">
      <c r="A1067" s="848"/>
      <c r="B1067" s="977">
        <f t="shared" si="26"/>
        <v>961</v>
      </c>
      <c r="C1067" s="333" t="s">
        <v>1451</v>
      </c>
      <c r="D1067" s="940" t="s">
        <v>693</v>
      </c>
      <c r="E1067" s="287" t="s">
        <v>1845</v>
      </c>
      <c r="F1067" s="940" t="s">
        <v>594</v>
      </c>
      <c r="G1067" s="986">
        <v>1.8583333333333334</v>
      </c>
    </row>
    <row r="1068" spans="1:7" ht="27">
      <c r="A1068" s="848"/>
      <c r="B1068" s="977">
        <f t="shared" si="26"/>
        <v>962</v>
      </c>
      <c r="C1068" s="333" t="s">
        <v>1451</v>
      </c>
      <c r="D1068" s="940" t="s">
        <v>693</v>
      </c>
      <c r="E1068" s="287" t="s">
        <v>1846</v>
      </c>
      <c r="F1068" s="940" t="s">
        <v>594</v>
      </c>
      <c r="G1068" s="986">
        <v>2.75</v>
      </c>
    </row>
    <row r="1069" spans="1:7" ht="27">
      <c r="A1069" s="848"/>
      <c r="B1069" s="977">
        <f t="shared" si="26"/>
        <v>963</v>
      </c>
      <c r="C1069" s="333" t="s">
        <v>1451</v>
      </c>
      <c r="D1069" s="940" t="s">
        <v>693</v>
      </c>
      <c r="E1069" s="287" t="s">
        <v>1847</v>
      </c>
      <c r="F1069" s="940" t="s">
        <v>594</v>
      </c>
      <c r="G1069" s="986">
        <v>3.541666666666667</v>
      </c>
    </row>
    <row r="1070" spans="1:7" ht="27">
      <c r="A1070" s="848"/>
      <c r="B1070" s="977">
        <f t="shared" si="26"/>
        <v>964</v>
      </c>
      <c r="C1070" s="333" t="s">
        <v>1451</v>
      </c>
      <c r="D1070" s="940" t="s">
        <v>693</v>
      </c>
      <c r="E1070" s="287" t="s">
        <v>1848</v>
      </c>
      <c r="F1070" s="940" t="s">
        <v>594</v>
      </c>
      <c r="G1070" s="986">
        <v>5.7750000000000004</v>
      </c>
    </row>
    <row r="1071" spans="1:7" ht="27">
      <c r="A1071" s="848"/>
      <c r="B1071" s="977">
        <f t="shared" si="26"/>
        <v>965</v>
      </c>
      <c r="C1071" s="333" t="s">
        <v>1451</v>
      </c>
      <c r="D1071" s="940" t="s">
        <v>693</v>
      </c>
      <c r="E1071" s="287" t="s">
        <v>1849</v>
      </c>
      <c r="F1071" s="940" t="s">
        <v>594</v>
      </c>
      <c r="G1071" s="986">
        <v>8.9916666666666671</v>
      </c>
    </row>
    <row r="1072" spans="1:7" ht="27">
      <c r="A1072" s="848"/>
      <c r="B1072" s="977">
        <f t="shared" si="26"/>
        <v>966</v>
      </c>
      <c r="C1072" s="333" t="s">
        <v>1451</v>
      </c>
      <c r="D1072" s="940" t="s">
        <v>693</v>
      </c>
      <c r="E1072" s="287" t="s">
        <v>1850</v>
      </c>
      <c r="F1072" s="940" t="s">
        <v>594</v>
      </c>
      <c r="G1072" s="986">
        <v>11.458333333333334</v>
      </c>
    </row>
    <row r="1073" spans="1:7" ht="27">
      <c r="A1073" s="848"/>
      <c r="B1073" s="977">
        <f t="shared" si="26"/>
        <v>967</v>
      </c>
      <c r="C1073" s="333" t="s">
        <v>1451</v>
      </c>
      <c r="D1073" s="940" t="s">
        <v>693</v>
      </c>
      <c r="E1073" s="287" t="s">
        <v>1851</v>
      </c>
      <c r="F1073" s="940" t="s">
        <v>594</v>
      </c>
      <c r="G1073" s="986">
        <v>14.075000000000001</v>
      </c>
    </row>
    <row r="1074" spans="1:7" ht="27">
      <c r="A1074" s="848"/>
      <c r="B1074" s="977">
        <f t="shared" si="26"/>
        <v>968</v>
      </c>
      <c r="C1074" s="333" t="s">
        <v>1451</v>
      </c>
      <c r="D1074" s="940" t="s">
        <v>693</v>
      </c>
      <c r="E1074" s="287" t="s">
        <v>1852</v>
      </c>
      <c r="F1074" s="940" t="s">
        <v>594</v>
      </c>
      <c r="G1074" s="986">
        <v>22.266666666666666</v>
      </c>
    </row>
    <row r="1075" spans="1:7" ht="27">
      <c r="A1075" s="848"/>
      <c r="B1075" s="977">
        <f t="shared" si="26"/>
        <v>969</v>
      </c>
      <c r="C1075" s="333" t="s">
        <v>1451</v>
      </c>
      <c r="D1075" s="940" t="s">
        <v>693</v>
      </c>
      <c r="E1075" s="287" t="s">
        <v>1853</v>
      </c>
      <c r="F1075" s="940" t="s">
        <v>594</v>
      </c>
      <c r="G1075" s="986">
        <v>28.245000000000001</v>
      </c>
    </row>
    <row r="1076" spans="1:7" ht="27">
      <c r="A1076" s="848"/>
      <c r="B1076" s="977">
        <f t="shared" si="26"/>
        <v>970</v>
      </c>
      <c r="C1076" s="333" t="s">
        <v>1451</v>
      </c>
      <c r="D1076" s="940" t="s">
        <v>693</v>
      </c>
      <c r="E1076" s="287" t="s">
        <v>1854</v>
      </c>
      <c r="F1076" s="940" t="s">
        <v>594</v>
      </c>
      <c r="G1076" s="986">
        <v>35.808333333333337</v>
      </c>
    </row>
    <row r="1077" spans="1:7" ht="27">
      <c r="A1077" s="848"/>
      <c r="B1077" s="977">
        <f t="shared" si="26"/>
        <v>971</v>
      </c>
      <c r="C1077" s="333" t="s">
        <v>1451</v>
      </c>
      <c r="D1077" s="940" t="s">
        <v>693</v>
      </c>
      <c r="E1077" s="287" t="s">
        <v>1855</v>
      </c>
      <c r="F1077" s="940" t="s">
        <v>594</v>
      </c>
      <c r="G1077" s="986">
        <v>55.966666666666669</v>
      </c>
    </row>
    <row r="1078" spans="1:7" ht="27">
      <c r="A1078" s="848"/>
      <c r="B1078" s="977">
        <f t="shared" si="26"/>
        <v>972</v>
      </c>
      <c r="C1078" s="333" t="s">
        <v>1451</v>
      </c>
      <c r="D1078" s="940" t="s">
        <v>693</v>
      </c>
      <c r="E1078" s="287" t="s">
        <v>1856</v>
      </c>
      <c r="F1078" s="940" t="s">
        <v>594</v>
      </c>
      <c r="G1078" s="986">
        <v>88.833333333333329</v>
      </c>
    </row>
    <row r="1079" spans="1:7">
      <c r="A1079" s="862" t="s">
        <v>1857</v>
      </c>
      <c r="B1079" s="976"/>
      <c r="C1079" s="270" t="s">
        <v>1858</v>
      </c>
      <c r="D1079" s="420"/>
      <c r="E1079" s="262"/>
      <c r="F1079" s="988"/>
      <c r="G1079" s="989"/>
    </row>
    <row r="1080" spans="1:7">
      <c r="A1080" s="848"/>
      <c r="B1080" s="977">
        <v>973</v>
      </c>
      <c r="C1080" s="333" t="s">
        <v>1865</v>
      </c>
      <c r="D1080" s="940" t="s">
        <v>133</v>
      </c>
      <c r="E1080" s="287" t="s">
        <v>1866</v>
      </c>
      <c r="F1080" s="940" t="s">
        <v>1146</v>
      </c>
      <c r="G1080" s="986">
        <v>0.24887999999999999</v>
      </c>
    </row>
    <row r="1081" spans="1:7">
      <c r="A1081" s="848"/>
      <c r="B1081" s="977">
        <f>1+B1080</f>
        <v>974</v>
      </c>
      <c r="C1081" s="333" t="s">
        <v>1865</v>
      </c>
      <c r="D1081" s="940" t="s">
        <v>133</v>
      </c>
      <c r="E1081" s="287" t="s">
        <v>1867</v>
      </c>
      <c r="F1081" s="940" t="s">
        <v>1146</v>
      </c>
      <c r="G1081" s="986">
        <v>0.38063999999999998</v>
      </c>
    </row>
    <row r="1082" spans="1:7">
      <c r="A1082" s="848"/>
      <c r="B1082" s="977">
        <f t="shared" ref="B1082:B1145" si="27">1+B1081</f>
        <v>975</v>
      </c>
      <c r="C1082" s="333" t="s">
        <v>1865</v>
      </c>
      <c r="D1082" s="940" t="s">
        <v>133</v>
      </c>
      <c r="E1082" s="287" t="s">
        <v>1868</v>
      </c>
      <c r="F1082" s="940" t="s">
        <v>1146</v>
      </c>
      <c r="G1082" s="986">
        <v>0.49775999999999998</v>
      </c>
    </row>
    <row r="1083" spans="1:7">
      <c r="A1083" s="862"/>
      <c r="B1083" s="977">
        <f t="shared" si="27"/>
        <v>976</v>
      </c>
      <c r="C1083" s="333" t="s">
        <v>1865</v>
      </c>
      <c r="D1083" s="940" t="s">
        <v>133</v>
      </c>
      <c r="E1083" s="287" t="s">
        <v>1869</v>
      </c>
      <c r="F1083" s="940" t="s">
        <v>1146</v>
      </c>
      <c r="G1083" s="986">
        <v>0.86093333333333333</v>
      </c>
    </row>
    <row r="1084" spans="1:7">
      <c r="A1084" s="848"/>
      <c r="B1084" s="977">
        <f t="shared" si="27"/>
        <v>977</v>
      </c>
      <c r="C1084" s="333" t="s">
        <v>1865</v>
      </c>
      <c r="D1084" s="940" t="s">
        <v>133</v>
      </c>
      <c r="E1084" s="287" t="s">
        <v>1870</v>
      </c>
      <c r="F1084" s="940" t="s">
        <v>1146</v>
      </c>
      <c r="G1084" s="986">
        <v>2.1717599999999999</v>
      </c>
    </row>
    <row r="1085" spans="1:7">
      <c r="A1085" s="862"/>
      <c r="B1085" s="977">
        <f t="shared" si="27"/>
        <v>978</v>
      </c>
      <c r="C1085" s="333" t="s">
        <v>1871</v>
      </c>
      <c r="D1085" s="312" t="s">
        <v>133</v>
      </c>
      <c r="E1085" s="386" t="s">
        <v>1872</v>
      </c>
      <c r="F1085" s="940" t="s">
        <v>1146</v>
      </c>
      <c r="G1085" s="986">
        <v>0.14152000000000001</v>
      </c>
    </row>
    <row r="1086" spans="1:7">
      <c r="A1086" s="848"/>
      <c r="B1086" s="977">
        <f t="shared" si="27"/>
        <v>979</v>
      </c>
      <c r="C1086" s="333" t="s">
        <v>1871</v>
      </c>
      <c r="D1086" s="312" t="s">
        <v>133</v>
      </c>
      <c r="E1086" s="386" t="s">
        <v>1873</v>
      </c>
      <c r="F1086" s="940" t="s">
        <v>1146</v>
      </c>
      <c r="G1086" s="986">
        <v>0.20004</v>
      </c>
    </row>
    <row r="1087" spans="1:7">
      <c r="A1087" s="848"/>
      <c r="B1087" s="977">
        <f t="shared" si="27"/>
        <v>980</v>
      </c>
      <c r="C1087" s="333" t="s">
        <v>1871</v>
      </c>
      <c r="D1087" s="312" t="s">
        <v>133</v>
      </c>
      <c r="E1087" s="386" t="s">
        <v>1874</v>
      </c>
      <c r="F1087" s="940" t="s">
        <v>1146</v>
      </c>
      <c r="G1087" s="986">
        <v>0.2090866666666667</v>
      </c>
    </row>
    <row r="1088" spans="1:7">
      <c r="A1088" s="862"/>
      <c r="B1088" s="977">
        <f t="shared" si="27"/>
        <v>981</v>
      </c>
      <c r="C1088" s="333" t="s">
        <v>1871</v>
      </c>
      <c r="D1088" s="312" t="s">
        <v>133</v>
      </c>
      <c r="E1088" s="386" t="s">
        <v>1875</v>
      </c>
      <c r="F1088" s="940" t="s">
        <v>1146</v>
      </c>
      <c r="G1088" s="986">
        <v>0.31581333333333333</v>
      </c>
    </row>
    <row r="1089" spans="1:7">
      <c r="A1089" s="862"/>
      <c r="B1089" s="977">
        <f t="shared" si="27"/>
        <v>982</v>
      </c>
      <c r="C1089" s="333" t="s">
        <v>1871</v>
      </c>
      <c r="D1089" s="312" t="s">
        <v>133</v>
      </c>
      <c r="E1089" s="386" t="s">
        <v>1876</v>
      </c>
      <c r="F1089" s="940" t="s">
        <v>1146</v>
      </c>
      <c r="G1089" s="986">
        <v>0.26840000000000003</v>
      </c>
    </row>
    <row r="1090" spans="1:7">
      <c r="A1090" s="848"/>
      <c r="B1090" s="977">
        <f t="shared" si="27"/>
        <v>983</v>
      </c>
      <c r="C1090" s="333" t="s">
        <v>1871</v>
      </c>
      <c r="D1090" s="312" t="s">
        <v>133</v>
      </c>
      <c r="E1090" s="386" t="s">
        <v>1877</v>
      </c>
      <c r="F1090" s="940" t="s">
        <v>1146</v>
      </c>
      <c r="G1090" s="986">
        <v>0.30833333333333335</v>
      </c>
    </row>
    <row r="1091" spans="1:7">
      <c r="A1091" s="848"/>
      <c r="B1091" s="977">
        <f t="shared" si="27"/>
        <v>984</v>
      </c>
      <c r="C1091" s="333" t="s">
        <v>1871</v>
      </c>
      <c r="D1091" s="312" t="s">
        <v>133</v>
      </c>
      <c r="E1091" s="386" t="s">
        <v>1878</v>
      </c>
      <c r="F1091" s="940" t="s">
        <v>1146</v>
      </c>
      <c r="G1091" s="986">
        <v>0.50375999999999999</v>
      </c>
    </row>
    <row r="1092" spans="1:7">
      <c r="A1092" s="848"/>
      <c r="B1092" s="977">
        <f t="shared" si="27"/>
        <v>985</v>
      </c>
      <c r="C1092" s="333" t="s">
        <v>1871</v>
      </c>
      <c r="D1092" s="312" t="s">
        <v>133</v>
      </c>
      <c r="E1092" s="386" t="s">
        <v>1879</v>
      </c>
      <c r="F1092" s="940" t="s">
        <v>1146</v>
      </c>
      <c r="G1092" s="986">
        <v>0.58333333333333337</v>
      </c>
    </row>
    <row r="1093" spans="1:7">
      <c r="A1093" s="848"/>
      <c r="B1093" s="977">
        <f t="shared" si="27"/>
        <v>986</v>
      </c>
      <c r="C1093" s="333" t="s">
        <v>1871</v>
      </c>
      <c r="D1093" s="312" t="s">
        <v>133</v>
      </c>
      <c r="E1093" s="386" t="s">
        <v>1880</v>
      </c>
      <c r="F1093" s="940" t="s">
        <v>1146</v>
      </c>
      <c r="G1093" s="986">
        <v>0.78568000000000005</v>
      </c>
    </row>
    <row r="1094" spans="1:7">
      <c r="A1094" s="848"/>
      <c r="B1094" s="977">
        <f t="shared" si="27"/>
        <v>987</v>
      </c>
      <c r="C1094" s="333" t="s">
        <v>1871</v>
      </c>
      <c r="D1094" s="312" t="s">
        <v>133</v>
      </c>
      <c r="E1094" s="386" t="s">
        <v>1881</v>
      </c>
      <c r="F1094" s="940" t="s">
        <v>1146</v>
      </c>
      <c r="G1094" s="986">
        <v>0.9533600000000001</v>
      </c>
    </row>
    <row r="1095" spans="1:7">
      <c r="A1095" s="848"/>
      <c r="B1095" s="977">
        <f t="shared" si="27"/>
        <v>988</v>
      </c>
      <c r="C1095" s="333" t="s">
        <v>1871</v>
      </c>
      <c r="D1095" s="312" t="s">
        <v>133</v>
      </c>
      <c r="E1095" s="386" t="s">
        <v>1882</v>
      </c>
      <c r="F1095" s="940" t="s">
        <v>1146</v>
      </c>
      <c r="G1095" s="986">
        <v>1.3757666666666666</v>
      </c>
    </row>
    <row r="1096" spans="1:7">
      <c r="A1096" s="848"/>
      <c r="B1096" s="977">
        <f t="shared" si="27"/>
        <v>989</v>
      </c>
      <c r="C1096" s="333" t="s">
        <v>1871</v>
      </c>
      <c r="D1096" s="312" t="s">
        <v>133</v>
      </c>
      <c r="E1096" s="386" t="s">
        <v>1883</v>
      </c>
      <c r="F1096" s="940" t="s">
        <v>1146</v>
      </c>
      <c r="G1096" s="986">
        <v>1.5722799999999999</v>
      </c>
    </row>
    <row r="1097" spans="1:7">
      <c r="A1097" s="848"/>
      <c r="B1097" s="977">
        <f t="shared" si="27"/>
        <v>990</v>
      </c>
      <c r="C1097" s="333" t="s">
        <v>1884</v>
      </c>
      <c r="D1097" s="940" t="s">
        <v>133</v>
      </c>
      <c r="E1097" s="287" t="s">
        <v>1866</v>
      </c>
      <c r="F1097" s="940" t="s">
        <v>1146</v>
      </c>
      <c r="G1097" s="986">
        <v>0.25863999999999998</v>
      </c>
    </row>
    <row r="1098" spans="1:7">
      <c r="A1098" s="848"/>
      <c r="B1098" s="977">
        <f t="shared" si="27"/>
        <v>991</v>
      </c>
      <c r="C1098" s="333" t="s">
        <v>1884</v>
      </c>
      <c r="D1098" s="940" t="s">
        <v>133</v>
      </c>
      <c r="E1098" s="287" t="s">
        <v>1867</v>
      </c>
      <c r="F1098" s="940" t="s">
        <v>1146</v>
      </c>
      <c r="G1098" s="986">
        <v>0.35624</v>
      </c>
    </row>
    <row r="1099" spans="1:7">
      <c r="A1099" s="848"/>
      <c r="B1099" s="977">
        <f t="shared" si="27"/>
        <v>992</v>
      </c>
      <c r="C1099" s="333" t="s">
        <v>1884</v>
      </c>
      <c r="D1099" s="940" t="s">
        <v>133</v>
      </c>
      <c r="E1099" s="287" t="s">
        <v>1869</v>
      </c>
      <c r="F1099" s="940" t="s">
        <v>1146</v>
      </c>
      <c r="G1099" s="986">
        <v>0.95648</v>
      </c>
    </row>
    <row r="1100" spans="1:7">
      <c r="A1100" s="848"/>
      <c r="B1100" s="977">
        <f t="shared" si="27"/>
        <v>993</v>
      </c>
      <c r="C1100" s="333" t="s">
        <v>1884</v>
      </c>
      <c r="D1100" s="940" t="s">
        <v>133</v>
      </c>
      <c r="E1100" s="287" t="s">
        <v>1885</v>
      </c>
      <c r="F1100" s="940" t="s">
        <v>1146</v>
      </c>
      <c r="G1100" s="986">
        <v>1.64456</v>
      </c>
    </row>
    <row r="1101" spans="1:7">
      <c r="A1101" s="848"/>
      <c r="B1101" s="977">
        <f t="shared" si="27"/>
        <v>994</v>
      </c>
      <c r="C1101" s="333" t="s">
        <v>1884</v>
      </c>
      <c r="D1101" s="940" t="s">
        <v>133</v>
      </c>
      <c r="E1101" s="287" t="s">
        <v>1870</v>
      </c>
      <c r="F1101" s="940" t="s">
        <v>1146</v>
      </c>
      <c r="G1101" s="986">
        <v>2.4872666666666663</v>
      </c>
    </row>
    <row r="1102" spans="1:7">
      <c r="A1102" s="848"/>
      <c r="B1102" s="977">
        <f t="shared" si="27"/>
        <v>995</v>
      </c>
      <c r="C1102" s="333" t="s">
        <v>1886</v>
      </c>
      <c r="D1102" s="940" t="s">
        <v>133</v>
      </c>
      <c r="E1102" s="287" t="s">
        <v>1887</v>
      </c>
      <c r="F1102" s="940" t="s">
        <v>1146</v>
      </c>
      <c r="G1102" s="986">
        <v>0.39040000000000002</v>
      </c>
    </row>
    <row r="1103" spans="1:7">
      <c r="A1103" s="848"/>
      <c r="B1103" s="977">
        <f t="shared" si="27"/>
        <v>996</v>
      </c>
      <c r="C1103" s="333" t="s">
        <v>1886</v>
      </c>
      <c r="D1103" s="940" t="s">
        <v>133</v>
      </c>
      <c r="E1103" s="287" t="s">
        <v>1888</v>
      </c>
      <c r="F1103" s="940" t="s">
        <v>1146</v>
      </c>
      <c r="G1103" s="986">
        <v>0.58577999999999997</v>
      </c>
    </row>
    <row r="1104" spans="1:7">
      <c r="A1104" s="848"/>
      <c r="B1104" s="977">
        <f t="shared" si="27"/>
        <v>997</v>
      </c>
      <c r="C1104" s="333" t="s">
        <v>1886</v>
      </c>
      <c r="D1104" s="940" t="s">
        <v>133</v>
      </c>
      <c r="E1104" s="287" t="s">
        <v>1889</v>
      </c>
      <c r="F1104" s="940" t="s">
        <v>1146</v>
      </c>
      <c r="G1104" s="986">
        <v>0.83474000000000004</v>
      </c>
    </row>
    <row r="1105" spans="1:7">
      <c r="A1105" s="848"/>
      <c r="B1105" s="977">
        <f t="shared" si="27"/>
        <v>998</v>
      </c>
      <c r="C1105" s="333" t="s">
        <v>1886</v>
      </c>
      <c r="D1105" s="940" t="s">
        <v>133</v>
      </c>
      <c r="E1105" s="287" t="s">
        <v>1890</v>
      </c>
      <c r="F1105" s="940" t="s">
        <v>1146</v>
      </c>
      <c r="G1105" s="986">
        <v>1.6252066666666667</v>
      </c>
    </row>
    <row r="1106" spans="1:7">
      <c r="A1106" s="848"/>
      <c r="B1106" s="977">
        <f t="shared" si="27"/>
        <v>999</v>
      </c>
      <c r="C1106" s="333" t="s">
        <v>1886</v>
      </c>
      <c r="D1106" s="940" t="s">
        <v>133</v>
      </c>
      <c r="E1106" s="287" t="s">
        <v>1891</v>
      </c>
      <c r="F1106" s="940" t="s">
        <v>1146</v>
      </c>
      <c r="G1106" s="986">
        <v>2.2622266666666673</v>
      </c>
    </row>
    <row r="1107" spans="1:7">
      <c r="A1107" s="848"/>
      <c r="B1107" s="977">
        <f t="shared" si="27"/>
        <v>1000</v>
      </c>
      <c r="C1107" s="333" t="s">
        <v>1886</v>
      </c>
      <c r="D1107" s="940" t="s">
        <v>133</v>
      </c>
      <c r="E1107" s="287" t="s">
        <v>1892</v>
      </c>
      <c r="F1107" s="940" t="s">
        <v>1146</v>
      </c>
      <c r="G1107" s="986">
        <v>3.5331199999999998</v>
      </c>
    </row>
    <row r="1108" spans="1:7">
      <c r="A1108" s="848"/>
      <c r="B1108" s="871">
        <f t="shared" si="27"/>
        <v>1001</v>
      </c>
      <c r="C1108" s="896" t="s">
        <v>1886</v>
      </c>
      <c r="D1108" s="851" t="s">
        <v>133</v>
      </c>
      <c r="E1108" s="873" t="s">
        <v>3365</v>
      </c>
      <c r="F1108" s="940" t="s">
        <v>1146</v>
      </c>
      <c r="G1108" s="986">
        <v>10.0825</v>
      </c>
    </row>
    <row r="1109" spans="1:7">
      <c r="A1109" s="848"/>
      <c r="B1109" s="871">
        <f t="shared" si="27"/>
        <v>1002</v>
      </c>
      <c r="C1109" s="373" t="s">
        <v>1893</v>
      </c>
      <c r="D1109" s="894" t="s">
        <v>133</v>
      </c>
      <c r="E1109" s="850" t="s">
        <v>3366</v>
      </c>
      <c r="F1109" s="940" t="s">
        <v>1146</v>
      </c>
      <c r="G1109" s="986">
        <v>0.78568000000000005</v>
      </c>
    </row>
    <row r="1110" spans="1:7">
      <c r="A1110" s="848"/>
      <c r="B1110" s="871">
        <f t="shared" si="27"/>
        <v>1003</v>
      </c>
      <c r="C1110" s="373" t="s">
        <v>1893</v>
      </c>
      <c r="D1110" s="851" t="s">
        <v>133</v>
      </c>
      <c r="E1110" s="850" t="s">
        <v>3367</v>
      </c>
      <c r="F1110" s="940" t="s">
        <v>1146</v>
      </c>
      <c r="G1110" s="986">
        <v>1</v>
      </c>
    </row>
    <row r="1111" spans="1:7">
      <c r="A1111" s="848"/>
      <c r="B1111" s="871">
        <f t="shared" si="27"/>
        <v>1004</v>
      </c>
      <c r="C1111" s="373" t="s">
        <v>1893</v>
      </c>
      <c r="D1111" s="851" t="s">
        <v>133</v>
      </c>
      <c r="E1111" s="850" t="s">
        <v>1897</v>
      </c>
      <c r="F1111" s="940" t="s">
        <v>1146</v>
      </c>
      <c r="G1111" s="986">
        <v>0.23912</v>
      </c>
    </row>
    <row r="1112" spans="1:7">
      <c r="A1112" s="848"/>
      <c r="B1112" s="871">
        <f t="shared" si="27"/>
        <v>1005</v>
      </c>
      <c r="C1112" s="373" t="s">
        <v>1893</v>
      </c>
      <c r="D1112" s="851" t="s">
        <v>133</v>
      </c>
      <c r="E1112" s="850" t="s">
        <v>1898</v>
      </c>
      <c r="F1112" s="940" t="s">
        <v>1146</v>
      </c>
      <c r="G1112" s="986">
        <v>0.23912</v>
      </c>
    </row>
    <row r="1113" spans="1:7">
      <c r="A1113" s="848"/>
      <c r="B1113" s="871">
        <f t="shared" si="27"/>
        <v>1006</v>
      </c>
      <c r="C1113" s="373" t="s">
        <v>1893</v>
      </c>
      <c r="D1113" s="851" t="s">
        <v>133</v>
      </c>
      <c r="E1113" s="850" t="s">
        <v>1899</v>
      </c>
      <c r="F1113" s="940" t="s">
        <v>1146</v>
      </c>
      <c r="G1113" s="986">
        <v>0.38063999999999998</v>
      </c>
    </row>
    <row r="1114" spans="1:7">
      <c r="A1114" s="848"/>
      <c r="B1114" s="871">
        <f t="shared" si="27"/>
        <v>1007</v>
      </c>
      <c r="C1114" s="373" t="s">
        <v>1893</v>
      </c>
      <c r="D1114" s="851" t="s">
        <v>133</v>
      </c>
      <c r="E1114" s="850" t="s">
        <v>1900</v>
      </c>
      <c r="F1114" s="940" t="s">
        <v>1146</v>
      </c>
      <c r="G1114" s="986">
        <v>0.38063999999999998</v>
      </c>
    </row>
    <row r="1115" spans="1:7">
      <c r="A1115" s="848"/>
      <c r="B1115" s="871">
        <f t="shared" si="27"/>
        <v>1008</v>
      </c>
      <c r="C1115" s="373" t="s">
        <v>1893</v>
      </c>
      <c r="D1115" s="851" t="s">
        <v>133</v>
      </c>
      <c r="E1115" s="850" t="s">
        <v>1901</v>
      </c>
      <c r="F1115" s="940" t="s">
        <v>1146</v>
      </c>
      <c r="G1115" s="986">
        <v>0.37781999999999999</v>
      </c>
    </row>
    <row r="1116" spans="1:7">
      <c r="A1116" s="848"/>
      <c r="B1116" s="871">
        <f t="shared" si="27"/>
        <v>1009</v>
      </c>
      <c r="C1116" s="373" t="s">
        <v>1893</v>
      </c>
      <c r="D1116" s="851" t="s">
        <v>133</v>
      </c>
      <c r="E1116" s="850" t="s">
        <v>1902</v>
      </c>
      <c r="F1116" s="940" t="s">
        <v>1146</v>
      </c>
      <c r="G1116" s="986">
        <v>0.57744666666666677</v>
      </c>
    </row>
    <row r="1117" spans="1:7">
      <c r="A1117" s="848"/>
      <c r="B1117" s="871">
        <f t="shared" si="27"/>
        <v>1010</v>
      </c>
      <c r="C1117" s="373" t="s">
        <v>1893</v>
      </c>
      <c r="D1117" s="851" t="s">
        <v>133</v>
      </c>
      <c r="E1117" s="850" t="s">
        <v>1903</v>
      </c>
      <c r="F1117" s="940" t="s">
        <v>1146</v>
      </c>
      <c r="G1117" s="986">
        <v>0.57744666666666677</v>
      </c>
    </row>
    <row r="1118" spans="1:7">
      <c r="A1118" s="848"/>
      <c r="B1118" s="871">
        <f t="shared" si="27"/>
        <v>1011</v>
      </c>
      <c r="C1118" s="373" t="s">
        <v>1893</v>
      </c>
      <c r="D1118" s="851" t="s">
        <v>133</v>
      </c>
      <c r="E1118" s="850" t="s">
        <v>1904</v>
      </c>
      <c r="F1118" s="940" t="s">
        <v>1146</v>
      </c>
      <c r="G1118" s="986">
        <v>0.57744666666666677</v>
      </c>
    </row>
    <row r="1119" spans="1:7">
      <c r="A1119" s="848"/>
      <c r="B1119" s="871">
        <f t="shared" si="27"/>
        <v>1012</v>
      </c>
      <c r="C1119" s="373" t="s">
        <v>1893</v>
      </c>
      <c r="D1119" s="851" t="s">
        <v>133</v>
      </c>
      <c r="E1119" s="850" t="s">
        <v>1905</v>
      </c>
      <c r="F1119" s="940" t="s">
        <v>1146</v>
      </c>
      <c r="G1119" s="986">
        <v>0.78568000000000005</v>
      </c>
    </row>
    <row r="1120" spans="1:7">
      <c r="A1120" s="848"/>
      <c r="B1120" s="871">
        <f t="shared" si="27"/>
        <v>1013</v>
      </c>
      <c r="C1120" s="373" t="s">
        <v>1893</v>
      </c>
      <c r="D1120" s="851" t="s">
        <v>133</v>
      </c>
      <c r="E1120" s="850" t="s">
        <v>1906</v>
      </c>
      <c r="F1120" s="940" t="s">
        <v>1146</v>
      </c>
      <c r="G1120" s="986">
        <v>0.78568000000000005</v>
      </c>
    </row>
    <row r="1121" spans="1:7">
      <c r="A1121" s="848"/>
      <c r="B1121" s="871">
        <f t="shared" si="27"/>
        <v>1014</v>
      </c>
      <c r="C1121" s="373" t="s">
        <v>1893</v>
      </c>
      <c r="D1121" s="851" t="s">
        <v>133</v>
      </c>
      <c r="E1121" s="850" t="s">
        <v>1907</v>
      </c>
      <c r="F1121" s="940" t="s">
        <v>1146</v>
      </c>
      <c r="G1121" s="986">
        <v>0.78568000000000005</v>
      </c>
    </row>
    <row r="1122" spans="1:7">
      <c r="A1122" s="848"/>
      <c r="B1122" s="871">
        <f t="shared" si="27"/>
        <v>1015</v>
      </c>
      <c r="C1122" s="373" t="s">
        <v>1893</v>
      </c>
      <c r="D1122" s="851" t="s">
        <v>133</v>
      </c>
      <c r="E1122" s="850" t="s">
        <v>1908</v>
      </c>
      <c r="F1122" s="940" t="s">
        <v>1146</v>
      </c>
      <c r="G1122" s="986">
        <v>0.78568000000000005</v>
      </c>
    </row>
    <row r="1123" spans="1:7">
      <c r="A1123" s="848"/>
      <c r="B1123" s="871">
        <f t="shared" si="27"/>
        <v>1016</v>
      </c>
      <c r="C1123" s="373" t="s">
        <v>1893</v>
      </c>
      <c r="D1123" s="851" t="s">
        <v>133</v>
      </c>
      <c r="E1123" s="850" t="s">
        <v>1909</v>
      </c>
      <c r="F1123" s="940" t="s">
        <v>1146</v>
      </c>
      <c r="G1123" s="986">
        <v>0.76783999999999997</v>
      </c>
    </row>
    <row r="1124" spans="1:7">
      <c r="A1124" s="848"/>
      <c r="B1124" s="871">
        <f t="shared" si="27"/>
        <v>1017</v>
      </c>
      <c r="C1124" s="373" t="s">
        <v>1893</v>
      </c>
      <c r="D1124" s="851" t="s">
        <v>133</v>
      </c>
      <c r="E1124" s="850" t="s">
        <v>1910</v>
      </c>
      <c r="F1124" s="940" t="s">
        <v>1146</v>
      </c>
      <c r="G1124" s="986">
        <v>1</v>
      </c>
    </row>
    <row r="1125" spans="1:7">
      <c r="A1125" s="848"/>
      <c r="B1125" s="871">
        <f t="shared" si="27"/>
        <v>1018</v>
      </c>
      <c r="C1125" s="373" t="s">
        <v>1893</v>
      </c>
      <c r="D1125" s="851" t="s">
        <v>133</v>
      </c>
      <c r="E1125" s="850" t="s">
        <v>1911</v>
      </c>
      <c r="F1125" s="940" t="s">
        <v>1146</v>
      </c>
      <c r="G1125" s="986">
        <v>1</v>
      </c>
    </row>
    <row r="1126" spans="1:7">
      <c r="A1126" s="848"/>
      <c r="B1126" s="871">
        <f t="shared" si="27"/>
        <v>1019</v>
      </c>
      <c r="C1126" s="373" t="s">
        <v>1893</v>
      </c>
      <c r="D1126" s="851" t="s">
        <v>133</v>
      </c>
      <c r="E1126" s="850" t="s">
        <v>1912</v>
      </c>
      <c r="F1126" s="940" t="s">
        <v>1146</v>
      </c>
      <c r="G1126" s="986">
        <v>1</v>
      </c>
    </row>
    <row r="1127" spans="1:7">
      <c r="A1127" s="848"/>
      <c r="B1127" s="871">
        <f t="shared" si="27"/>
        <v>1020</v>
      </c>
      <c r="C1127" s="373" t="s">
        <v>1893</v>
      </c>
      <c r="D1127" s="851" t="s">
        <v>133</v>
      </c>
      <c r="E1127" s="850" t="s">
        <v>1913</v>
      </c>
      <c r="F1127" s="940" t="s">
        <v>1146</v>
      </c>
      <c r="G1127" s="986">
        <v>1.17</v>
      </c>
    </row>
    <row r="1128" spans="1:7">
      <c r="A1128" s="848"/>
      <c r="B1128" s="871">
        <f t="shared" si="27"/>
        <v>1021</v>
      </c>
      <c r="C1128" s="373" t="s">
        <v>1893</v>
      </c>
      <c r="D1128" s="851" t="s">
        <v>133</v>
      </c>
      <c r="E1128" s="850" t="s">
        <v>1914</v>
      </c>
      <c r="F1128" s="940" t="s">
        <v>1146</v>
      </c>
      <c r="G1128" s="986">
        <v>1.375</v>
      </c>
    </row>
    <row r="1129" spans="1:7">
      <c r="A1129" s="848"/>
      <c r="B1129" s="871">
        <f t="shared" si="27"/>
        <v>1022</v>
      </c>
      <c r="C1129" s="373" t="s">
        <v>1893</v>
      </c>
      <c r="D1129" s="851" t="s">
        <v>133</v>
      </c>
      <c r="E1129" s="850" t="s">
        <v>1915</v>
      </c>
      <c r="F1129" s="940" t="s">
        <v>1146</v>
      </c>
      <c r="G1129" s="986">
        <v>1.4</v>
      </c>
    </row>
    <row r="1130" spans="1:7">
      <c r="A1130" s="848"/>
      <c r="B1130" s="871">
        <f t="shared" si="27"/>
        <v>1023</v>
      </c>
      <c r="C1130" s="373" t="s">
        <v>1893</v>
      </c>
      <c r="D1130" s="851" t="s">
        <v>133</v>
      </c>
      <c r="E1130" s="850" t="s">
        <v>1916</v>
      </c>
      <c r="F1130" s="940" t="s">
        <v>1146</v>
      </c>
      <c r="G1130" s="986">
        <v>1.375</v>
      </c>
    </row>
    <row r="1131" spans="1:7">
      <c r="A1131" s="848"/>
      <c r="B1131" s="871">
        <f t="shared" si="27"/>
        <v>1024</v>
      </c>
      <c r="C1131" s="373" t="s">
        <v>1893</v>
      </c>
      <c r="D1131" s="851" t="s">
        <v>133</v>
      </c>
      <c r="E1131" s="850" t="s">
        <v>1917</v>
      </c>
      <c r="F1131" s="940" t="s">
        <v>1146</v>
      </c>
      <c r="G1131" s="986">
        <v>1.375</v>
      </c>
    </row>
    <row r="1132" spans="1:7">
      <c r="A1132" s="848"/>
      <c r="B1132" s="871">
        <f t="shared" si="27"/>
        <v>1025</v>
      </c>
      <c r="C1132" s="373" t="s">
        <v>1893</v>
      </c>
      <c r="D1132" s="851" t="s">
        <v>133</v>
      </c>
      <c r="E1132" s="850" t="s">
        <v>1918</v>
      </c>
      <c r="F1132" s="940" t="s">
        <v>1146</v>
      </c>
      <c r="G1132" s="986">
        <v>1.5</v>
      </c>
    </row>
    <row r="1133" spans="1:7">
      <c r="A1133" s="848"/>
      <c r="B1133" s="871">
        <f t="shared" si="27"/>
        <v>1026</v>
      </c>
      <c r="C1133" s="373" t="s">
        <v>1893</v>
      </c>
      <c r="D1133" s="851" t="s">
        <v>133</v>
      </c>
      <c r="E1133" s="850" t="s">
        <v>1919</v>
      </c>
      <c r="F1133" s="940" t="s">
        <v>1146</v>
      </c>
      <c r="G1133" s="986">
        <v>1.5</v>
      </c>
    </row>
    <row r="1134" spans="1:7">
      <c r="A1134" s="848"/>
      <c r="B1134" s="871">
        <f t="shared" si="27"/>
        <v>1027</v>
      </c>
      <c r="C1134" s="373" t="s">
        <v>1893</v>
      </c>
      <c r="D1134" s="851" t="s">
        <v>133</v>
      </c>
      <c r="E1134" s="850" t="s">
        <v>1920</v>
      </c>
      <c r="F1134" s="940" t="s">
        <v>1146</v>
      </c>
      <c r="G1134" s="986">
        <v>1.59</v>
      </c>
    </row>
    <row r="1135" spans="1:7">
      <c r="A1135" s="848"/>
      <c r="B1135" s="871">
        <f t="shared" si="27"/>
        <v>1028</v>
      </c>
      <c r="C1135" s="373" t="s">
        <v>1893</v>
      </c>
      <c r="D1135" s="851" t="s">
        <v>133</v>
      </c>
      <c r="E1135" s="850" t="s">
        <v>1921</v>
      </c>
      <c r="F1135" s="940" t="s">
        <v>1146</v>
      </c>
      <c r="G1135" s="986">
        <v>1.6700000000000002</v>
      </c>
    </row>
    <row r="1136" spans="1:7">
      <c r="A1136" s="848"/>
      <c r="B1136" s="871">
        <f t="shared" si="27"/>
        <v>1029</v>
      </c>
      <c r="C1136" s="373" t="s">
        <v>1884</v>
      </c>
      <c r="D1136" s="851" t="s">
        <v>133</v>
      </c>
      <c r="E1136" s="850" t="s">
        <v>1922</v>
      </c>
      <c r="F1136" s="940" t="s">
        <v>1146</v>
      </c>
      <c r="G1136" s="986">
        <v>1.9175</v>
      </c>
    </row>
    <row r="1137" spans="1:7">
      <c r="A1137" s="848"/>
      <c r="B1137" s="977">
        <f t="shared" si="27"/>
        <v>1030</v>
      </c>
      <c r="C1137" s="310" t="s">
        <v>1884</v>
      </c>
      <c r="D1137" s="940" t="s">
        <v>133</v>
      </c>
      <c r="E1137" s="996" t="s">
        <v>1923</v>
      </c>
      <c r="F1137" s="940" t="s">
        <v>1146</v>
      </c>
      <c r="G1137" s="986">
        <v>2.2750000000000004</v>
      </c>
    </row>
    <row r="1138" spans="1:7">
      <c r="A1138" s="848"/>
      <c r="B1138" s="977">
        <f t="shared" si="27"/>
        <v>1031</v>
      </c>
      <c r="C1138" s="310" t="s">
        <v>1884</v>
      </c>
      <c r="D1138" s="940" t="s">
        <v>133</v>
      </c>
      <c r="E1138" s="996" t="s">
        <v>1924</v>
      </c>
      <c r="F1138" s="940" t="s">
        <v>1146</v>
      </c>
      <c r="G1138" s="986">
        <v>3.2</v>
      </c>
    </row>
    <row r="1139" spans="1:7">
      <c r="A1139" s="848"/>
      <c r="B1139" s="977">
        <f t="shared" si="27"/>
        <v>1032</v>
      </c>
      <c r="C1139" s="310" t="s">
        <v>1884</v>
      </c>
      <c r="D1139" s="940" t="s">
        <v>133</v>
      </c>
      <c r="E1139" s="996" t="s">
        <v>1925</v>
      </c>
      <c r="F1139" s="940" t="s">
        <v>1146</v>
      </c>
      <c r="G1139" s="986">
        <v>3.51</v>
      </c>
    </row>
    <row r="1140" spans="1:7">
      <c r="A1140" s="848"/>
      <c r="B1140" s="977">
        <f t="shared" si="27"/>
        <v>1033</v>
      </c>
      <c r="C1140" s="310" t="s">
        <v>1884</v>
      </c>
      <c r="D1140" s="940" t="s">
        <v>133</v>
      </c>
      <c r="E1140" s="996" t="s">
        <v>1926</v>
      </c>
      <c r="F1140" s="940" t="s">
        <v>1146</v>
      </c>
      <c r="G1140" s="986">
        <v>12.654506666666668</v>
      </c>
    </row>
    <row r="1141" spans="1:7">
      <c r="A1141" s="848"/>
      <c r="B1141" s="977">
        <f t="shared" si="27"/>
        <v>1034</v>
      </c>
      <c r="C1141" s="310" t="s">
        <v>1884</v>
      </c>
      <c r="D1141" s="940" t="s">
        <v>133</v>
      </c>
      <c r="E1141" s="996" t="s">
        <v>1927</v>
      </c>
      <c r="F1141" s="940" t="s">
        <v>1146</v>
      </c>
      <c r="G1141" s="986">
        <v>15</v>
      </c>
    </row>
    <row r="1142" spans="1:7">
      <c r="A1142" s="848"/>
      <c r="B1142" s="977">
        <f t="shared" si="27"/>
        <v>1035</v>
      </c>
      <c r="C1142" s="310" t="s">
        <v>1884</v>
      </c>
      <c r="D1142" s="940" t="s">
        <v>133</v>
      </c>
      <c r="E1142" s="996" t="s">
        <v>1928</v>
      </c>
      <c r="F1142" s="940" t="s">
        <v>1146</v>
      </c>
      <c r="G1142" s="986">
        <v>28.335000000000001</v>
      </c>
    </row>
    <row r="1143" spans="1:7">
      <c r="A1143" s="848"/>
      <c r="B1143" s="977">
        <f t="shared" si="27"/>
        <v>1036</v>
      </c>
      <c r="C1143" s="310" t="s">
        <v>1884</v>
      </c>
      <c r="D1143" s="940" t="s">
        <v>133</v>
      </c>
      <c r="E1143" s="996" t="s">
        <v>1929</v>
      </c>
      <c r="F1143" s="940" t="s">
        <v>1146</v>
      </c>
      <c r="G1143" s="986">
        <v>1.3350000000000002</v>
      </c>
    </row>
    <row r="1144" spans="1:7">
      <c r="A1144" s="848"/>
      <c r="B1144" s="977">
        <f t="shared" si="27"/>
        <v>1037</v>
      </c>
      <c r="C1144" s="310" t="s">
        <v>1884</v>
      </c>
      <c r="D1144" s="940" t="s">
        <v>133</v>
      </c>
      <c r="E1144" s="996" t="s">
        <v>1930</v>
      </c>
      <c r="F1144" s="940" t="s">
        <v>1146</v>
      </c>
      <c r="G1144" s="986">
        <v>1.9175</v>
      </c>
    </row>
    <row r="1145" spans="1:7">
      <c r="A1145" s="848"/>
      <c r="B1145" s="977">
        <f t="shared" si="27"/>
        <v>1038</v>
      </c>
      <c r="C1145" s="310" t="s">
        <v>1884</v>
      </c>
      <c r="D1145" s="940" t="s">
        <v>133</v>
      </c>
      <c r="E1145" s="996" t="s">
        <v>1931</v>
      </c>
      <c r="F1145" s="940" t="s">
        <v>1146</v>
      </c>
      <c r="G1145" s="986">
        <v>2.3130933333333332</v>
      </c>
    </row>
    <row r="1146" spans="1:7">
      <c r="A1146" s="848"/>
      <c r="B1146" s="977">
        <f t="shared" ref="B1146:B1179" si="28">1+B1145</f>
        <v>1039</v>
      </c>
      <c r="C1146" s="310" t="s">
        <v>1884</v>
      </c>
      <c r="D1146" s="940" t="s">
        <v>133</v>
      </c>
      <c r="E1146" s="996" t="s">
        <v>1932</v>
      </c>
      <c r="F1146" s="940" t="s">
        <v>1146</v>
      </c>
      <c r="G1146" s="986">
        <v>3.2</v>
      </c>
    </row>
    <row r="1147" spans="1:7">
      <c r="A1147" s="848"/>
      <c r="B1147" s="977">
        <f t="shared" si="28"/>
        <v>1040</v>
      </c>
      <c r="C1147" s="310" t="s">
        <v>1884</v>
      </c>
      <c r="D1147" s="940" t="s">
        <v>133</v>
      </c>
      <c r="E1147" s="996" t="s">
        <v>1933</v>
      </c>
      <c r="F1147" s="940" t="s">
        <v>1146</v>
      </c>
      <c r="G1147" s="986">
        <v>3.50875</v>
      </c>
    </row>
    <row r="1148" spans="1:7">
      <c r="A1148" s="848"/>
      <c r="B1148" s="977">
        <f t="shared" si="28"/>
        <v>1041</v>
      </c>
      <c r="C1148" s="310" t="s">
        <v>1884</v>
      </c>
      <c r="D1148" s="940" t="s">
        <v>133</v>
      </c>
      <c r="E1148" s="996" t="s">
        <v>1934</v>
      </c>
      <c r="F1148" s="940" t="s">
        <v>1146</v>
      </c>
      <c r="G1148" s="986">
        <v>12.75</v>
      </c>
    </row>
    <row r="1149" spans="1:7">
      <c r="A1149" s="848"/>
      <c r="B1149" s="977">
        <f t="shared" si="28"/>
        <v>1042</v>
      </c>
      <c r="C1149" s="310" t="s">
        <v>1884</v>
      </c>
      <c r="D1149" s="940" t="s">
        <v>133</v>
      </c>
      <c r="E1149" s="996" t="s">
        <v>1935</v>
      </c>
      <c r="F1149" s="940" t="s">
        <v>1146</v>
      </c>
      <c r="G1149" s="986">
        <v>20.75</v>
      </c>
    </row>
    <row r="1150" spans="1:7">
      <c r="A1150" s="848"/>
      <c r="B1150" s="977">
        <f t="shared" si="28"/>
        <v>1043</v>
      </c>
      <c r="C1150" s="310" t="s">
        <v>1884</v>
      </c>
      <c r="D1150" s="940" t="s">
        <v>133</v>
      </c>
      <c r="E1150" s="996" t="s">
        <v>1936</v>
      </c>
      <c r="F1150" s="940" t="s">
        <v>1146</v>
      </c>
      <c r="G1150" s="986">
        <v>25</v>
      </c>
    </row>
    <row r="1151" spans="1:7">
      <c r="A1151" s="848"/>
      <c r="B1151" s="977">
        <f t="shared" si="28"/>
        <v>1044</v>
      </c>
      <c r="C1151" s="310" t="s">
        <v>1937</v>
      </c>
      <c r="D1151" s="940" t="s">
        <v>133</v>
      </c>
      <c r="E1151" s="996" t="s">
        <v>3368</v>
      </c>
      <c r="F1151" s="940" t="s">
        <v>1146</v>
      </c>
      <c r="G1151" s="986">
        <v>51.67</v>
      </c>
    </row>
    <row r="1152" spans="1:7">
      <c r="A1152" s="848"/>
      <c r="B1152" s="977">
        <f t="shared" si="28"/>
        <v>1045</v>
      </c>
      <c r="C1152" s="310" t="s">
        <v>1937</v>
      </c>
      <c r="D1152" s="940" t="s">
        <v>133</v>
      </c>
      <c r="E1152" s="996" t="s">
        <v>1939</v>
      </c>
      <c r="F1152" s="940" t="s">
        <v>1146</v>
      </c>
      <c r="G1152" s="986">
        <v>2.1925000000000003</v>
      </c>
    </row>
    <row r="1153" spans="1:7">
      <c r="A1153" s="848"/>
      <c r="B1153" s="977">
        <f t="shared" si="28"/>
        <v>1046</v>
      </c>
      <c r="C1153" s="310" t="s">
        <v>1937</v>
      </c>
      <c r="D1153" s="940" t="s">
        <v>133</v>
      </c>
      <c r="E1153" s="996" t="s">
        <v>1940</v>
      </c>
      <c r="F1153" s="940" t="s">
        <v>1146</v>
      </c>
      <c r="G1153" s="986">
        <v>3.085</v>
      </c>
    </row>
    <row r="1154" spans="1:7">
      <c r="A1154" s="848"/>
      <c r="B1154" s="977">
        <f t="shared" si="28"/>
        <v>1047</v>
      </c>
      <c r="C1154" s="310" t="s">
        <v>1937</v>
      </c>
      <c r="D1154" s="940" t="s">
        <v>133</v>
      </c>
      <c r="E1154" s="996" t="s">
        <v>1941</v>
      </c>
      <c r="F1154" s="940" t="s">
        <v>1146</v>
      </c>
      <c r="G1154" s="986">
        <v>5</v>
      </c>
    </row>
    <row r="1155" spans="1:7">
      <c r="A1155" s="848"/>
      <c r="B1155" s="977">
        <f t="shared" si="28"/>
        <v>1048</v>
      </c>
      <c r="C1155" s="310" t="s">
        <v>1937</v>
      </c>
      <c r="D1155" s="940" t="s">
        <v>133</v>
      </c>
      <c r="E1155" s="996" t="s">
        <v>1942</v>
      </c>
      <c r="F1155" s="940" t="s">
        <v>1146</v>
      </c>
      <c r="G1155" s="986">
        <v>6.385746666666666</v>
      </c>
    </row>
    <row r="1156" spans="1:7">
      <c r="A1156" s="848"/>
      <c r="B1156" s="977">
        <f t="shared" si="28"/>
        <v>1049</v>
      </c>
      <c r="C1156" s="310" t="s">
        <v>1937</v>
      </c>
      <c r="D1156" s="940" t="s">
        <v>133</v>
      </c>
      <c r="E1156" s="996" t="s">
        <v>1943</v>
      </c>
      <c r="F1156" s="940" t="s">
        <v>1146</v>
      </c>
      <c r="G1156" s="986">
        <v>15.875</v>
      </c>
    </row>
    <row r="1157" spans="1:7">
      <c r="A1157" s="848"/>
      <c r="B1157" s="977">
        <f t="shared" si="28"/>
        <v>1050</v>
      </c>
      <c r="C1157" s="310" t="s">
        <v>1937</v>
      </c>
      <c r="D1157" s="940" t="s">
        <v>133</v>
      </c>
      <c r="E1157" s="996" t="s">
        <v>1944</v>
      </c>
      <c r="F1157" s="940" t="s">
        <v>1146</v>
      </c>
      <c r="G1157" s="986">
        <v>25</v>
      </c>
    </row>
    <row r="1158" spans="1:7">
      <c r="A1158" s="848"/>
      <c r="B1158" s="977">
        <f t="shared" si="28"/>
        <v>1051</v>
      </c>
      <c r="C1158" s="310" t="s">
        <v>1937</v>
      </c>
      <c r="D1158" s="940" t="s">
        <v>133</v>
      </c>
      <c r="E1158" s="996" t="s">
        <v>1945</v>
      </c>
      <c r="F1158" s="940" t="s">
        <v>1146</v>
      </c>
      <c r="G1158" s="986">
        <v>35.917500000000004</v>
      </c>
    </row>
    <row r="1159" spans="1:7" ht="27">
      <c r="A1159" s="848"/>
      <c r="B1159" s="977">
        <f t="shared" si="28"/>
        <v>1052</v>
      </c>
      <c r="C1159" s="310" t="s">
        <v>1946</v>
      </c>
      <c r="D1159" s="940" t="s">
        <v>133</v>
      </c>
      <c r="E1159" s="996" t="s">
        <v>3369</v>
      </c>
      <c r="F1159" s="940" t="s">
        <v>1146</v>
      </c>
      <c r="G1159" s="986">
        <v>4.4350000000000005</v>
      </c>
    </row>
    <row r="1160" spans="1:7" ht="27">
      <c r="A1160" s="848"/>
      <c r="B1160" s="977">
        <f t="shared" si="28"/>
        <v>1053</v>
      </c>
      <c r="C1160" s="310" t="s">
        <v>1946</v>
      </c>
      <c r="D1160" s="940" t="s">
        <v>133</v>
      </c>
      <c r="E1160" s="996" t="s">
        <v>1948</v>
      </c>
      <c r="F1160" s="940" t="s">
        <v>1146</v>
      </c>
      <c r="G1160" s="986">
        <v>4.2</v>
      </c>
    </row>
    <row r="1161" spans="1:7" ht="27">
      <c r="A1161" s="848"/>
      <c r="B1161" s="977">
        <f t="shared" si="28"/>
        <v>1054</v>
      </c>
      <c r="C1161" s="310" t="s">
        <v>1946</v>
      </c>
      <c r="D1161" s="940" t="s">
        <v>133</v>
      </c>
      <c r="E1161" s="996" t="s">
        <v>1949</v>
      </c>
      <c r="F1161" s="940" t="s">
        <v>1146</v>
      </c>
      <c r="G1161" s="986">
        <v>6.2084400000000004</v>
      </c>
    </row>
    <row r="1162" spans="1:7" ht="27">
      <c r="A1162" s="848"/>
      <c r="B1162" s="977">
        <f t="shared" si="28"/>
        <v>1055</v>
      </c>
      <c r="C1162" s="310" t="s">
        <v>1946</v>
      </c>
      <c r="D1162" s="940" t="s">
        <v>133</v>
      </c>
      <c r="E1162" s="996" t="s">
        <v>1950</v>
      </c>
      <c r="F1162" s="940" t="s">
        <v>1146</v>
      </c>
      <c r="G1162" s="986">
        <v>6.6038933333333327</v>
      </c>
    </row>
    <row r="1163" spans="1:7" ht="27">
      <c r="A1163" s="848"/>
      <c r="B1163" s="977">
        <f t="shared" si="28"/>
        <v>1056</v>
      </c>
      <c r="C1163" s="310" t="s">
        <v>1946</v>
      </c>
      <c r="D1163" s="940" t="s">
        <v>133</v>
      </c>
      <c r="E1163" s="996" t="s">
        <v>1951</v>
      </c>
      <c r="F1163" s="940" t="s">
        <v>1146</v>
      </c>
      <c r="G1163" s="986">
        <v>16.043333333333333</v>
      </c>
    </row>
    <row r="1164" spans="1:7" ht="27">
      <c r="A1164" s="848"/>
      <c r="B1164" s="977">
        <f t="shared" si="28"/>
        <v>1057</v>
      </c>
      <c r="C1164" s="310" t="s">
        <v>1946</v>
      </c>
      <c r="D1164" s="940" t="s">
        <v>133</v>
      </c>
      <c r="E1164" s="996" t="s">
        <v>1952</v>
      </c>
      <c r="F1164" s="940" t="s">
        <v>1146</v>
      </c>
      <c r="G1164" s="986">
        <v>17.709166666666665</v>
      </c>
    </row>
    <row r="1165" spans="1:7" ht="27">
      <c r="A1165" s="848"/>
      <c r="B1165" s="977">
        <f t="shared" si="28"/>
        <v>1058</v>
      </c>
      <c r="C1165" s="310" t="s">
        <v>1946</v>
      </c>
      <c r="D1165" s="940" t="s">
        <v>133</v>
      </c>
      <c r="E1165" s="996" t="s">
        <v>3370</v>
      </c>
      <c r="F1165" s="940" t="s">
        <v>1146</v>
      </c>
      <c r="G1165" s="986">
        <v>21.250833333333336</v>
      </c>
    </row>
    <row r="1166" spans="1:7">
      <c r="A1166" s="848"/>
      <c r="B1166" s="977">
        <f t="shared" si="28"/>
        <v>1059</v>
      </c>
      <c r="C1166" s="310" t="s">
        <v>1871</v>
      </c>
      <c r="D1166" s="940" t="s">
        <v>133</v>
      </c>
      <c r="E1166" s="996" t="s">
        <v>3371</v>
      </c>
      <c r="F1166" s="940" t="s">
        <v>1146</v>
      </c>
      <c r="G1166" s="986">
        <v>2.5</v>
      </c>
    </row>
    <row r="1167" spans="1:7">
      <c r="A1167" s="848"/>
      <c r="B1167" s="977">
        <f t="shared" si="28"/>
        <v>1060</v>
      </c>
      <c r="C1167" s="310" t="s">
        <v>1871</v>
      </c>
      <c r="D1167" s="940" t="s">
        <v>133</v>
      </c>
      <c r="E1167" s="996" t="s">
        <v>3372</v>
      </c>
      <c r="F1167" s="940" t="s">
        <v>1146</v>
      </c>
      <c r="G1167" s="986">
        <v>13.959166666666667</v>
      </c>
    </row>
    <row r="1168" spans="1:7">
      <c r="A1168" s="848"/>
      <c r="B1168" s="977">
        <f t="shared" si="28"/>
        <v>1061</v>
      </c>
      <c r="C1168" s="310" t="s">
        <v>1871</v>
      </c>
      <c r="D1168" s="940" t="s">
        <v>133</v>
      </c>
      <c r="E1168" s="996" t="s">
        <v>1956</v>
      </c>
      <c r="F1168" s="940" t="s">
        <v>1146</v>
      </c>
      <c r="G1168" s="986">
        <v>1</v>
      </c>
    </row>
    <row r="1169" spans="1:7">
      <c r="A1169" s="848"/>
      <c r="B1169" s="977">
        <f t="shared" si="28"/>
        <v>1062</v>
      </c>
      <c r="C1169" s="310" t="s">
        <v>1871</v>
      </c>
      <c r="D1169" s="940" t="s">
        <v>133</v>
      </c>
      <c r="E1169" s="996" t="s">
        <v>1957</v>
      </c>
      <c r="F1169" s="940" t="s">
        <v>1146</v>
      </c>
      <c r="G1169" s="986">
        <v>1.1058333333333332</v>
      </c>
    </row>
    <row r="1170" spans="1:7">
      <c r="A1170" s="848"/>
      <c r="B1170" s="977">
        <f t="shared" si="28"/>
        <v>1063</v>
      </c>
      <c r="C1170" s="310" t="s">
        <v>1871</v>
      </c>
      <c r="D1170" s="940" t="s">
        <v>133</v>
      </c>
      <c r="E1170" s="996" t="s">
        <v>1958</v>
      </c>
      <c r="F1170" s="940" t="s">
        <v>1146</v>
      </c>
      <c r="G1170" s="986">
        <v>1.1875</v>
      </c>
    </row>
    <row r="1171" spans="1:7">
      <c r="A1171" s="848"/>
      <c r="B1171" s="977">
        <f t="shared" si="28"/>
        <v>1064</v>
      </c>
      <c r="C1171" s="310" t="s">
        <v>1871</v>
      </c>
      <c r="D1171" s="940" t="s">
        <v>133</v>
      </c>
      <c r="E1171" s="996" t="s">
        <v>1959</v>
      </c>
      <c r="F1171" s="940" t="s">
        <v>1146</v>
      </c>
      <c r="G1171" s="986">
        <v>1.7083333333333333</v>
      </c>
    </row>
    <row r="1172" spans="1:7">
      <c r="A1172" s="848"/>
      <c r="B1172" s="977">
        <f t="shared" si="28"/>
        <v>1065</v>
      </c>
      <c r="C1172" s="310" t="s">
        <v>1871</v>
      </c>
      <c r="D1172" s="940" t="s">
        <v>133</v>
      </c>
      <c r="E1172" s="996" t="s">
        <v>1960</v>
      </c>
      <c r="F1172" s="940" t="s">
        <v>1146</v>
      </c>
      <c r="G1172" s="986">
        <v>2.0499999999999998</v>
      </c>
    </row>
    <row r="1173" spans="1:7">
      <c r="A1173" s="848"/>
      <c r="B1173" s="977">
        <f t="shared" si="28"/>
        <v>1066</v>
      </c>
      <c r="C1173" s="310" t="s">
        <v>1871</v>
      </c>
      <c r="D1173" s="940" t="s">
        <v>133</v>
      </c>
      <c r="E1173" s="996" t="s">
        <v>1961</v>
      </c>
      <c r="F1173" s="940" t="s">
        <v>1146</v>
      </c>
      <c r="G1173" s="986">
        <v>2.3041666666666667</v>
      </c>
    </row>
    <row r="1174" spans="1:7">
      <c r="A1174" s="848"/>
      <c r="B1174" s="977">
        <f t="shared" si="28"/>
        <v>1067</v>
      </c>
      <c r="C1174" s="310" t="s">
        <v>1871</v>
      </c>
      <c r="D1174" s="940" t="s">
        <v>133</v>
      </c>
      <c r="E1174" s="996" t="s">
        <v>1962</v>
      </c>
      <c r="F1174" s="940" t="s">
        <v>1146</v>
      </c>
      <c r="G1174" s="986">
        <v>5.6258333333333326</v>
      </c>
    </row>
    <row r="1175" spans="1:7">
      <c r="A1175" s="848"/>
      <c r="B1175" s="977">
        <f t="shared" si="28"/>
        <v>1068</v>
      </c>
      <c r="C1175" s="310" t="s">
        <v>1871</v>
      </c>
      <c r="D1175" s="940" t="s">
        <v>133</v>
      </c>
      <c r="E1175" s="996" t="s">
        <v>1964</v>
      </c>
      <c r="F1175" s="940" t="s">
        <v>1146</v>
      </c>
      <c r="G1175" s="986">
        <v>7.583333333333333</v>
      </c>
    </row>
    <row r="1176" spans="1:7">
      <c r="A1176" s="848"/>
      <c r="B1176" s="977">
        <f t="shared" si="28"/>
        <v>1069</v>
      </c>
      <c r="C1176" s="310" t="s">
        <v>1871</v>
      </c>
      <c r="D1176" s="940" t="s">
        <v>133</v>
      </c>
      <c r="E1176" s="996" t="s">
        <v>1965</v>
      </c>
      <c r="F1176" s="940" t="s">
        <v>1146</v>
      </c>
      <c r="G1176" s="986">
        <v>8.3341666666666665</v>
      </c>
    </row>
    <row r="1177" spans="1:7">
      <c r="A1177" s="848"/>
      <c r="B1177" s="977">
        <f t="shared" si="28"/>
        <v>1070</v>
      </c>
      <c r="C1177" s="310" t="s">
        <v>1871</v>
      </c>
      <c r="D1177" s="940" t="s">
        <v>133</v>
      </c>
      <c r="E1177" s="996" t="s">
        <v>1967</v>
      </c>
      <c r="F1177" s="940" t="s">
        <v>1146</v>
      </c>
      <c r="G1177" s="986">
        <v>12.291666666666666</v>
      </c>
    </row>
    <row r="1178" spans="1:7">
      <c r="A1178" s="848"/>
      <c r="B1178" s="977">
        <f t="shared" si="28"/>
        <v>1071</v>
      </c>
      <c r="C1178" s="310" t="s">
        <v>1742</v>
      </c>
      <c r="D1178" s="940" t="s">
        <v>133</v>
      </c>
      <c r="E1178" s="996" t="s">
        <v>1940</v>
      </c>
      <c r="F1178" s="940" t="s">
        <v>1146</v>
      </c>
      <c r="G1178" s="986">
        <v>1.2099999999999997</v>
      </c>
    </row>
    <row r="1179" spans="1:7">
      <c r="A1179" s="848"/>
      <c r="B1179" s="977">
        <f t="shared" si="28"/>
        <v>1072</v>
      </c>
      <c r="C1179" s="310" t="s">
        <v>1742</v>
      </c>
      <c r="D1179" s="940" t="s">
        <v>133</v>
      </c>
      <c r="E1179" s="996" t="s">
        <v>1943</v>
      </c>
      <c r="F1179" s="940" t="s">
        <v>1146</v>
      </c>
      <c r="G1179" s="986">
        <v>6.4166666666666679</v>
      </c>
    </row>
    <row r="1180" spans="1:7">
      <c r="A1180" s="862" t="s">
        <v>1968</v>
      </c>
      <c r="B1180" s="303"/>
      <c r="C1180" s="270" t="s">
        <v>1969</v>
      </c>
      <c r="D1180" s="420"/>
      <c r="E1180" s="262"/>
      <c r="F1180" s="995"/>
      <c r="G1180" s="989"/>
    </row>
    <row r="1181" spans="1:7" ht="40.5">
      <c r="A1181" s="848"/>
      <c r="B1181" s="977">
        <v>1073</v>
      </c>
      <c r="C1181" s="333" t="s">
        <v>1451</v>
      </c>
      <c r="D1181" s="940" t="s">
        <v>693</v>
      </c>
      <c r="E1181" s="310" t="s">
        <v>1970</v>
      </c>
      <c r="F1181" s="940" t="s">
        <v>594</v>
      </c>
      <c r="G1181" s="986">
        <v>3.3333333333333335</v>
      </c>
    </row>
    <row r="1182" spans="1:7" ht="40.5">
      <c r="A1182" s="862"/>
      <c r="B1182" s="977">
        <f>1+B1181</f>
        <v>1074</v>
      </c>
      <c r="C1182" s="405" t="s">
        <v>1451</v>
      </c>
      <c r="D1182" s="312" t="s">
        <v>693</v>
      </c>
      <c r="E1182" s="310" t="s">
        <v>1971</v>
      </c>
      <c r="F1182" s="940" t="s">
        <v>594</v>
      </c>
      <c r="G1182" s="986">
        <v>4.4583333333333339</v>
      </c>
    </row>
    <row r="1183" spans="1:7" ht="40.5">
      <c r="A1183" s="848"/>
      <c r="B1183" s="977">
        <f t="shared" ref="B1183:B1196" si="29">1+B1182</f>
        <v>1075</v>
      </c>
      <c r="C1183" s="333" t="s">
        <v>1451</v>
      </c>
      <c r="D1183" s="940" t="s">
        <v>693</v>
      </c>
      <c r="E1183" s="310" t="s">
        <v>1972</v>
      </c>
      <c r="F1183" s="940" t="s">
        <v>594</v>
      </c>
      <c r="G1183" s="986">
        <v>6.4583333333333321</v>
      </c>
    </row>
    <row r="1184" spans="1:7" ht="40.5">
      <c r="A1184" s="848"/>
      <c r="B1184" s="977">
        <f t="shared" si="29"/>
        <v>1076</v>
      </c>
      <c r="C1184" s="333" t="s">
        <v>1451</v>
      </c>
      <c r="D1184" s="940" t="s">
        <v>693</v>
      </c>
      <c r="E1184" s="287" t="s">
        <v>1973</v>
      </c>
      <c r="F1184" s="940" t="s">
        <v>594</v>
      </c>
      <c r="G1184" s="986">
        <v>7.9583333333333339</v>
      </c>
    </row>
    <row r="1185" spans="1:7" ht="40.5">
      <c r="A1185" s="848"/>
      <c r="B1185" s="977">
        <f t="shared" si="29"/>
        <v>1077</v>
      </c>
      <c r="C1185" s="333" t="s">
        <v>1451</v>
      </c>
      <c r="D1185" s="940" t="s">
        <v>693</v>
      </c>
      <c r="E1185" s="287" t="s">
        <v>1974</v>
      </c>
      <c r="F1185" s="940" t="s">
        <v>594</v>
      </c>
      <c r="G1185" s="986">
        <v>14.666666666666666</v>
      </c>
    </row>
    <row r="1186" spans="1:7" ht="40.5">
      <c r="A1186" s="848"/>
      <c r="B1186" s="977">
        <f t="shared" si="29"/>
        <v>1078</v>
      </c>
      <c r="C1186" s="333" t="s">
        <v>1451</v>
      </c>
      <c r="D1186" s="940" t="s">
        <v>693</v>
      </c>
      <c r="E1186" s="287" t="s">
        <v>1975</v>
      </c>
      <c r="F1186" s="940" t="s">
        <v>594</v>
      </c>
      <c r="G1186" s="986">
        <v>20.958333333333336</v>
      </c>
    </row>
    <row r="1187" spans="1:7" ht="40.5">
      <c r="A1187" s="848"/>
      <c r="B1187" s="977">
        <f t="shared" si="29"/>
        <v>1079</v>
      </c>
      <c r="C1187" s="333" t="s">
        <v>1451</v>
      </c>
      <c r="D1187" s="940" t="s">
        <v>693</v>
      </c>
      <c r="E1187" s="287" t="s">
        <v>1976</v>
      </c>
      <c r="F1187" s="940" t="s">
        <v>594</v>
      </c>
      <c r="G1187" s="986">
        <v>30.75</v>
      </c>
    </row>
    <row r="1188" spans="1:7" ht="40.5">
      <c r="A1188" s="862"/>
      <c r="B1188" s="977">
        <f t="shared" si="29"/>
        <v>1080</v>
      </c>
      <c r="C1188" s="405" t="s">
        <v>1451</v>
      </c>
      <c r="D1188" s="312" t="s">
        <v>693</v>
      </c>
      <c r="E1188" s="310" t="s">
        <v>1977</v>
      </c>
      <c r="F1188" s="940" t="s">
        <v>594</v>
      </c>
      <c r="G1188" s="986">
        <v>50.541666666666664</v>
      </c>
    </row>
    <row r="1189" spans="1:7" ht="40.5">
      <c r="A1189" s="848"/>
      <c r="B1189" s="977">
        <f t="shared" si="29"/>
        <v>1081</v>
      </c>
      <c r="C1189" s="333" t="s">
        <v>1451</v>
      </c>
      <c r="D1189" s="940" t="s">
        <v>693</v>
      </c>
      <c r="E1189" s="287" t="s">
        <v>1978</v>
      </c>
      <c r="F1189" s="940" t="s">
        <v>594</v>
      </c>
      <c r="G1189" s="986">
        <v>3</v>
      </c>
    </row>
    <row r="1190" spans="1:7" ht="40.5">
      <c r="A1190" s="848"/>
      <c r="B1190" s="977">
        <f t="shared" si="29"/>
        <v>1082</v>
      </c>
      <c r="C1190" s="333" t="s">
        <v>1451</v>
      </c>
      <c r="D1190" s="940" t="s">
        <v>693</v>
      </c>
      <c r="E1190" s="287" t="s">
        <v>1979</v>
      </c>
      <c r="F1190" s="940" t="s">
        <v>594</v>
      </c>
      <c r="G1190" s="986">
        <v>5</v>
      </c>
    </row>
    <row r="1191" spans="1:7" ht="40.5">
      <c r="A1191" s="848"/>
      <c r="B1191" s="977">
        <f t="shared" si="29"/>
        <v>1083</v>
      </c>
      <c r="C1191" s="333" t="s">
        <v>1451</v>
      </c>
      <c r="D1191" s="940" t="s">
        <v>693</v>
      </c>
      <c r="E1191" s="287" t="s">
        <v>1980</v>
      </c>
      <c r="F1191" s="940" t="s">
        <v>594</v>
      </c>
      <c r="G1191" s="986">
        <v>7.3750000000000009</v>
      </c>
    </row>
    <row r="1192" spans="1:7" ht="40.5">
      <c r="A1192" s="848"/>
      <c r="B1192" s="977">
        <f t="shared" si="29"/>
        <v>1084</v>
      </c>
      <c r="C1192" s="333" t="s">
        <v>1451</v>
      </c>
      <c r="D1192" s="940" t="s">
        <v>693</v>
      </c>
      <c r="E1192" s="332" t="s">
        <v>1981</v>
      </c>
      <c r="F1192" s="940" t="s">
        <v>594</v>
      </c>
      <c r="G1192" s="986">
        <v>7.6</v>
      </c>
    </row>
    <row r="1193" spans="1:7" ht="40.5">
      <c r="A1193" s="848"/>
      <c r="B1193" s="977">
        <f t="shared" si="29"/>
        <v>1085</v>
      </c>
      <c r="C1193" s="333" t="s">
        <v>1451</v>
      </c>
      <c r="D1193" s="940" t="s">
        <v>693</v>
      </c>
      <c r="E1193" s="332" t="s">
        <v>1982</v>
      </c>
      <c r="F1193" s="940" t="s">
        <v>594</v>
      </c>
      <c r="G1193" s="986">
        <v>16.250000000000004</v>
      </c>
    </row>
    <row r="1194" spans="1:7" ht="40.5">
      <c r="A1194" s="848"/>
      <c r="B1194" s="977">
        <f t="shared" si="29"/>
        <v>1086</v>
      </c>
      <c r="C1194" s="333" t="s">
        <v>1451</v>
      </c>
      <c r="D1194" s="940" t="s">
        <v>693</v>
      </c>
      <c r="E1194" s="287" t="s">
        <v>1983</v>
      </c>
      <c r="F1194" s="940" t="s">
        <v>594</v>
      </c>
      <c r="G1194" s="986">
        <v>23.458333333333336</v>
      </c>
    </row>
    <row r="1195" spans="1:7" ht="40.5">
      <c r="A1195" s="848"/>
      <c r="B1195" s="977">
        <f t="shared" si="29"/>
        <v>1087</v>
      </c>
      <c r="C1195" s="333" t="s">
        <v>1451</v>
      </c>
      <c r="D1195" s="940" t="s">
        <v>693</v>
      </c>
      <c r="E1195" s="332" t="s">
        <v>1984</v>
      </c>
      <c r="F1195" s="940" t="s">
        <v>594</v>
      </c>
      <c r="G1195" s="986">
        <v>37</v>
      </c>
    </row>
    <row r="1196" spans="1:7" ht="40.5">
      <c r="A1196" s="848"/>
      <c r="B1196" s="977">
        <f t="shared" si="29"/>
        <v>1088</v>
      </c>
      <c r="C1196" s="333" t="s">
        <v>1451</v>
      </c>
      <c r="D1196" s="940" t="s">
        <v>693</v>
      </c>
      <c r="E1196" s="332" t="s">
        <v>1985</v>
      </c>
      <c r="F1196" s="940" t="s">
        <v>594</v>
      </c>
      <c r="G1196" s="986">
        <v>60.541666666666679</v>
      </c>
    </row>
    <row r="1197" spans="1:7">
      <c r="A1197" s="862" t="s">
        <v>1986</v>
      </c>
      <c r="B1197" s="976"/>
      <c r="C1197" s="270" t="s">
        <v>1987</v>
      </c>
      <c r="D1197" s="420"/>
      <c r="E1197" s="262"/>
      <c r="F1197" s="988"/>
      <c r="G1197" s="989"/>
    </row>
    <row r="1198" spans="1:7">
      <c r="A1198" s="848"/>
      <c r="B1198" s="977">
        <v>1089</v>
      </c>
      <c r="C1198" s="333" t="s">
        <v>1988</v>
      </c>
      <c r="D1198" s="940" t="s">
        <v>133</v>
      </c>
      <c r="E1198" s="332" t="s">
        <v>1989</v>
      </c>
      <c r="F1198" s="940" t="s">
        <v>594</v>
      </c>
      <c r="G1198" s="986">
        <v>0.35</v>
      </c>
    </row>
    <row r="1199" spans="1:7">
      <c r="A1199" s="848"/>
      <c r="B1199" s="997">
        <v>1090</v>
      </c>
      <c r="C1199" s="333" t="s">
        <v>1988</v>
      </c>
      <c r="D1199" s="940" t="s">
        <v>133</v>
      </c>
      <c r="E1199" s="332" t="s">
        <v>1990</v>
      </c>
      <c r="F1199" s="940" t="s">
        <v>594</v>
      </c>
      <c r="G1199" s="986">
        <v>0.47499999999999998</v>
      </c>
    </row>
    <row r="1200" spans="1:7">
      <c r="A1200" s="848"/>
      <c r="B1200" s="977">
        <v>1091</v>
      </c>
      <c r="C1200" s="333" t="s">
        <v>1988</v>
      </c>
      <c r="D1200" s="940" t="s">
        <v>133</v>
      </c>
      <c r="E1200" s="332" t="s">
        <v>1991</v>
      </c>
      <c r="F1200" s="940" t="s">
        <v>594</v>
      </c>
      <c r="G1200" s="986">
        <v>0.90416666666666656</v>
      </c>
    </row>
    <row r="1201" spans="1:7">
      <c r="A1201" s="862" t="s">
        <v>1997</v>
      </c>
      <c r="B1201" s="303"/>
      <c r="C1201" s="270" t="s">
        <v>1998</v>
      </c>
      <c r="D1201" s="420"/>
      <c r="E1201" s="262"/>
      <c r="F1201" s="988"/>
      <c r="G1201" s="989"/>
    </row>
    <row r="1202" spans="1:7" ht="27">
      <c r="A1202" s="848"/>
      <c r="B1202" s="977">
        <v>1092</v>
      </c>
      <c r="C1202" s="287" t="s">
        <v>1451</v>
      </c>
      <c r="D1202" s="940" t="s">
        <v>693</v>
      </c>
      <c r="E1202" s="310" t="s">
        <v>1999</v>
      </c>
      <c r="F1202" s="940" t="s">
        <v>594</v>
      </c>
      <c r="G1202" s="986">
        <v>0.53333333333333333</v>
      </c>
    </row>
    <row r="1203" spans="1:7" ht="27">
      <c r="A1203" s="848"/>
      <c r="B1203" s="977">
        <f>1+B1202</f>
        <v>1093</v>
      </c>
      <c r="C1203" s="287" t="s">
        <v>1451</v>
      </c>
      <c r="D1203" s="940" t="s">
        <v>693</v>
      </c>
      <c r="E1203" s="310" t="s">
        <v>2000</v>
      </c>
      <c r="F1203" s="940" t="s">
        <v>594</v>
      </c>
      <c r="G1203" s="986">
        <v>0.8</v>
      </c>
    </row>
    <row r="1204" spans="1:7" ht="27">
      <c r="A1204" s="848"/>
      <c r="B1204" s="977">
        <f t="shared" ref="B1204:B1212" si="30">1+B1203</f>
        <v>1094</v>
      </c>
      <c r="C1204" s="405" t="s">
        <v>1451</v>
      </c>
      <c r="D1204" s="312" t="s">
        <v>693</v>
      </c>
      <c r="E1204" s="310" t="s">
        <v>2001</v>
      </c>
      <c r="F1204" s="940" t="s">
        <v>594</v>
      </c>
      <c r="G1204" s="986">
        <v>1.1000000000000001</v>
      </c>
    </row>
    <row r="1205" spans="1:7" ht="27">
      <c r="A1205" s="848"/>
      <c r="B1205" s="977">
        <f t="shared" si="30"/>
        <v>1095</v>
      </c>
      <c r="C1205" s="333" t="s">
        <v>1451</v>
      </c>
      <c r="D1205" s="975" t="s">
        <v>693</v>
      </c>
      <c r="E1205" s="287" t="s">
        <v>2002</v>
      </c>
      <c r="F1205" s="940" t="s">
        <v>594</v>
      </c>
      <c r="G1205" s="986">
        <v>2.2500000000000004</v>
      </c>
    </row>
    <row r="1206" spans="1:7" ht="27">
      <c r="A1206" s="848"/>
      <c r="B1206" s="977">
        <f t="shared" si="30"/>
        <v>1096</v>
      </c>
      <c r="C1206" s="405" t="s">
        <v>1451</v>
      </c>
      <c r="D1206" s="312" t="s">
        <v>693</v>
      </c>
      <c r="E1206" s="310" t="s">
        <v>2003</v>
      </c>
      <c r="F1206" s="940" t="s">
        <v>594</v>
      </c>
      <c r="G1206" s="986">
        <v>3.4166666666666665</v>
      </c>
    </row>
    <row r="1207" spans="1:7" ht="27">
      <c r="A1207" s="848"/>
      <c r="B1207" s="977">
        <f t="shared" si="30"/>
        <v>1097</v>
      </c>
      <c r="C1207" s="333" t="s">
        <v>1451</v>
      </c>
      <c r="D1207" s="940" t="s">
        <v>693</v>
      </c>
      <c r="E1207" s="287" t="s">
        <v>2004</v>
      </c>
      <c r="F1207" s="940" t="s">
        <v>594</v>
      </c>
      <c r="G1207" s="986">
        <v>5.791666666666667</v>
      </c>
    </row>
    <row r="1208" spans="1:7" ht="27">
      <c r="A1208" s="848"/>
      <c r="B1208" s="977">
        <f t="shared" si="30"/>
        <v>1098</v>
      </c>
      <c r="C1208" s="287" t="s">
        <v>1451</v>
      </c>
      <c r="D1208" s="940" t="s">
        <v>693</v>
      </c>
      <c r="E1208" s="310" t="s">
        <v>2005</v>
      </c>
      <c r="F1208" s="940" t="s">
        <v>594</v>
      </c>
      <c r="G1208" s="986">
        <v>0.67200000000000004</v>
      </c>
    </row>
    <row r="1209" spans="1:7" ht="27">
      <c r="A1209" s="848"/>
      <c r="B1209" s="977">
        <f t="shared" si="30"/>
        <v>1099</v>
      </c>
      <c r="C1209" s="287" t="s">
        <v>1451</v>
      </c>
      <c r="D1209" s="940" t="s">
        <v>693</v>
      </c>
      <c r="E1209" s="310" t="s">
        <v>2006</v>
      </c>
      <c r="F1209" s="940" t="s">
        <v>594</v>
      </c>
      <c r="G1209" s="986">
        <v>0.92</v>
      </c>
    </row>
    <row r="1210" spans="1:7" ht="27">
      <c r="A1210" s="848"/>
      <c r="B1210" s="977">
        <f t="shared" si="30"/>
        <v>1100</v>
      </c>
      <c r="C1210" s="405" t="s">
        <v>1451</v>
      </c>
      <c r="D1210" s="312" t="s">
        <v>693</v>
      </c>
      <c r="E1210" s="310" t="s">
        <v>2007</v>
      </c>
      <c r="F1210" s="940" t="s">
        <v>594</v>
      </c>
      <c r="G1210" s="986">
        <v>1.32</v>
      </c>
    </row>
    <row r="1211" spans="1:7" ht="27">
      <c r="A1211" s="848"/>
      <c r="B1211" s="977">
        <f t="shared" si="30"/>
        <v>1101</v>
      </c>
      <c r="C1211" s="333" t="s">
        <v>1451</v>
      </c>
      <c r="D1211" s="975" t="s">
        <v>693</v>
      </c>
      <c r="E1211" s="287" t="s">
        <v>2008</v>
      </c>
      <c r="F1211" s="940" t="s">
        <v>594</v>
      </c>
      <c r="G1211" s="986">
        <v>2.2799999999999998</v>
      </c>
    </row>
    <row r="1212" spans="1:7" ht="27">
      <c r="A1212" s="848"/>
      <c r="B1212" s="977">
        <f t="shared" si="30"/>
        <v>1102</v>
      </c>
      <c r="C1212" s="405" t="s">
        <v>1451</v>
      </c>
      <c r="D1212" s="312" t="s">
        <v>693</v>
      </c>
      <c r="E1212" s="310" t="s">
        <v>2009</v>
      </c>
      <c r="F1212" s="940" t="s">
        <v>594</v>
      </c>
      <c r="G1212" s="986">
        <v>3.1680000000000001</v>
      </c>
    </row>
    <row r="1213" spans="1:7">
      <c r="A1213" s="862" t="s">
        <v>2010</v>
      </c>
      <c r="B1213" s="976"/>
      <c r="C1213" s="270" t="s">
        <v>2011</v>
      </c>
      <c r="D1213" s="420"/>
      <c r="E1213" s="262"/>
      <c r="F1213" s="988"/>
      <c r="G1213" s="989"/>
    </row>
    <row r="1214" spans="1:7">
      <c r="A1214" s="848"/>
      <c r="B1214" s="977">
        <v>1103</v>
      </c>
      <c r="C1214" s="998" t="s">
        <v>1451</v>
      </c>
      <c r="D1214" s="897" t="s">
        <v>693</v>
      </c>
      <c r="E1214" s="373" t="s">
        <v>2020</v>
      </c>
      <c r="F1214" s="851" t="s">
        <v>594</v>
      </c>
      <c r="G1214" s="986">
        <v>0.34166666666666667</v>
      </c>
    </row>
    <row r="1215" spans="1:7">
      <c r="A1215" s="848"/>
      <c r="B1215" s="977">
        <f>1+B1214</f>
        <v>1104</v>
      </c>
      <c r="C1215" s="896" t="s">
        <v>1451</v>
      </c>
      <c r="D1215" s="851" t="s">
        <v>693</v>
      </c>
      <c r="E1215" s="873" t="s">
        <v>3373</v>
      </c>
      <c r="F1215" s="851" t="s">
        <v>594</v>
      </c>
      <c r="G1215" s="986">
        <v>0.54166666666666674</v>
      </c>
    </row>
    <row r="1216" spans="1:7">
      <c r="A1216" s="848"/>
      <c r="B1216" s="977">
        <f t="shared" ref="B1216:B1222" si="31">1+B1215</f>
        <v>1105</v>
      </c>
      <c r="C1216" s="896" t="s">
        <v>1451</v>
      </c>
      <c r="D1216" s="851" t="s">
        <v>693</v>
      </c>
      <c r="E1216" s="873" t="s">
        <v>3374</v>
      </c>
      <c r="F1216" s="851" t="s">
        <v>594</v>
      </c>
      <c r="G1216" s="986">
        <v>0.97499999999999998</v>
      </c>
    </row>
    <row r="1217" spans="1:7">
      <c r="A1217" s="848"/>
      <c r="B1217" s="977">
        <f t="shared" si="31"/>
        <v>1106</v>
      </c>
      <c r="C1217" s="896" t="s">
        <v>1451</v>
      </c>
      <c r="D1217" s="851" t="s">
        <v>693</v>
      </c>
      <c r="E1217" s="873" t="s">
        <v>2021</v>
      </c>
      <c r="F1217" s="851" t="s">
        <v>594</v>
      </c>
      <c r="G1217" s="986">
        <v>1.7666666666666668</v>
      </c>
    </row>
    <row r="1218" spans="1:7">
      <c r="A1218" s="848"/>
      <c r="B1218" s="977">
        <f t="shared" si="31"/>
        <v>1107</v>
      </c>
      <c r="C1218" s="896" t="s">
        <v>1451</v>
      </c>
      <c r="D1218" s="851" t="s">
        <v>693</v>
      </c>
      <c r="E1218" s="873" t="s">
        <v>3375</v>
      </c>
      <c r="F1218" s="851" t="s">
        <v>594</v>
      </c>
      <c r="G1218" s="986">
        <v>2.6583333333333332</v>
      </c>
    </row>
    <row r="1219" spans="1:7">
      <c r="A1219" s="848"/>
      <c r="B1219" s="977">
        <f t="shared" si="31"/>
        <v>1108</v>
      </c>
      <c r="C1219" s="998" t="s">
        <v>1451</v>
      </c>
      <c r="D1219" s="897" t="s">
        <v>693</v>
      </c>
      <c r="E1219" s="373" t="s">
        <v>3376</v>
      </c>
      <c r="F1219" s="851" t="s">
        <v>594</v>
      </c>
      <c r="G1219" s="986">
        <v>4.291666666666667</v>
      </c>
    </row>
    <row r="1220" spans="1:7">
      <c r="A1220" s="848"/>
      <c r="B1220" s="977">
        <f t="shared" si="31"/>
        <v>1109</v>
      </c>
      <c r="C1220" s="896" t="s">
        <v>1451</v>
      </c>
      <c r="D1220" s="851" t="s">
        <v>693</v>
      </c>
      <c r="E1220" s="917" t="s">
        <v>3377</v>
      </c>
      <c r="F1220" s="851" t="s">
        <v>594</v>
      </c>
      <c r="G1220" s="986">
        <v>0.32583333333333336</v>
      </c>
    </row>
    <row r="1221" spans="1:7">
      <c r="A1221" s="848"/>
      <c r="B1221" s="977">
        <f t="shared" si="31"/>
        <v>1110</v>
      </c>
      <c r="C1221" s="896" t="s">
        <v>1451</v>
      </c>
      <c r="D1221" s="851" t="s">
        <v>693</v>
      </c>
      <c r="E1221" s="917" t="s">
        <v>3378</v>
      </c>
      <c r="F1221" s="851" t="s">
        <v>594</v>
      </c>
      <c r="G1221" s="986">
        <v>0.43750000000000006</v>
      </c>
    </row>
    <row r="1222" spans="1:7">
      <c r="A1222" s="848"/>
      <c r="B1222" s="977">
        <f t="shared" si="31"/>
        <v>1111</v>
      </c>
      <c r="C1222" s="896" t="s">
        <v>1451</v>
      </c>
      <c r="D1222" s="851" t="s">
        <v>693</v>
      </c>
      <c r="E1222" s="917" t="s">
        <v>3379</v>
      </c>
      <c r="F1222" s="851" t="s">
        <v>594</v>
      </c>
      <c r="G1222" s="986">
        <v>0.69333333333333336</v>
      </c>
    </row>
    <row r="1223" spans="1:7">
      <c r="A1223" s="862" t="s">
        <v>2022</v>
      </c>
      <c r="B1223" s="977"/>
      <c r="C1223" s="270" t="s">
        <v>2023</v>
      </c>
      <c r="D1223" s="420"/>
      <c r="E1223" s="262"/>
      <c r="F1223" s="994"/>
      <c r="G1223" s="989"/>
    </row>
    <row r="1224" spans="1:7" ht="27">
      <c r="A1224" s="848"/>
      <c r="B1224" s="977">
        <v>1112</v>
      </c>
      <c r="C1224" s="332" t="s">
        <v>1451</v>
      </c>
      <c r="D1224" s="940" t="s">
        <v>693</v>
      </c>
      <c r="E1224" s="287" t="s">
        <v>2024</v>
      </c>
      <c r="F1224" s="940" t="s">
        <v>594</v>
      </c>
      <c r="G1224" s="986">
        <v>1.8149999999999999</v>
      </c>
    </row>
    <row r="1225" spans="1:7" ht="27">
      <c r="A1225" s="848"/>
      <c r="B1225" s="977">
        <f>1+B1224</f>
        <v>1113</v>
      </c>
      <c r="C1225" s="287" t="s">
        <v>1451</v>
      </c>
      <c r="D1225" s="940" t="s">
        <v>693</v>
      </c>
      <c r="E1225" s="310" t="s">
        <v>2025</v>
      </c>
      <c r="F1225" s="940" t="s">
        <v>594</v>
      </c>
      <c r="G1225" s="986">
        <v>1.5308333333333333</v>
      </c>
    </row>
    <row r="1226" spans="1:7" ht="27">
      <c r="A1226" s="848"/>
      <c r="B1226" s="977">
        <f t="shared" ref="B1226:B1231" si="32">1+B1225</f>
        <v>1114</v>
      </c>
      <c r="C1226" s="287" t="s">
        <v>1451</v>
      </c>
      <c r="D1226" s="940" t="s">
        <v>693</v>
      </c>
      <c r="E1226" s="310" t="s">
        <v>2026</v>
      </c>
      <c r="F1226" s="940" t="s">
        <v>594</v>
      </c>
      <c r="G1226" s="986">
        <v>0.51083333333333336</v>
      </c>
    </row>
    <row r="1227" spans="1:7" ht="27">
      <c r="A1227" s="862"/>
      <c r="B1227" s="977">
        <f t="shared" si="32"/>
        <v>1115</v>
      </c>
      <c r="C1227" s="405" t="s">
        <v>1451</v>
      </c>
      <c r="D1227" s="312" t="s">
        <v>693</v>
      </c>
      <c r="E1227" s="310" t="s">
        <v>2027</v>
      </c>
      <c r="F1227" s="940" t="s">
        <v>594</v>
      </c>
      <c r="G1227" s="986">
        <v>0.55000000000000004</v>
      </c>
    </row>
    <row r="1228" spans="1:7" ht="27">
      <c r="A1228" s="938">
        <v>0.625</v>
      </c>
      <c r="B1228" s="977">
        <f t="shared" si="32"/>
        <v>1116</v>
      </c>
      <c r="C1228" s="333" t="s">
        <v>1451</v>
      </c>
      <c r="D1228" s="940" t="s">
        <v>693</v>
      </c>
      <c r="E1228" s="310" t="s">
        <v>2028</v>
      </c>
      <c r="F1228" s="940" t="s">
        <v>594</v>
      </c>
      <c r="G1228" s="986">
        <v>0.52083333333333337</v>
      </c>
    </row>
    <row r="1229" spans="1:7" ht="27">
      <c r="A1229" s="934"/>
      <c r="B1229" s="977">
        <f t="shared" si="32"/>
        <v>1117</v>
      </c>
      <c r="C1229" s="405" t="s">
        <v>1451</v>
      </c>
      <c r="D1229" s="312" t="s">
        <v>693</v>
      </c>
      <c r="E1229" s="310" t="s">
        <v>2029</v>
      </c>
      <c r="F1229" s="940" t="s">
        <v>594</v>
      </c>
      <c r="G1229" s="986">
        <v>7.1833333333333327</v>
      </c>
    </row>
    <row r="1230" spans="1:7" ht="27">
      <c r="A1230" s="848"/>
      <c r="B1230" s="977">
        <f t="shared" si="32"/>
        <v>1118</v>
      </c>
      <c r="C1230" s="333" t="s">
        <v>1451</v>
      </c>
      <c r="D1230" s="940" t="s">
        <v>693</v>
      </c>
      <c r="E1230" s="287" t="s">
        <v>2030</v>
      </c>
      <c r="F1230" s="940" t="s">
        <v>594</v>
      </c>
      <c r="G1230" s="986">
        <v>3.7416666666666671</v>
      </c>
    </row>
    <row r="1231" spans="1:7" ht="27">
      <c r="A1231" s="848"/>
      <c r="B1231" s="977">
        <f t="shared" si="32"/>
        <v>1119</v>
      </c>
      <c r="C1231" s="333" t="s">
        <v>1451</v>
      </c>
      <c r="D1231" s="940" t="s">
        <v>693</v>
      </c>
      <c r="E1231" s="287" t="s">
        <v>2031</v>
      </c>
      <c r="F1231" s="940" t="s">
        <v>594</v>
      </c>
      <c r="G1231" s="986">
        <v>3.125</v>
      </c>
    </row>
    <row r="1232" spans="1:7">
      <c r="A1232" s="862" t="s">
        <v>2032</v>
      </c>
      <c r="B1232" s="976"/>
      <c r="C1232" s="270" t="s">
        <v>2033</v>
      </c>
      <c r="D1232" s="420"/>
      <c r="E1232" s="262"/>
      <c r="F1232" s="988"/>
      <c r="G1232" s="989"/>
    </row>
    <row r="1233" spans="1:7">
      <c r="A1233" s="848"/>
      <c r="B1233" s="977">
        <v>1120</v>
      </c>
      <c r="C1233" s="427" t="s">
        <v>2034</v>
      </c>
      <c r="D1233" s="940" t="s">
        <v>133</v>
      </c>
      <c r="E1233" s="288" t="s">
        <v>2035</v>
      </c>
      <c r="F1233" s="940" t="s">
        <v>594</v>
      </c>
      <c r="G1233" s="986">
        <v>4.7500000000000001E-2</v>
      </c>
    </row>
    <row r="1234" spans="1:7">
      <c r="A1234" s="848"/>
      <c r="B1234" s="999">
        <f>1+B1233</f>
        <v>1121</v>
      </c>
      <c r="C1234" s="427" t="s">
        <v>2034</v>
      </c>
      <c r="D1234" s="940" t="s">
        <v>133</v>
      </c>
      <c r="E1234" s="288" t="s">
        <v>2036</v>
      </c>
      <c r="F1234" s="940" t="s">
        <v>594</v>
      </c>
      <c r="G1234" s="986">
        <v>8.3333333333333343E-2</v>
      </c>
    </row>
    <row r="1235" spans="1:7">
      <c r="A1235" s="848"/>
      <c r="B1235" s="999">
        <f t="shared" ref="B1235:B1298" si="33">1+B1234</f>
        <v>1122</v>
      </c>
      <c r="C1235" s="427" t="s">
        <v>2034</v>
      </c>
      <c r="D1235" s="940" t="s">
        <v>133</v>
      </c>
      <c r="E1235" s="288" t="s">
        <v>2037</v>
      </c>
      <c r="F1235" s="940" t="s">
        <v>594</v>
      </c>
      <c r="G1235" s="986">
        <v>7.7916666666666662E-2</v>
      </c>
    </row>
    <row r="1236" spans="1:7">
      <c r="A1236" s="848"/>
      <c r="B1236" s="999">
        <f t="shared" si="33"/>
        <v>1123</v>
      </c>
      <c r="C1236" s="427" t="s">
        <v>2034</v>
      </c>
      <c r="D1236" s="940" t="s">
        <v>133</v>
      </c>
      <c r="E1236" s="288" t="s">
        <v>2038</v>
      </c>
      <c r="F1236" s="940" t="s">
        <v>594</v>
      </c>
      <c r="G1236" s="986">
        <v>0.11750000000000001</v>
      </c>
    </row>
    <row r="1237" spans="1:7">
      <c r="A1237" s="848"/>
      <c r="B1237" s="999">
        <f t="shared" si="33"/>
        <v>1124</v>
      </c>
      <c r="C1237" s="427" t="s">
        <v>2034</v>
      </c>
      <c r="D1237" s="940" t="s">
        <v>133</v>
      </c>
      <c r="E1237" s="288" t="s">
        <v>2039</v>
      </c>
      <c r="F1237" s="940" t="s">
        <v>594</v>
      </c>
      <c r="G1237" s="986">
        <v>0.1275</v>
      </c>
    </row>
    <row r="1238" spans="1:7">
      <c r="A1238" s="848"/>
      <c r="B1238" s="999">
        <f t="shared" si="33"/>
        <v>1125</v>
      </c>
      <c r="C1238" s="427" t="s">
        <v>2034</v>
      </c>
      <c r="D1238" s="940" t="s">
        <v>133</v>
      </c>
      <c r="E1238" s="288" t="s">
        <v>2040</v>
      </c>
      <c r="F1238" s="940" t="s">
        <v>594</v>
      </c>
      <c r="G1238" s="986">
        <v>0.17875000000000002</v>
      </c>
    </row>
    <row r="1239" spans="1:7">
      <c r="A1239" s="848"/>
      <c r="B1239" s="999">
        <f t="shared" si="33"/>
        <v>1126</v>
      </c>
      <c r="C1239" s="427" t="s">
        <v>2034</v>
      </c>
      <c r="D1239" s="940" t="s">
        <v>133</v>
      </c>
      <c r="E1239" s="288" t="s">
        <v>2041</v>
      </c>
      <c r="F1239" s="940" t="s">
        <v>594</v>
      </c>
      <c r="G1239" s="986">
        <v>0.21166666666666667</v>
      </c>
    </row>
    <row r="1240" spans="1:7">
      <c r="A1240" s="848"/>
      <c r="B1240" s="999">
        <f t="shared" si="33"/>
        <v>1127</v>
      </c>
      <c r="C1240" s="427" t="s">
        <v>2034</v>
      </c>
      <c r="D1240" s="940" t="s">
        <v>133</v>
      </c>
      <c r="E1240" s="288" t="s">
        <v>2042</v>
      </c>
      <c r="F1240" s="940" t="s">
        <v>594</v>
      </c>
      <c r="G1240" s="986">
        <v>0.20083333333333334</v>
      </c>
    </row>
    <row r="1241" spans="1:7">
      <c r="A1241" s="848"/>
      <c r="B1241" s="999">
        <f t="shared" si="33"/>
        <v>1128</v>
      </c>
      <c r="C1241" s="427" t="s">
        <v>2034</v>
      </c>
      <c r="D1241" s="940" t="s">
        <v>133</v>
      </c>
      <c r="E1241" s="288" t="s">
        <v>2043</v>
      </c>
      <c r="F1241" s="940" t="s">
        <v>594</v>
      </c>
      <c r="G1241" s="986">
        <v>0.36305555555555558</v>
      </c>
    </row>
    <row r="1242" spans="1:7">
      <c r="A1242" s="848"/>
      <c r="B1242" s="999">
        <f t="shared" si="33"/>
        <v>1129</v>
      </c>
      <c r="C1242" s="427" t="s">
        <v>2034</v>
      </c>
      <c r="D1242" s="940" t="s">
        <v>133</v>
      </c>
      <c r="E1242" s="429" t="s">
        <v>2044</v>
      </c>
      <c r="F1242" s="940" t="s">
        <v>594</v>
      </c>
      <c r="G1242" s="986">
        <v>0.125</v>
      </c>
    </row>
    <row r="1243" spans="1:7" ht="27">
      <c r="A1243" s="848"/>
      <c r="B1243" s="999">
        <f t="shared" si="33"/>
        <v>1130</v>
      </c>
      <c r="C1243" s="430" t="s">
        <v>2045</v>
      </c>
      <c r="D1243" s="940" t="s">
        <v>133</v>
      </c>
      <c r="E1243" s="1000" t="s">
        <v>2046</v>
      </c>
      <c r="F1243" s="940" t="s">
        <v>594</v>
      </c>
      <c r="G1243" s="986">
        <v>4.1666666666666671E-2</v>
      </c>
    </row>
    <row r="1244" spans="1:7" ht="27">
      <c r="A1244" s="848"/>
      <c r="B1244" s="999">
        <f t="shared" si="33"/>
        <v>1131</v>
      </c>
      <c r="C1244" s="430" t="s">
        <v>2045</v>
      </c>
      <c r="D1244" s="940" t="s">
        <v>133</v>
      </c>
      <c r="E1244" s="1000" t="s">
        <v>2047</v>
      </c>
      <c r="F1244" s="940" t="s">
        <v>594</v>
      </c>
      <c r="G1244" s="986">
        <v>0.12583333333333332</v>
      </c>
    </row>
    <row r="1245" spans="1:7" ht="27">
      <c r="A1245" s="848"/>
      <c r="B1245" s="999">
        <f t="shared" si="33"/>
        <v>1132</v>
      </c>
      <c r="C1245" s="430" t="s">
        <v>2045</v>
      </c>
      <c r="D1245" s="940" t="s">
        <v>133</v>
      </c>
      <c r="E1245" s="1000" t="s">
        <v>2048</v>
      </c>
      <c r="F1245" s="940" t="s">
        <v>594</v>
      </c>
      <c r="G1245" s="986">
        <v>6.6666666666666666E-2</v>
      </c>
    </row>
    <row r="1246" spans="1:7">
      <c r="A1246" s="848"/>
      <c r="B1246" s="999">
        <f t="shared" si="33"/>
        <v>1133</v>
      </c>
      <c r="C1246" s="431" t="s">
        <v>1884</v>
      </c>
      <c r="D1246" s="940" t="s">
        <v>133</v>
      </c>
      <c r="E1246" s="288" t="s">
        <v>2049</v>
      </c>
      <c r="F1246" s="940" t="s">
        <v>594</v>
      </c>
      <c r="G1246" s="986">
        <v>4.3055555555555555E-2</v>
      </c>
    </row>
    <row r="1247" spans="1:7">
      <c r="A1247" s="848"/>
      <c r="B1247" s="999">
        <f t="shared" si="33"/>
        <v>1134</v>
      </c>
      <c r="C1247" s="431" t="s">
        <v>1884</v>
      </c>
      <c r="D1247" s="940" t="s">
        <v>133</v>
      </c>
      <c r="E1247" s="288" t="s">
        <v>2050</v>
      </c>
      <c r="F1247" s="940" t="s">
        <v>594</v>
      </c>
      <c r="G1247" s="986">
        <v>6.0555555555555557E-2</v>
      </c>
    </row>
    <row r="1248" spans="1:7">
      <c r="A1248" s="848"/>
      <c r="B1248" s="999">
        <f t="shared" si="33"/>
        <v>1135</v>
      </c>
      <c r="C1248" s="431" t="s">
        <v>1884</v>
      </c>
      <c r="D1248" s="940" t="s">
        <v>133</v>
      </c>
      <c r="E1248" s="288" t="s">
        <v>2051</v>
      </c>
      <c r="F1248" s="940" t="s">
        <v>594</v>
      </c>
      <c r="G1248" s="986">
        <v>0.11250000000000002</v>
      </c>
    </row>
    <row r="1249" spans="1:7">
      <c r="A1249" s="848"/>
      <c r="B1249" s="999">
        <f t="shared" si="33"/>
        <v>1136</v>
      </c>
      <c r="C1249" s="431" t="s">
        <v>1884</v>
      </c>
      <c r="D1249" s="940" t="s">
        <v>133</v>
      </c>
      <c r="E1249" s="288" t="s">
        <v>2052</v>
      </c>
      <c r="F1249" s="940" t="s">
        <v>594</v>
      </c>
      <c r="G1249" s="986">
        <v>0.23916666666666667</v>
      </c>
    </row>
    <row r="1250" spans="1:7">
      <c r="A1250" s="848"/>
      <c r="B1250" s="999">
        <f t="shared" si="33"/>
        <v>1137</v>
      </c>
      <c r="C1250" s="431" t="s">
        <v>1884</v>
      </c>
      <c r="D1250" s="940" t="s">
        <v>133</v>
      </c>
      <c r="E1250" s="288" t="s">
        <v>2053</v>
      </c>
      <c r="F1250" s="940" t="s">
        <v>594</v>
      </c>
      <c r="G1250" s="986">
        <v>0.46833333333333338</v>
      </c>
    </row>
    <row r="1251" spans="1:7">
      <c r="A1251" s="848"/>
      <c r="B1251" s="999">
        <f t="shared" si="33"/>
        <v>1138</v>
      </c>
      <c r="C1251" s="431" t="s">
        <v>1884</v>
      </c>
      <c r="D1251" s="940" t="s">
        <v>133</v>
      </c>
      <c r="E1251" s="288" t="s">
        <v>2054</v>
      </c>
      <c r="F1251" s="940" t="s">
        <v>594</v>
      </c>
      <c r="G1251" s="986">
        <v>0.68833333333333335</v>
      </c>
    </row>
    <row r="1252" spans="1:7">
      <c r="A1252" s="848"/>
      <c r="B1252" s="999">
        <f t="shared" si="33"/>
        <v>1139</v>
      </c>
      <c r="C1252" s="431" t="s">
        <v>1884</v>
      </c>
      <c r="D1252" s="940" t="s">
        <v>133</v>
      </c>
      <c r="E1252" s="288" t="s">
        <v>2055</v>
      </c>
      <c r="F1252" s="940" t="s">
        <v>594</v>
      </c>
      <c r="G1252" s="986">
        <v>4.3333333333333335E-2</v>
      </c>
    </row>
    <row r="1253" spans="1:7">
      <c r="A1253" s="848"/>
      <c r="B1253" s="999">
        <f t="shared" si="33"/>
        <v>1140</v>
      </c>
      <c r="C1253" s="431" t="s">
        <v>1884</v>
      </c>
      <c r="D1253" s="940" t="s">
        <v>133</v>
      </c>
      <c r="E1253" s="288" t="s">
        <v>2056</v>
      </c>
      <c r="F1253" s="940" t="s">
        <v>594</v>
      </c>
      <c r="G1253" s="986">
        <v>6.5277777777777768E-2</v>
      </c>
    </row>
    <row r="1254" spans="1:7">
      <c r="A1254" s="848"/>
      <c r="B1254" s="999">
        <f t="shared" si="33"/>
        <v>1141</v>
      </c>
      <c r="C1254" s="431" t="s">
        <v>1884</v>
      </c>
      <c r="D1254" s="940" t="s">
        <v>133</v>
      </c>
      <c r="E1254" s="288" t="s">
        <v>2057</v>
      </c>
      <c r="F1254" s="940" t="s">
        <v>594</v>
      </c>
      <c r="G1254" s="986">
        <v>2.9166666666666671E-2</v>
      </c>
    </row>
    <row r="1255" spans="1:7">
      <c r="A1255" s="848"/>
      <c r="B1255" s="999">
        <f t="shared" si="33"/>
        <v>1142</v>
      </c>
      <c r="C1255" s="431" t="s">
        <v>1884</v>
      </c>
      <c r="D1255" s="940" t="s">
        <v>133</v>
      </c>
      <c r="E1255" s="288" t="s">
        <v>2058</v>
      </c>
      <c r="F1255" s="940" t="s">
        <v>594</v>
      </c>
      <c r="G1255" s="986">
        <v>4.4999999999999998E-2</v>
      </c>
    </row>
    <row r="1256" spans="1:7">
      <c r="A1256" s="848"/>
      <c r="B1256" s="999">
        <f t="shared" si="33"/>
        <v>1143</v>
      </c>
      <c r="C1256" s="431" t="s">
        <v>1884</v>
      </c>
      <c r="D1256" s="940" t="s">
        <v>133</v>
      </c>
      <c r="E1256" s="288" t="s">
        <v>2059</v>
      </c>
      <c r="F1256" s="940" t="s">
        <v>594</v>
      </c>
      <c r="G1256" s="986">
        <v>0.48791666666666667</v>
      </c>
    </row>
    <row r="1257" spans="1:7">
      <c r="A1257" s="848"/>
      <c r="B1257" s="999">
        <f t="shared" si="33"/>
        <v>1144</v>
      </c>
      <c r="C1257" s="431" t="s">
        <v>1884</v>
      </c>
      <c r="D1257" s="940" t="s">
        <v>133</v>
      </c>
      <c r="E1257" s="288" t="s">
        <v>2060</v>
      </c>
      <c r="F1257" s="940" t="s">
        <v>594</v>
      </c>
      <c r="G1257" s="986">
        <v>0.75416666666666665</v>
      </c>
    </row>
    <row r="1258" spans="1:7">
      <c r="A1258" s="848"/>
      <c r="B1258" s="999">
        <f t="shared" si="33"/>
        <v>1145</v>
      </c>
      <c r="C1258" s="431" t="s">
        <v>1886</v>
      </c>
      <c r="D1258" s="940" t="s">
        <v>133</v>
      </c>
      <c r="E1258" s="288" t="s">
        <v>2061</v>
      </c>
      <c r="F1258" s="940" t="s">
        <v>594</v>
      </c>
      <c r="G1258" s="986">
        <v>6.6111111111111107E-2</v>
      </c>
    </row>
    <row r="1259" spans="1:7">
      <c r="A1259" s="848"/>
      <c r="B1259" s="999">
        <f t="shared" si="33"/>
        <v>1146</v>
      </c>
      <c r="C1259" s="431" t="s">
        <v>1886</v>
      </c>
      <c r="D1259" s="940" t="s">
        <v>133</v>
      </c>
      <c r="E1259" s="288" t="s">
        <v>2062</v>
      </c>
      <c r="F1259" s="940" t="s">
        <v>594</v>
      </c>
      <c r="G1259" s="986">
        <v>0.10625000000000001</v>
      </c>
    </row>
    <row r="1260" spans="1:7">
      <c r="A1260" s="848"/>
      <c r="B1260" s="999">
        <f t="shared" si="33"/>
        <v>1147</v>
      </c>
      <c r="C1260" s="431" t="s">
        <v>1886</v>
      </c>
      <c r="D1260" s="940" t="s">
        <v>133</v>
      </c>
      <c r="E1260" s="288" t="s">
        <v>2063</v>
      </c>
      <c r="F1260" s="940" t="s">
        <v>594</v>
      </c>
      <c r="G1260" s="986">
        <v>0.16083333333333333</v>
      </c>
    </row>
    <row r="1261" spans="1:7">
      <c r="A1261" s="848"/>
      <c r="B1261" s="999">
        <f t="shared" si="33"/>
        <v>1148</v>
      </c>
      <c r="C1261" s="431" t="s">
        <v>1886</v>
      </c>
      <c r="D1261" s="940" t="s">
        <v>133</v>
      </c>
      <c r="E1261" s="288" t="s">
        <v>2064</v>
      </c>
      <c r="F1261" s="940" t="s">
        <v>594</v>
      </c>
      <c r="G1261" s="986">
        <v>0.37124999999999997</v>
      </c>
    </row>
    <row r="1262" spans="1:7">
      <c r="A1262" s="848"/>
      <c r="B1262" s="999">
        <f t="shared" si="33"/>
        <v>1149</v>
      </c>
      <c r="C1262" s="431" t="s">
        <v>1886</v>
      </c>
      <c r="D1262" s="940" t="s">
        <v>133</v>
      </c>
      <c r="E1262" s="288" t="s">
        <v>2065</v>
      </c>
      <c r="F1262" s="940" t="s">
        <v>594</v>
      </c>
      <c r="G1262" s="986">
        <v>0.58166666666666655</v>
      </c>
    </row>
    <row r="1263" spans="1:7">
      <c r="A1263" s="848"/>
      <c r="B1263" s="999">
        <f t="shared" si="33"/>
        <v>1150</v>
      </c>
      <c r="C1263" s="431" t="s">
        <v>1886</v>
      </c>
      <c r="D1263" s="940" t="s">
        <v>133</v>
      </c>
      <c r="E1263" s="288" t="s">
        <v>2066</v>
      </c>
      <c r="F1263" s="940" t="s">
        <v>594</v>
      </c>
      <c r="G1263" s="986">
        <v>1.0516666666666667</v>
      </c>
    </row>
    <row r="1264" spans="1:7">
      <c r="A1264" s="848"/>
      <c r="B1264" s="999">
        <f t="shared" si="33"/>
        <v>1151</v>
      </c>
      <c r="C1264" s="431" t="s">
        <v>1886</v>
      </c>
      <c r="D1264" s="940" t="s">
        <v>133</v>
      </c>
      <c r="E1264" s="288" t="s">
        <v>2067</v>
      </c>
      <c r="F1264" s="940" t="s">
        <v>594</v>
      </c>
      <c r="G1264" s="986">
        <v>8.8055555555555554E-2</v>
      </c>
    </row>
    <row r="1265" spans="1:7">
      <c r="A1265" s="848"/>
      <c r="B1265" s="999">
        <f t="shared" si="33"/>
        <v>1152</v>
      </c>
      <c r="C1265" s="431" t="s">
        <v>1886</v>
      </c>
      <c r="D1265" s="940" t="s">
        <v>133</v>
      </c>
      <c r="E1265" s="288" t="s">
        <v>2068</v>
      </c>
      <c r="F1265" s="940" t="s">
        <v>594</v>
      </c>
      <c r="G1265" s="986">
        <v>8.3333333333333343E-2</v>
      </c>
    </row>
    <row r="1266" spans="1:7">
      <c r="A1266" s="848"/>
      <c r="B1266" s="999">
        <f t="shared" si="33"/>
        <v>1153</v>
      </c>
      <c r="C1266" s="431" t="s">
        <v>1886</v>
      </c>
      <c r="D1266" s="940" t="s">
        <v>133</v>
      </c>
      <c r="E1266" s="288" t="s">
        <v>2069</v>
      </c>
      <c r="F1266" s="940" t="s">
        <v>594</v>
      </c>
      <c r="G1266" s="986">
        <v>8.3333333333333343E-2</v>
      </c>
    </row>
    <row r="1267" spans="1:7">
      <c r="A1267" s="848"/>
      <c r="B1267" s="999">
        <f t="shared" si="33"/>
        <v>1154</v>
      </c>
      <c r="C1267" s="431" t="s">
        <v>1886</v>
      </c>
      <c r="D1267" s="940" t="s">
        <v>133</v>
      </c>
      <c r="E1267" s="288" t="s">
        <v>2070</v>
      </c>
      <c r="F1267" s="940" t="s">
        <v>594</v>
      </c>
      <c r="G1267" s="986">
        <v>0.16750000000000001</v>
      </c>
    </row>
    <row r="1268" spans="1:7">
      <c r="A1268" s="848"/>
      <c r="B1268" s="999">
        <f t="shared" si="33"/>
        <v>1155</v>
      </c>
      <c r="C1268" s="431" t="s">
        <v>1886</v>
      </c>
      <c r="D1268" s="940" t="s">
        <v>133</v>
      </c>
      <c r="E1268" s="288" t="s">
        <v>2071</v>
      </c>
      <c r="F1268" s="940" t="s">
        <v>594</v>
      </c>
      <c r="G1268" s="986">
        <v>0.17722222222222225</v>
      </c>
    </row>
    <row r="1269" spans="1:7">
      <c r="A1269" s="848"/>
      <c r="B1269" s="999">
        <f t="shared" si="33"/>
        <v>1156</v>
      </c>
      <c r="C1269" s="431" t="s">
        <v>1886</v>
      </c>
      <c r="D1269" s="940" t="s">
        <v>133</v>
      </c>
      <c r="E1269" s="288" t="s">
        <v>2072</v>
      </c>
      <c r="F1269" s="940" t="s">
        <v>594</v>
      </c>
      <c r="G1269" s="986">
        <v>0.10541666666666666</v>
      </c>
    </row>
    <row r="1270" spans="1:7">
      <c r="A1270" s="848"/>
      <c r="B1270" s="999">
        <f t="shared" si="33"/>
        <v>1157</v>
      </c>
      <c r="C1270" s="431" t="s">
        <v>1886</v>
      </c>
      <c r="D1270" s="940" t="s">
        <v>133</v>
      </c>
      <c r="E1270" s="288" t="s">
        <v>2073</v>
      </c>
      <c r="F1270" s="940" t="s">
        <v>594</v>
      </c>
      <c r="G1270" s="986">
        <v>0.28999999999999998</v>
      </c>
    </row>
    <row r="1271" spans="1:7">
      <c r="A1271" s="848"/>
      <c r="B1271" s="999">
        <f t="shared" si="33"/>
        <v>1158</v>
      </c>
      <c r="C1271" s="431" t="s">
        <v>1886</v>
      </c>
      <c r="D1271" s="940" t="s">
        <v>133</v>
      </c>
      <c r="E1271" s="288" t="s">
        <v>2074</v>
      </c>
      <c r="F1271" s="940" t="s">
        <v>594</v>
      </c>
      <c r="G1271" s="986">
        <v>0.23000000000000004</v>
      </c>
    </row>
    <row r="1272" spans="1:7">
      <c r="A1272" s="848"/>
      <c r="B1272" s="999">
        <f t="shared" si="33"/>
        <v>1159</v>
      </c>
      <c r="C1272" s="431" t="s">
        <v>1886</v>
      </c>
      <c r="D1272" s="940" t="s">
        <v>133</v>
      </c>
      <c r="E1272" s="288" t="s">
        <v>2075</v>
      </c>
      <c r="F1272" s="940" t="s">
        <v>594</v>
      </c>
      <c r="G1272" s="986">
        <v>0.25750000000000001</v>
      </c>
    </row>
    <row r="1273" spans="1:7">
      <c r="A1273" s="848"/>
      <c r="B1273" s="999">
        <f t="shared" si="33"/>
        <v>1160</v>
      </c>
      <c r="C1273" s="431" t="s">
        <v>1886</v>
      </c>
      <c r="D1273" s="940" t="s">
        <v>133</v>
      </c>
      <c r="E1273" s="288" t="s">
        <v>2076</v>
      </c>
      <c r="F1273" s="940" t="s">
        <v>594</v>
      </c>
      <c r="G1273" s="986">
        <v>0.49958333333333332</v>
      </c>
    </row>
    <row r="1274" spans="1:7">
      <c r="A1274" s="848"/>
      <c r="B1274" s="999">
        <f t="shared" si="33"/>
        <v>1161</v>
      </c>
      <c r="C1274" s="431" t="s">
        <v>1886</v>
      </c>
      <c r="D1274" s="940" t="s">
        <v>133</v>
      </c>
      <c r="E1274" s="288" t="s">
        <v>2077</v>
      </c>
      <c r="F1274" s="940" t="s">
        <v>594</v>
      </c>
      <c r="G1274" s="986">
        <v>0.80666666666666664</v>
      </c>
    </row>
    <row r="1275" spans="1:7">
      <c r="A1275" s="848"/>
      <c r="B1275" s="999">
        <f t="shared" si="33"/>
        <v>1162</v>
      </c>
      <c r="C1275" s="431" t="s">
        <v>1886</v>
      </c>
      <c r="D1275" s="940" t="s">
        <v>133</v>
      </c>
      <c r="E1275" s="288" t="s">
        <v>2078</v>
      </c>
      <c r="F1275" s="940" t="s">
        <v>594</v>
      </c>
      <c r="G1275" s="986">
        <v>0.96583333333333343</v>
      </c>
    </row>
    <row r="1276" spans="1:7">
      <c r="A1276" s="848"/>
      <c r="B1276" s="999">
        <f t="shared" si="33"/>
        <v>1163</v>
      </c>
      <c r="C1276" s="431" t="s">
        <v>1886</v>
      </c>
      <c r="D1276" s="940" t="s">
        <v>133</v>
      </c>
      <c r="E1276" s="288" t="s">
        <v>2079</v>
      </c>
      <c r="F1276" s="940" t="s">
        <v>594</v>
      </c>
      <c r="G1276" s="986">
        <v>1.0375000000000001</v>
      </c>
    </row>
    <row r="1277" spans="1:7">
      <c r="A1277" s="848"/>
      <c r="B1277" s="999">
        <f t="shared" si="33"/>
        <v>1164</v>
      </c>
      <c r="C1277" s="432" t="s">
        <v>2080</v>
      </c>
      <c r="D1277" s="940" t="s">
        <v>133</v>
      </c>
      <c r="E1277" s="429" t="s">
        <v>2062</v>
      </c>
      <c r="F1277" s="940" t="s">
        <v>594</v>
      </c>
      <c r="G1277" s="986">
        <v>0.2804166666666667</v>
      </c>
    </row>
    <row r="1278" spans="1:7">
      <c r="A1278" s="848"/>
      <c r="B1278" s="999">
        <f t="shared" si="33"/>
        <v>1165</v>
      </c>
      <c r="C1278" s="432" t="s">
        <v>2080</v>
      </c>
      <c r="D1278" s="940" t="s">
        <v>133</v>
      </c>
      <c r="E1278" s="429" t="s">
        <v>2063</v>
      </c>
      <c r="F1278" s="940" t="s">
        <v>594</v>
      </c>
      <c r="G1278" s="986">
        <v>0.40666666666666673</v>
      </c>
    </row>
    <row r="1279" spans="1:7">
      <c r="A1279" s="848"/>
      <c r="B1279" s="999">
        <f t="shared" si="33"/>
        <v>1166</v>
      </c>
      <c r="C1279" s="431" t="s">
        <v>2081</v>
      </c>
      <c r="D1279" s="940" t="s">
        <v>133</v>
      </c>
      <c r="E1279" s="288" t="s">
        <v>2061</v>
      </c>
      <c r="F1279" s="940" t="s">
        <v>594</v>
      </c>
      <c r="G1279" s="986">
        <v>0.89583333333333337</v>
      </c>
    </row>
    <row r="1280" spans="1:7">
      <c r="A1280" s="848"/>
      <c r="B1280" s="999">
        <f t="shared" si="33"/>
        <v>1167</v>
      </c>
      <c r="C1280" s="431" t="s">
        <v>2081</v>
      </c>
      <c r="D1280" s="940" t="s">
        <v>133</v>
      </c>
      <c r="E1280" s="288" t="s">
        <v>2062</v>
      </c>
      <c r="F1280" s="940" t="s">
        <v>594</v>
      </c>
      <c r="G1280" s="986">
        <v>1.0155555555555555</v>
      </c>
    </row>
    <row r="1281" spans="1:7">
      <c r="A1281" s="848"/>
      <c r="B1281" s="999">
        <f t="shared" si="33"/>
        <v>1168</v>
      </c>
      <c r="C1281" s="431" t="s">
        <v>2081</v>
      </c>
      <c r="D1281" s="940" t="s">
        <v>133</v>
      </c>
      <c r="E1281" s="288" t="s">
        <v>2063</v>
      </c>
      <c r="F1281" s="940" t="s">
        <v>594</v>
      </c>
      <c r="G1281" s="986">
        <v>1.2950000000000002</v>
      </c>
    </row>
    <row r="1282" spans="1:7">
      <c r="A1282" s="848"/>
      <c r="B1282" s="999">
        <f t="shared" si="33"/>
        <v>1169</v>
      </c>
      <c r="C1282" s="431" t="s">
        <v>2083</v>
      </c>
      <c r="D1282" s="940" t="s">
        <v>133</v>
      </c>
      <c r="E1282" s="288" t="s">
        <v>2061</v>
      </c>
      <c r="F1282" s="940" t="s">
        <v>594</v>
      </c>
      <c r="G1282" s="986">
        <v>3.3333333333333333E-2</v>
      </c>
    </row>
    <row r="1283" spans="1:7">
      <c r="A1283" s="848"/>
      <c r="B1283" s="999">
        <f t="shared" si="33"/>
        <v>1170</v>
      </c>
      <c r="C1283" s="431" t="s">
        <v>2083</v>
      </c>
      <c r="D1283" s="940" t="s">
        <v>133</v>
      </c>
      <c r="E1283" s="288" t="s">
        <v>2062</v>
      </c>
      <c r="F1283" s="940" t="s">
        <v>594</v>
      </c>
      <c r="G1283" s="986">
        <v>4.3333333333333335E-2</v>
      </c>
    </row>
    <row r="1284" spans="1:7">
      <c r="A1284" s="848"/>
      <c r="B1284" s="999">
        <f t="shared" si="33"/>
        <v>1171</v>
      </c>
      <c r="C1284" s="431" t="s">
        <v>2083</v>
      </c>
      <c r="D1284" s="940" t="s">
        <v>133</v>
      </c>
      <c r="E1284" s="288" t="s">
        <v>2063</v>
      </c>
      <c r="F1284" s="940" t="s">
        <v>594</v>
      </c>
      <c r="G1284" s="986">
        <v>5.8333333333333341E-2</v>
      </c>
    </row>
    <row r="1285" spans="1:7">
      <c r="A1285" s="848"/>
      <c r="B1285" s="999">
        <f t="shared" si="33"/>
        <v>1172</v>
      </c>
      <c r="C1285" s="431" t="s">
        <v>2083</v>
      </c>
      <c r="D1285" s="940" t="s">
        <v>133</v>
      </c>
      <c r="E1285" s="288" t="s">
        <v>2064</v>
      </c>
      <c r="F1285" s="940" t="s">
        <v>594</v>
      </c>
      <c r="G1285" s="986">
        <v>0.10805555555555556</v>
      </c>
    </row>
    <row r="1286" spans="1:7">
      <c r="A1286" s="848"/>
      <c r="B1286" s="999">
        <f t="shared" si="33"/>
        <v>1173</v>
      </c>
      <c r="C1286" s="431" t="s">
        <v>2083</v>
      </c>
      <c r="D1286" s="940" t="s">
        <v>133</v>
      </c>
      <c r="E1286" s="288" t="s">
        <v>2065</v>
      </c>
      <c r="F1286" s="940" t="s">
        <v>594</v>
      </c>
      <c r="G1286" s="986">
        <v>0.14399999999999999</v>
      </c>
    </row>
    <row r="1287" spans="1:7">
      <c r="A1287" s="848"/>
      <c r="B1287" s="999">
        <f t="shared" si="33"/>
        <v>1174</v>
      </c>
      <c r="C1287" s="431" t="s">
        <v>2083</v>
      </c>
      <c r="D1287" s="940" t="s">
        <v>133</v>
      </c>
      <c r="E1287" s="288" t="s">
        <v>2066</v>
      </c>
      <c r="F1287" s="940" t="s">
        <v>594</v>
      </c>
      <c r="G1287" s="986">
        <v>0.24</v>
      </c>
    </row>
    <row r="1288" spans="1:7">
      <c r="A1288" s="848"/>
      <c r="B1288" s="999">
        <f t="shared" si="33"/>
        <v>1175</v>
      </c>
      <c r="C1288" s="431" t="s">
        <v>2084</v>
      </c>
      <c r="D1288" s="940" t="s">
        <v>133</v>
      </c>
      <c r="E1288" s="288" t="s">
        <v>2061</v>
      </c>
      <c r="F1288" s="940" t="s">
        <v>594</v>
      </c>
      <c r="G1288" s="986">
        <v>1.1312500000000003</v>
      </c>
    </row>
    <row r="1289" spans="1:7">
      <c r="A1289" s="848"/>
      <c r="B1289" s="999">
        <f t="shared" si="33"/>
        <v>1176</v>
      </c>
      <c r="C1289" s="431" t="s">
        <v>2084</v>
      </c>
      <c r="D1289" s="940" t="s">
        <v>133</v>
      </c>
      <c r="E1289" s="288" t="s">
        <v>2062</v>
      </c>
      <c r="F1289" s="940" t="s">
        <v>594</v>
      </c>
      <c r="G1289" s="986">
        <v>1.2262500000000001</v>
      </c>
    </row>
    <row r="1290" spans="1:7">
      <c r="A1290" s="848"/>
      <c r="B1290" s="999">
        <f t="shared" si="33"/>
        <v>1177</v>
      </c>
      <c r="C1290" s="431" t="s">
        <v>2084</v>
      </c>
      <c r="D1290" s="940" t="s">
        <v>133</v>
      </c>
      <c r="E1290" s="288" t="s">
        <v>2063</v>
      </c>
      <c r="F1290" s="940" t="s">
        <v>594</v>
      </c>
      <c r="G1290" s="986">
        <v>1.3020833333333333</v>
      </c>
    </row>
    <row r="1291" spans="1:7">
      <c r="A1291" s="848"/>
      <c r="B1291" s="999">
        <f t="shared" si="33"/>
        <v>1178</v>
      </c>
      <c r="C1291" s="431" t="s">
        <v>2084</v>
      </c>
      <c r="D1291" s="940" t="s">
        <v>133</v>
      </c>
      <c r="E1291" s="288" t="s">
        <v>2064</v>
      </c>
      <c r="F1291" s="940" t="s">
        <v>594</v>
      </c>
      <c r="G1291" s="986">
        <v>3.5362500000000003</v>
      </c>
    </row>
    <row r="1292" spans="1:7">
      <c r="A1292" s="848"/>
      <c r="B1292" s="999">
        <f t="shared" si="33"/>
        <v>1179</v>
      </c>
      <c r="C1292" s="431" t="s">
        <v>2084</v>
      </c>
      <c r="D1292" s="940" t="s">
        <v>133</v>
      </c>
      <c r="E1292" s="288" t="s">
        <v>2065</v>
      </c>
      <c r="F1292" s="940" t="s">
        <v>594</v>
      </c>
      <c r="G1292" s="986">
        <v>3.7949999999999999</v>
      </c>
    </row>
    <row r="1293" spans="1:7">
      <c r="A1293" s="848"/>
      <c r="B1293" s="999">
        <f t="shared" si="33"/>
        <v>1180</v>
      </c>
      <c r="C1293" s="431" t="s">
        <v>2084</v>
      </c>
      <c r="D1293" s="940" t="s">
        <v>133</v>
      </c>
      <c r="E1293" s="288" t="s">
        <v>2066</v>
      </c>
      <c r="F1293" s="940" t="s">
        <v>594</v>
      </c>
      <c r="G1293" s="986">
        <v>4.4800000000000004</v>
      </c>
    </row>
    <row r="1294" spans="1:7">
      <c r="A1294" s="848"/>
      <c r="B1294" s="999">
        <f t="shared" si="33"/>
        <v>1181</v>
      </c>
      <c r="C1294" s="431" t="s">
        <v>1619</v>
      </c>
      <c r="D1294" s="940" t="s">
        <v>133</v>
      </c>
      <c r="E1294" s="288" t="s">
        <v>2061</v>
      </c>
      <c r="F1294" s="940" t="s">
        <v>594</v>
      </c>
      <c r="G1294" s="986">
        <v>3.1111111111111114E-2</v>
      </c>
    </row>
    <row r="1295" spans="1:7">
      <c r="A1295" s="848"/>
      <c r="B1295" s="999">
        <f t="shared" si="33"/>
        <v>1182</v>
      </c>
      <c r="C1295" s="431" t="s">
        <v>1619</v>
      </c>
      <c r="D1295" s="940" t="s">
        <v>133</v>
      </c>
      <c r="E1295" s="288" t="s">
        <v>2062</v>
      </c>
      <c r="F1295" s="940" t="s">
        <v>594</v>
      </c>
      <c r="G1295" s="986">
        <v>0.05</v>
      </c>
    </row>
    <row r="1296" spans="1:7">
      <c r="A1296" s="848"/>
      <c r="B1296" s="999">
        <f t="shared" si="33"/>
        <v>1183</v>
      </c>
      <c r="C1296" s="431" t="s">
        <v>1619</v>
      </c>
      <c r="D1296" s="940" t="s">
        <v>133</v>
      </c>
      <c r="E1296" s="1001" t="s">
        <v>2063</v>
      </c>
      <c r="F1296" s="940" t="s">
        <v>594</v>
      </c>
      <c r="G1296" s="986">
        <v>6.958333333333333E-2</v>
      </c>
    </row>
    <row r="1297" spans="1:7">
      <c r="A1297" s="848"/>
      <c r="B1297" s="999">
        <f t="shared" si="33"/>
        <v>1184</v>
      </c>
      <c r="C1297" s="431" t="s">
        <v>1619</v>
      </c>
      <c r="D1297" s="940" t="s">
        <v>133</v>
      </c>
      <c r="E1297" s="288" t="s">
        <v>2064</v>
      </c>
      <c r="F1297" s="940" t="s">
        <v>594</v>
      </c>
      <c r="G1297" s="986">
        <v>0.16708333333333333</v>
      </c>
    </row>
    <row r="1298" spans="1:7">
      <c r="A1298" s="848"/>
      <c r="B1298" s="999">
        <f t="shared" si="33"/>
        <v>1185</v>
      </c>
      <c r="C1298" s="431" t="s">
        <v>1619</v>
      </c>
      <c r="D1298" s="940" t="s">
        <v>133</v>
      </c>
      <c r="E1298" s="288" t="s">
        <v>2065</v>
      </c>
      <c r="F1298" s="940" t="s">
        <v>594</v>
      </c>
      <c r="G1298" s="986">
        <v>0.3666666666666667</v>
      </c>
    </row>
    <row r="1299" spans="1:7">
      <c r="A1299" s="848"/>
      <c r="B1299" s="999">
        <f t="shared" ref="B1299:B1339" si="34">1+B1298</f>
        <v>1186</v>
      </c>
      <c r="C1299" s="431" t="s">
        <v>1619</v>
      </c>
      <c r="D1299" s="940" t="s">
        <v>133</v>
      </c>
      <c r="E1299" s="288" t="s">
        <v>2066</v>
      </c>
      <c r="F1299" s="940" t="s">
        <v>594</v>
      </c>
      <c r="G1299" s="986">
        <v>0.45861111111111119</v>
      </c>
    </row>
    <row r="1300" spans="1:7">
      <c r="A1300" s="848"/>
      <c r="B1300" s="999">
        <f t="shared" si="34"/>
        <v>1187</v>
      </c>
      <c r="C1300" s="427" t="s">
        <v>2034</v>
      </c>
      <c r="D1300" s="940" t="s">
        <v>133</v>
      </c>
      <c r="E1300" s="288" t="s">
        <v>2035</v>
      </c>
      <c r="F1300" s="940" t="s">
        <v>594</v>
      </c>
      <c r="G1300" s="986">
        <v>7.1999999999999995E-2</v>
      </c>
    </row>
    <row r="1301" spans="1:7">
      <c r="A1301" s="848"/>
      <c r="B1301" s="999">
        <f t="shared" si="34"/>
        <v>1188</v>
      </c>
      <c r="C1301" s="427" t="s">
        <v>2034</v>
      </c>
      <c r="D1301" s="940" t="s">
        <v>133</v>
      </c>
      <c r="E1301" s="288" t="s">
        <v>2036</v>
      </c>
      <c r="F1301" s="940" t="s">
        <v>594</v>
      </c>
      <c r="G1301" s="986">
        <v>7.1999999999999995E-2</v>
      </c>
    </row>
    <row r="1302" spans="1:7">
      <c r="A1302" s="848"/>
      <c r="B1302" s="999">
        <f t="shared" si="34"/>
        <v>1189</v>
      </c>
      <c r="C1302" s="427" t="s">
        <v>2034</v>
      </c>
      <c r="D1302" s="940" t="s">
        <v>133</v>
      </c>
      <c r="E1302" s="288" t="s">
        <v>2037</v>
      </c>
      <c r="F1302" s="940" t="s">
        <v>594</v>
      </c>
      <c r="G1302" s="986">
        <v>7.1999999999999995E-2</v>
      </c>
    </row>
    <row r="1303" spans="1:7">
      <c r="A1303" s="848"/>
      <c r="B1303" s="999">
        <f t="shared" si="34"/>
        <v>1190</v>
      </c>
      <c r="C1303" s="427" t="s">
        <v>2034</v>
      </c>
      <c r="D1303" s="940" t="s">
        <v>133</v>
      </c>
      <c r="E1303" s="288" t="s">
        <v>2038</v>
      </c>
      <c r="F1303" s="940" t="s">
        <v>594</v>
      </c>
      <c r="G1303" s="986">
        <v>0.24</v>
      </c>
    </row>
    <row r="1304" spans="1:7">
      <c r="A1304" s="848"/>
      <c r="B1304" s="999">
        <f t="shared" si="34"/>
        <v>1191</v>
      </c>
      <c r="C1304" s="427" t="s">
        <v>2034</v>
      </c>
      <c r="D1304" s="940" t="s">
        <v>133</v>
      </c>
      <c r="E1304" s="288" t="s">
        <v>2041</v>
      </c>
      <c r="F1304" s="940" t="s">
        <v>594</v>
      </c>
      <c r="G1304" s="986">
        <v>0.16</v>
      </c>
    </row>
    <row r="1305" spans="1:7">
      <c r="A1305" s="848"/>
      <c r="B1305" s="999">
        <f t="shared" si="34"/>
        <v>1192</v>
      </c>
      <c r="C1305" s="427" t="s">
        <v>2034</v>
      </c>
      <c r="D1305" s="940" t="s">
        <v>133</v>
      </c>
      <c r="E1305" s="288" t="s">
        <v>3380</v>
      </c>
      <c r="F1305" s="940" t="s">
        <v>594</v>
      </c>
      <c r="G1305" s="986">
        <v>0.16999999999999998</v>
      </c>
    </row>
    <row r="1306" spans="1:7">
      <c r="A1306" s="848"/>
      <c r="B1306" s="999">
        <f t="shared" si="34"/>
        <v>1193</v>
      </c>
      <c r="C1306" s="427" t="s">
        <v>2034</v>
      </c>
      <c r="D1306" s="940" t="s">
        <v>133</v>
      </c>
      <c r="E1306" s="288" t="s">
        <v>2043</v>
      </c>
      <c r="F1306" s="940" t="s">
        <v>594</v>
      </c>
      <c r="G1306" s="986">
        <v>0.34399999999999997</v>
      </c>
    </row>
    <row r="1307" spans="1:7">
      <c r="A1307" s="848"/>
      <c r="B1307" s="999">
        <f t="shared" si="34"/>
        <v>1194</v>
      </c>
      <c r="C1307" s="427" t="s">
        <v>2034</v>
      </c>
      <c r="D1307" s="940" t="s">
        <v>133</v>
      </c>
      <c r="E1307" s="429" t="s">
        <v>2044</v>
      </c>
      <c r="F1307" s="940" t="s">
        <v>594</v>
      </c>
      <c r="G1307" s="986">
        <v>0.29599999999999999</v>
      </c>
    </row>
    <row r="1308" spans="1:7">
      <c r="A1308" s="848"/>
      <c r="B1308" s="999">
        <f t="shared" si="34"/>
        <v>1195</v>
      </c>
      <c r="C1308" s="431" t="s">
        <v>1884</v>
      </c>
      <c r="D1308" s="940" t="s">
        <v>133</v>
      </c>
      <c r="E1308" s="288" t="s">
        <v>2049</v>
      </c>
      <c r="F1308" s="940" t="s">
        <v>594</v>
      </c>
      <c r="G1308" s="986">
        <v>5.6000000000000001E-2</v>
      </c>
    </row>
    <row r="1309" spans="1:7">
      <c r="A1309" s="848"/>
      <c r="B1309" s="999">
        <f t="shared" si="34"/>
        <v>1196</v>
      </c>
      <c r="C1309" s="431" t="s">
        <v>1884</v>
      </c>
      <c r="D1309" s="940" t="s">
        <v>133</v>
      </c>
      <c r="E1309" s="288" t="s">
        <v>2050</v>
      </c>
      <c r="F1309" s="940" t="s">
        <v>594</v>
      </c>
      <c r="G1309" s="986">
        <v>0.112</v>
      </c>
    </row>
    <row r="1310" spans="1:7">
      <c r="A1310" s="848"/>
      <c r="B1310" s="999">
        <f t="shared" si="34"/>
        <v>1197</v>
      </c>
      <c r="C1310" s="431" t="s">
        <v>1884</v>
      </c>
      <c r="D1310" s="940" t="s">
        <v>133</v>
      </c>
      <c r="E1310" s="288" t="s">
        <v>2051</v>
      </c>
      <c r="F1310" s="940" t="s">
        <v>594</v>
      </c>
      <c r="G1310" s="986">
        <v>0.16800000000000001</v>
      </c>
    </row>
    <row r="1311" spans="1:7">
      <c r="A1311" s="848"/>
      <c r="B1311" s="999">
        <f t="shared" si="34"/>
        <v>1198</v>
      </c>
      <c r="C1311" s="431" t="s">
        <v>1884</v>
      </c>
      <c r="D1311" s="940" t="s">
        <v>133</v>
      </c>
      <c r="E1311" s="288" t="s">
        <v>2052</v>
      </c>
      <c r="F1311" s="940" t="s">
        <v>594</v>
      </c>
      <c r="G1311" s="986">
        <v>0.44</v>
      </c>
    </row>
    <row r="1312" spans="1:7">
      <c r="A1312" s="848"/>
      <c r="B1312" s="999">
        <f t="shared" si="34"/>
        <v>1199</v>
      </c>
      <c r="C1312" s="431" t="s">
        <v>1884</v>
      </c>
      <c r="D1312" s="940" t="s">
        <v>133</v>
      </c>
      <c r="E1312" s="288" t="s">
        <v>2053</v>
      </c>
      <c r="F1312" s="940" t="s">
        <v>594</v>
      </c>
      <c r="G1312" s="986">
        <v>0.312</v>
      </c>
    </row>
    <row r="1313" spans="1:7">
      <c r="A1313" s="848"/>
      <c r="B1313" s="999">
        <f t="shared" si="34"/>
        <v>1200</v>
      </c>
      <c r="C1313" s="431" t="s">
        <v>1884</v>
      </c>
      <c r="D1313" s="940" t="s">
        <v>133</v>
      </c>
      <c r="E1313" s="288" t="s">
        <v>2054</v>
      </c>
      <c r="F1313" s="940" t="s">
        <v>594</v>
      </c>
      <c r="G1313" s="986">
        <v>0.84</v>
      </c>
    </row>
    <row r="1314" spans="1:7">
      <c r="A1314" s="848"/>
      <c r="B1314" s="999">
        <f t="shared" si="34"/>
        <v>1201</v>
      </c>
      <c r="C1314" s="431" t="s">
        <v>1884</v>
      </c>
      <c r="D1314" s="940" t="s">
        <v>133</v>
      </c>
      <c r="E1314" s="288" t="s">
        <v>2055</v>
      </c>
      <c r="F1314" s="940" t="s">
        <v>594</v>
      </c>
      <c r="G1314" s="986">
        <v>5.6000000000000001E-2</v>
      </c>
    </row>
    <row r="1315" spans="1:7">
      <c r="A1315" s="848"/>
      <c r="B1315" s="999">
        <f t="shared" si="34"/>
        <v>1202</v>
      </c>
      <c r="C1315" s="431" t="s">
        <v>1884</v>
      </c>
      <c r="D1315" s="940" t="s">
        <v>133</v>
      </c>
      <c r="E1315" s="288" t="s">
        <v>2056</v>
      </c>
      <c r="F1315" s="940" t="s">
        <v>594</v>
      </c>
      <c r="G1315" s="986">
        <v>0.96</v>
      </c>
    </row>
    <row r="1316" spans="1:7">
      <c r="A1316" s="848"/>
      <c r="B1316" s="999">
        <f t="shared" si="34"/>
        <v>1203</v>
      </c>
      <c r="C1316" s="431" t="s">
        <v>1884</v>
      </c>
      <c r="D1316" s="940" t="s">
        <v>133</v>
      </c>
      <c r="E1316" s="288" t="s">
        <v>2057</v>
      </c>
      <c r="F1316" s="940" t="s">
        <v>594</v>
      </c>
      <c r="G1316" s="986">
        <v>0.17599999999999999</v>
      </c>
    </row>
    <row r="1317" spans="1:7">
      <c r="A1317" s="848"/>
      <c r="B1317" s="999">
        <f t="shared" si="34"/>
        <v>1204</v>
      </c>
      <c r="C1317" s="431" t="s">
        <v>1884</v>
      </c>
      <c r="D1317" s="940" t="s">
        <v>133</v>
      </c>
      <c r="E1317" s="288" t="s">
        <v>2058</v>
      </c>
      <c r="F1317" s="940" t="s">
        <v>594</v>
      </c>
      <c r="G1317" s="986">
        <v>0.52</v>
      </c>
    </row>
    <row r="1318" spans="1:7">
      <c r="A1318" s="848"/>
      <c r="B1318" s="999">
        <f t="shared" si="34"/>
        <v>1205</v>
      </c>
      <c r="C1318" s="431" t="s">
        <v>1884</v>
      </c>
      <c r="D1318" s="940" t="s">
        <v>133</v>
      </c>
      <c r="E1318" s="288" t="s">
        <v>2059</v>
      </c>
      <c r="F1318" s="940" t="s">
        <v>594</v>
      </c>
      <c r="G1318" s="986">
        <v>0.76</v>
      </c>
    </row>
    <row r="1319" spans="1:7">
      <c r="A1319" s="848"/>
      <c r="B1319" s="999">
        <f t="shared" si="34"/>
        <v>1206</v>
      </c>
      <c r="C1319" s="431" t="s">
        <v>1884</v>
      </c>
      <c r="D1319" s="940" t="s">
        <v>133</v>
      </c>
      <c r="E1319" s="288" t="s">
        <v>2060</v>
      </c>
      <c r="F1319" s="940" t="s">
        <v>594</v>
      </c>
      <c r="G1319" s="986">
        <v>1.28</v>
      </c>
    </row>
    <row r="1320" spans="1:7">
      <c r="A1320" s="848"/>
      <c r="B1320" s="999">
        <f t="shared" si="34"/>
        <v>1207</v>
      </c>
      <c r="C1320" s="431" t="s">
        <v>1886</v>
      </c>
      <c r="D1320" s="940" t="s">
        <v>133</v>
      </c>
      <c r="E1320" s="288" t="s">
        <v>2061</v>
      </c>
      <c r="F1320" s="940" t="s">
        <v>594</v>
      </c>
      <c r="G1320" s="986">
        <v>8.7999999999999995E-2</v>
      </c>
    </row>
    <row r="1321" spans="1:7">
      <c r="A1321" s="848"/>
      <c r="B1321" s="999">
        <f t="shared" si="34"/>
        <v>1208</v>
      </c>
      <c r="C1321" s="431" t="s">
        <v>1886</v>
      </c>
      <c r="D1321" s="940" t="s">
        <v>133</v>
      </c>
      <c r="E1321" s="288" t="s">
        <v>2062</v>
      </c>
      <c r="F1321" s="940" t="s">
        <v>594</v>
      </c>
      <c r="G1321" s="986">
        <v>0.152</v>
      </c>
    </row>
    <row r="1322" spans="1:7">
      <c r="A1322" s="848"/>
      <c r="B1322" s="999">
        <f t="shared" si="34"/>
        <v>1209</v>
      </c>
      <c r="C1322" s="431" t="s">
        <v>1886</v>
      </c>
      <c r="D1322" s="940" t="s">
        <v>133</v>
      </c>
      <c r="E1322" s="288" t="s">
        <v>2063</v>
      </c>
      <c r="F1322" s="940" t="s">
        <v>594</v>
      </c>
      <c r="G1322" s="986">
        <v>0.17599999999999999</v>
      </c>
    </row>
    <row r="1323" spans="1:7">
      <c r="A1323" s="848"/>
      <c r="B1323" s="999">
        <f t="shared" si="34"/>
        <v>1210</v>
      </c>
      <c r="C1323" s="431" t="s">
        <v>1886</v>
      </c>
      <c r="D1323" s="940" t="s">
        <v>133</v>
      </c>
      <c r="E1323" s="288" t="s">
        <v>2064</v>
      </c>
      <c r="F1323" s="940" t="s">
        <v>594</v>
      </c>
      <c r="G1323" s="986">
        <v>0.64</v>
      </c>
    </row>
    <row r="1324" spans="1:7">
      <c r="A1324" s="848"/>
      <c r="B1324" s="999">
        <f t="shared" si="34"/>
        <v>1211</v>
      </c>
      <c r="C1324" s="431" t="s">
        <v>1886</v>
      </c>
      <c r="D1324" s="940" t="s">
        <v>133</v>
      </c>
      <c r="E1324" s="288" t="s">
        <v>2065</v>
      </c>
      <c r="F1324" s="940" t="s">
        <v>594</v>
      </c>
      <c r="G1324" s="986">
        <v>0.48799999999999999</v>
      </c>
    </row>
    <row r="1325" spans="1:7">
      <c r="A1325" s="848"/>
      <c r="B1325" s="999">
        <f t="shared" si="34"/>
        <v>1212</v>
      </c>
      <c r="C1325" s="431" t="s">
        <v>1886</v>
      </c>
      <c r="D1325" s="940" t="s">
        <v>133</v>
      </c>
      <c r="E1325" s="288" t="s">
        <v>2066</v>
      </c>
      <c r="F1325" s="940" t="s">
        <v>594</v>
      </c>
      <c r="G1325" s="986">
        <v>0.8</v>
      </c>
    </row>
    <row r="1326" spans="1:7">
      <c r="A1326" s="848"/>
      <c r="B1326" s="999">
        <f t="shared" si="34"/>
        <v>1213</v>
      </c>
      <c r="C1326" s="431" t="s">
        <v>1886</v>
      </c>
      <c r="D1326" s="940" t="s">
        <v>133</v>
      </c>
      <c r="E1326" s="288" t="s">
        <v>2067</v>
      </c>
      <c r="F1326" s="940" t="s">
        <v>594</v>
      </c>
      <c r="G1326" s="986">
        <v>0.17599999999999999</v>
      </c>
    </row>
    <row r="1327" spans="1:7">
      <c r="A1327" s="848"/>
      <c r="B1327" s="999">
        <f t="shared" si="34"/>
        <v>1214</v>
      </c>
      <c r="C1327" s="431" t="s">
        <v>1886</v>
      </c>
      <c r="D1327" s="940" t="s">
        <v>133</v>
      </c>
      <c r="E1327" s="288" t="s">
        <v>2068</v>
      </c>
      <c r="F1327" s="940" t="s">
        <v>594</v>
      </c>
      <c r="G1327" s="986">
        <v>0.112</v>
      </c>
    </row>
    <row r="1328" spans="1:7">
      <c r="A1328" s="848"/>
      <c r="B1328" s="999">
        <f t="shared" si="34"/>
        <v>1215</v>
      </c>
      <c r="C1328" s="431" t="s">
        <v>1886</v>
      </c>
      <c r="D1328" s="940" t="s">
        <v>133</v>
      </c>
      <c r="E1328" s="288" t="s">
        <v>2069</v>
      </c>
      <c r="F1328" s="940" t="s">
        <v>594</v>
      </c>
      <c r="G1328" s="986">
        <v>0.192</v>
      </c>
    </row>
    <row r="1329" spans="1:7">
      <c r="A1329" s="848"/>
      <c r="B1329" s="999">
        <f t="shared" si="34"/>
        <v>1216</v>
      </c>
      <c r="C1329" s="431" t="s">
        <v>1886</v>
      </c>
      <c r="D1329" s="940" t="s">
        <v>133</v>
      </c>
      <c r="E1329" s="288" t="s">
        <v>2070</v>
      </c>
      <c r="F1329" s="940" t="s">
        <v>594</v>
      </c>
      <c r="G1329" s="986">
        <v>0.16</v>
      </c>
    </row>
    <row r="1330" spans="1:7">
      <c r="A1330" s="848"/>
      <c r="B1330" s="999">
        <f t="shared" si="34"/>
        <v>1217</v>
      </c>
      <c r="C1330" s="431" t="s">
        <v>1886</v>
      </c>
      <c r="D1330" s="940" t="s">
        <v>133</v>
      </c>
      <c r="E1330" s="288" t="s">
        <v>2071</v>
      </c>
      <c r="F1330" s="940" t="s">
        <v>594</v>
      </c>
      <c r="G1330" s="986">
        <v>0.16800000000000001</v>
      </c>
    </row>
    <row r="1331" spans="1:7">
      <c r="A1331" s="848"/>
      <c r="B1331" s="999">
        <f t="shared" si="34"/>
        <v>1218</v>
      </c>
      <c r="C1331" s="431" t="s">
        <v>1886</v>
      </c>
      <c r="D1331" s="940" t="s">
        <v>133</v>
      </c>
      <c r="E1331" s="288" t="s">
        <v>2073</v>
      </c>
      <c r="F1331" s="940" t="s">
        <v>594</v>
      </c>
      <c r="G1331" s="986">
        <v>0.496</v>
      </c>
    </row>
    <row r="1332" spans="1:7">
      <c r="A1332" s="848"/>
      <c r="B1332" s="999">
        <f t="shared" si="34"/>
        <v>1219</v>
      </c>
      <c r="C1332" s="431" t="s">
        <v>1886</v>
      </c>
      <c r="D1332" s="940" t="s">
        <v>133</v>
      </c>
      <c r="E1332" s="288" t="s">
        <v>2075</v>
      </c>
      <c r="F1332" s="940" t="s">
        <v>594</v>
      </c>
      <c r="G1332" s="986">
        <v>0.44</v>
      </c>
    </row>
    <row r="1333" spans="1:7">
      <c r="A1333" s="848"/>
      <c r="B1333" s="999">
        <f t="shared" si="34"/>
        <v>1220</v>
      </c>
      <c r="C1333" s="431" t="s">
        <v>1886</v>
      </c>
      <c r="D1333" s="940" t="s">
        <v>133</v>
      </c>
      <c r="E1333" s="288" t="s">
        <v>2078</v>
      </c>
      <c r="F1333" s="940" t="s">
        <v>594</v>
      </c>
      <c r="G1333" s="986">
        <v>0.56000000000000005</v>
      </c>
    </row>
    <row r="1334" spans="1:7">
      <c r="A1334" s="848"/>
      <c r="B1334" s="999">
        <f t="shared" si="34"/>
        <v>1221</v>
      </c>
      <c r="C1334" s="431" t="s">
        <v>1886</v>
      </c>
      <c r="D1334" s="940" t="s">
        <v>133</v>
      </c>
      <c r="E1334" s="288" t="s">
        <v>2079</v>
      </c>
      <c r="F1334" s="940" t="s">
        <v>594</v>
      </c>
      <c r="G1334" s="986">
        <v>0.71199999999999997</v>
      </c>
    </row>
    <row r="1335" spans="1:7">
      <c r="A1335" s="848"/>
      <c r="B1335" s="999">
        <f t="shared" si="34"/>
        <v>1222</v>
      </c>
      <c r="C1335" s="431" t="s">
        <v>3355</v>
      </c>
      <c r="D1335" s="940" t="s">
        <v>133</v>
      </c>
      <c r="E1335" s="288" t="s">
        <v>3381</v>
      </c>
      <c r="F1335" s="940" t="s">
        <v>1061</v>
      </c>
      <c r="G1335" s="986">
        <v>0.54861111111111116</v>
      </c>
    </row>
    <row r="1336" spans="1:7">
      <c r="A1336" s="848"/>
      <c r="B1336" s="999">
        <f t="shared" si="34"/>
        <v>1223</v>
      </c>
      <c r="C1336" s="431" t="s">
        <v>3355</v>
      </c>
      <c r="D1336" s="940" t="s">
        <v>133</v>
      </c>
      <c r="E1336" s="288" t="s">
        <v>3382</v>
      </c>
      <c r="F1336" s="940" t="s">
        <v>1061</v>
      </c>
      <c r="G1336" s="986">
        <v>1.4861111111111112</v>
      </c>
    </row>
    <row r="1337" spans="1:7">
      <c r="A1337" s="848"/>
      <c r="B1337" s="999">
        <f t="shared" si="34"/>
        <v>1224</v>
      </c>
      <c r="C1337" s="431" t="s">
        <v>3355</v>
      </c>
      <c r="D1337" s="940" t="s">
        <v>133</v>
      </c>
      <c r="E1337" s="288" t="s">
        <v>3383</v>
      </c>
      <c r="F1337" s="940" t="s">
        <v>1061</v>
      </c>
      <c r="G1337" s="986">
        <v>1.2083333333333333</v>
      </c>
    </row>
    <row r="1338" spans="1:7">
      <c r="A1338" s="848"/>
      <c r="B1338" s="999">
        <f t="shared" si="34"/>
        <v>1225</v>
      </c>
      <c r="C1338" s="431" t="s">
        <v>2083</v>
      </c>
      <c r="D1338" s="940" t="s">
        <v>133</v>
      </c>
      <c r="E1338" s="288" t="s">
        <v>2065</v>
      </c>
      <c r="F1338" s="940" t="s">
        <v>1061</v>
      </c>
      <c r="G1338" s="986">
        <v>6.8333333333333343E-2</v>
      </c>
    </row>
    <row r="1339" spans="1:7">
      <c r="A1339" s="848"/>
      <c r="B1339" s="999">
        <f t="shared" si="34"/>
        <v>1226</v>
      </c>
      <c r="C1339" s="431" t="s">
        <v>2083</v>
      </c>
      <c r="D1339" s="940" t="s">
        <v>133</v>
      </c>
      <c r="E1339" s="288" t="s">
        <v>3384</v>
      </c>
      <c r="F1339" s="940" t="s">
        <v>1061</v>
      </c>
      <c r="G1339" s="986">
        <v>0.16305555555555554</v>
      </c>
    </row>
    <row r="1340" spans="1:7" ht="17.25">
      <c r="A1340" s="836"/>
      <c r="B1340" s="972"/>
      <c r="C1340" s="929" t="s">
        <v>2086</v>
      </c>
      <c r="D1340" s="930"/>
      <c r="E1340" s="931"/>
      <c r="F1340" s="931"/>
      <c r="G1340" s="942"/>
    </row>
    <row r="1341" spans="1:7">
      <c r="A1341" s="862" t="s">
        <v>2087</v>
      </c>
      <c r="B1341" s="972"/>
      <c r="C1341" s="270" t="s">
        <v>2088</v>
      </c>
      <c r="D1341" s="420"/>
      <c r="E1341" s="270"/>
      <c r="F1341" s="344"/>
      <c r="G1341" s="942"/>
    </row>
    <row r="1342" spans="1:7" ht="27">
      <c r="A1342" s="848"/>
      <c r="B1342" s="939">
        <v>1227</v>
      </c>
      <c r="C1342" s="365" t="s">
        <v>2089</v>
      </c>
      <c r="D1342" s="312" t="s">
        <v>133</v>
      </c>
      <c r="E1342" s="332" t="s">
        <v>3385</v>
      </c>
      <c r="F1342" s="434" t="s">
        <v>1254</v>
      </c>
      <c r="G1342" s="942">
        <v>454.44444444444446</v>
      </c>
    </row>
    <row r="1343" spans="1:7" ht="27">
      <c r="A1343" s="848"/>
      <c r="B1343" s="939">
        <f>1+B1342</f>
        <v>1228</v>
      </c>
      <c r="C1343" s="365" t="s">
        <v>2089</v>
      </c>
      <c r="D1343" s="312" t="s">
        <v>133</v>
      </c>
      <c r="E1343" s="332" t="s">
        <v>3386</v>
      </c>
      <c r="F1343" s="434" t="s">
        <v>1254</v>
      </c>
      <c r="G1343" s="942">
        <v>405.5555555555556</v>
      </c>
    </row>
    <row r="1344" spans="1:7">
      <c r="A1344" s="938"/>
      <c r="B1344" s="939">
        <f t="shared" ref="B1344:B1351" si="35">1+B1343</f>
        <v>1229</v>
      </c>
      <c r="C1344" s="365" t="s">
        <v>2089</v>
      </c>
      <c r="D1344" s="312" t="s">
        <v>133</v>
      </c>
      <c r="E1344" s="332" t="s">
        <v>3387</v>
      </c>
      <c r="F1344" s="434" t="s">
        <v>2094</v>
      </c>
      <c r="G1344" s="942">
        <v>379.16666666666669</v>
      </c>
    </row>
    <row r="1345" spans="1:7">
      <c r="A1345" s="938"/>
      <c r="B1345" s="939">
        <f t="shared" si="35"/>
        <v>1230</v>
      </c>
      <c r="C1345" s="365" t="s">
        <v>2089</v>
      </c>
      <c r="D1345" s="312" t="s">
        <v>133</v>
      </c>
      <c r="E1345" s="332" t="s">
        <v>3388</v>
      </c>
      <c r="F1345" s="434" t="s">
        <v>2094</v>
      </c>
      <c r="G1345" s="942">
        <v>575</v>
      </c>
    </row>
    <row r="1346" spans="1:7" ht="27">
      <c r="A1346" s="938"/>
      <c r="B1346" s="939">
        <f t="shared" si="35"/>
        <v>1231</v>
      </c>
      <c r="C1346" s="333" t="s">
        <v>2089</v>
      </c>
      <c r="D1346" s="940" t="s">
        <v>133</v>
      </c>
      <c r="E1346" s="287" t="s">
        <v>3389</v>
      </c>
      <c r="F1346" s="434" t="s">
        <v>2094</v>
      </c>
      <c r="G1346" s="942">
        <v>420.83333333333337</v>
      </c>
    </row>
    <row r="1347" spans="1:7">
      <c r="A1347" s="938"/>
      <c r="B1347" s="939">
        <f t="shared" si="35"/>
        <v>1232</v>
      </c>
      <c r="C1347" s="276" t="s">
        <v>2089</v>
      </c>
      <c r="D1347" s="476" t="s">
        <v>133</v>
      </c>
      <c r="E1347" s="276" t="s">
        <v>3390</v>
      </c>
      <c r="F1347" s="434" t="s">
        <v>1254</v>
      </c>
      <c r="G1347" s="942">
        <v>202.49999999999997</v>
      </c>
    </row>
    <row r="1348" spans="1:7" ht="27">
      <c r="A1348" s="938"/>
      <c r="B1348" s="939">
        <f t="shared" si="35"/>
        <v>1233</v>
      </c>
      <c r="C1348" s="365" t="s">
        <v>2089</v>
      </c>
      <c r="D1348" s="312" t="s">
        <v>133</v>
      </c>
      <c r="E1348" s="332" t="s">
        <v>2098</v>
      </c>
      <c r="F1348" s="434" t="s">
        <v>2099</v>
      </c>
      <c r="G1348" s="942">
        <v>399.2</v>
      </c>
    </row>
    <row r="1349" spans="1:7" ht="27">
      <c r="A1349" s="938"/>
      <c r="B1349" s="939">
        <f t="shared" si="35"/>
        <v>1234</v>
      </c>
      <c r="C1349" s="365" t="s">
        <v>2089</v>
      </c>
      <c r="D1349" s="312" t="s">
        <v>133</v>
      </c>
      <c r="E1349" s="332" t="s">
        <v>2100</v>
      </c>
      <c r="F1349" s="434" t="s">
        <v>2099</v>
      </c>
      <c r="G1349" s="942">
        <v>576</v>
      </c>
    </row>
    <row r="1350" spans="1:7" ht="27">
      <c r="A1350" s="938"/>
      <c r="B1350" s="939">
        <f t="shared" si="35"/>
        <v>1235</v>
      </c>
      <c r="C1350" s="365" t="s">
        <v>2089</v>
      </c>
      <c r="D1350" s="312" t="s">
        <v>133</v>
      </c>
      <c r="E1350" s="332" t="s">
        <v>2101</v>
      </c>
      <c r="F1350" s="940" t="s">
        <v>2102</v>
      </c>
      <c r="G1350" s="942">
        <v>287.2</v>
      </c>
    </row>
    <row r="1351" spans="1:7" ht="27">
      <c r="A1351" s="938"/>
      <c r="B1351" s="939">
        <f t="shared" si="35"/>
        <v>1236</v>
      </c>
      <c r="C1351" s="365" t="s">
        <v>2089</v>
      </c>
      <c r="D1351" s="312" t="s">
        <v>133</v>
      </c>
      <c r="E1351" s="332" t="s">
        <v>2103</v>
      </c>
      <c r="F1351" s="940" t="s">
        <v>2102</v>
      </c>
      <c r="G1351" s="942">
        <v>396</v>
      </c>
    </row>
    <row r="1352" spans="1:7">
      <c r="A1352" s="862" t="s">
        <v>2109</v>
      </c>
      <c r="B1352" s="943"/>
      <c r="C1352" s="270" t="s">
        <v>2110</v>
      </c>
      <c r="D1352" s="420"/>
      <c r="E1352" s="270"/>
      <c r="F1352" s="944"/>
      <c r="G1352" s="942"/>
    </row>
    <row r="1353" spans="1:7">
      <c r="A1353" s="848"/>
      <c r="B1353" s="939">
        <v>1237</v>
      </c>
      <c r="C1353" s="262" t="s">
        <v>2111</v>
      </c>
      <c r="D1353" s="940" t="s">
        <v>133</v>
      </c>
      <c r="E1353" s="276" t="s">
        <v>2112</v>
      </c>
      <c r="F1353" s="953" t="s">
        <v>2113</v>
      </c>
      <c r="G1353" s="942">
        <v>42.833333333333336</v>
      </c>
    </row>
    <row r="1354" spans="1:7">
      <c r="A1354" s="848"/>
      <c r="B1354" s="939">
        <f>1+B1353</f>
        <v>1238</v>
      </c>
      <c r="C1354" s="262" t="s">
        <v>2111</v>
      </c>
      <c r="D1354" s="940" t="s">
        <v>133</v>
      </c>
      <c r="E1354" s="276" t="s">
        <v>2114</v>
      </c>
      <c r="F1354" s="953" t="s">
        <v>2113</v>
      </c>
      <c r="G1354" s="942">
        <v>47.416666666666664</v>
      </c>
    </row>
    <row r="1355" spans="1:7">
      <c r="A1355" s="848"/>
      <c r="B1355" s="939">
        <f t="shared" ref="B1355:B1377" si="36">1+B1354</f>
        <v>1239</v>
      </c>
      <c r="C1355" s="262" t="s">
        <v>2111</v>
      </c>
      <c r="D1355" s="940" t="s">
        <v>133</v>
      </c>
      <c r="E1355" s="276" t="s">
        <v>2115</v>
      </c>
      <c r="F1355" s="953" t="s">
        <v>2113</v>
      </c>
      <c r="G1355" s="942">
        <v>42.833333333333336</v>
      </c>
    </row>
    <row r="1356" spans="1:7">
      <c r="A1356" s="848"/>
      <c r="B1356" s="939">
        <f t="shared" si="36"/>
        <v>1240</v>
      </c>
      <c r="C1356" s="262" t="s">
        <v>2111</v>
      </c>
      <c r="D1356" s="940" t="s">
        <v>133</v>
      </c>
      <c r="E1356" s="276" t="s">
        <v>2116</v>
      </c>
      <c r="F1356" s="953" t="s">
        <v>2113</v>
      </c>
      <c r="G1356" s="942">
        <v>53.333333333333336</v>
      </c>
    </row>
    <row r="1357" spans="1:7">
      <c r="A1357" s="848"/>
      <c r="B1357" s="939">
        <f t="shared" si="36"/>
        <v>1241</v>
      </c>
      <c r="C1357" s="262" t="s">
        <v>2111</v>
      </c>
      <c r="D1357" s="940" t="s">
        <v>133</v>
      </c>
      <c r="E1357" s="276" t="s">
        <v>2117</v>
      </c>
      <c r="F1357" s="953" t="s">
        <v>2113</v>
      </c>
      <c r="G1357" s="942">
        <v>53.333333333333336</v>
      </c>
    </row>
    <row r="1358" spans="1:7">
      <c r="A1358" s="848"/>
      <c r="B1358" s="939">
        <f t="shared" si="36"/>
        <v>1242</v>
      </c>
      <c r="C1358" s="262" t="s">
        <v>2111</v>
      </c>
      <c r="D1358" s="940" t="s">
        <v>133</v>
      </c>
      <c r="E1358" s="276" t="s">
        <v>2118</v>
      </c>
      <c r="F1358" s="953" t="s">
        <v>2113</v>
      </c>
      <c r="G1358" s="942">
        <v>26.583333333333332</v>
      </c>
    </row>
    <row r="1359" spans="1:7">
      <c r="A1359" s="848"/>
      <c r="B1359" s="939">
        <f t="shared" si="36"/>
        <v>1243</v>
      </c>
      <c r="C1359" s="262" t="s">
        <v>2111</v>
      </c>
      <c r="D1359" s="940" t="s">
        <v>133</v>
      </c>
      <c r="E1359" s="276" t="s">
        <v>2120</v>
      </c>
      <c r="F1359" s="953" t="s">
        <v>2113</v>
      </c>
      <c r="G1359" s="942">
        <v>29.916666666666668</v>
      </c>
    </row>
    <row r="1360" spans="1:7">
      <c r="A1360" s="848"/>
      <c r="B1360" s="939">
        <f t="shared" si="36"/>
        <v>1244</v>
      </c>
      <c r="C1360" s="262" t="s">
        <v>2111</v>
      </c>
      <c r="D1360" s="940" t="s">
        <v>133</v>
      </c>
      <c r="E1360" s="276" t="s">
        <v>2121</v>
      </c>
      <c r="F1360" s="953" t="s">
        <v>2113</v>
      </c>
      <c r="G1360" s="942">
        <v>30.416666666666668</v>
      </c>
    </row>
    <row r="1361" spans="1:7">
      <c r="A1361" s="848"/>
      <c r="B1361" s="939">
        <f t="shared" si="36"/>
        <v>1245</v>
      </c>
      <c r="C1361" s="262" t="s">
        <v>2111</v>
      </c>
      <c r="D1361" s="940" t="s">
        <v>133</v>
      </c>
      <c r="E1361" s="276" t="s">
        <v>3391</v>
      </c>
      <c r="F1361" s="953" t="s">
        <v>2113</v>
      </c>
      <c r="G1361" s="942">
        <v>35.25</v>
      </c>
    </row>
    <row r="1362" spans="1:7">
      <c r="A1362" s="848"/>
      <c r="B1362" s="939">
        <f t="shared" si="36"/>
        <v>1246</v>
      </c>
      <c r="C1362" s="262" t="s">
        <v>2111</v>
      </c>
      <c r="D1362" s="940" t="s">
        <v>133</v>
      </c>
      <c r="E1362" s="276" t="s">
        <v>2122</v>
      </c>
      <c r="F1362" s="953" t="s">
        <v>2113</v>
      </c>
      <c r="G1362" s="942">
        <v>36.833333333333336</v>
      </c>
    </row>
    <row r="1363" spans="1:7">
      <c r="A1363" s="848"/>
      <c r="B1363" s="939">
        <f t="shared" si="36"/>
        <v>1247</v>
      </c>
      <c r="C1363" s="262" t="s">
        <v>2111</v>
      </c>
      <c r="D1363" s="940" t="s">
        <v>133</v>
      </c>
      <c r="E1363" s="276" t="s">
        <v>2123</v>
      </c>
      <c r="F1363" s="953" t="s">
        <v>2113</v>
      </c>
      <c r="G1363" s="942">
        <v>32.833333333333336</v>
      </c>
    </row>
    <row r="1364" spans="1:7">
      <c r="A1364" s="848"/>
      <c r="B1364" s="939">
        <f t="shared" si="36"/>
        <v>1248</v>
      </c>
      <c r="C1364" s="262" t="s">
        <v>2111</v>
      </c>
      <c r="D1364" s="940" t="s">
        <v>133</v>
      </c>
      <c r="E1364" s="276" t="s">
        <v>2124</v>
      </c>
      <c r="F1364" s="953" t="s">
        <v>2113</v>
      </c>
      <c r="G1364" s="942">
        <v>36.166666666666664</v>
      </c>
    </row>
    <row r="1365" spans="1:7">
      <c r="A1365" s="848"/>
      <c r="B1365" s="939">
        <f t="shared" si="36"/>
        <v>1249</v>
      </c>
      <c r="C1365" s="262" t="s">
        <v>2111</v>
      </c>
      <c r="D1365" s="940" t="s">
        <v>133</v>
      </c>
      <c r="E1365" s="276" t="s">
        <v>2125</v>
      </c>
      <c r="F1365" s="953" t="s">
        <v>2113</v>
      </c>
      <c r="G1365" s="942">
        <v>30.083333333333336</v>
      </c>
    </row>
    <row r="1366" spans="1:7">
      <c r="A1366" s="848"/>
      <c r="B1366" s="939">
        <f t="shared" si="36"/>
        <v>1250</v>
      </c>
      <c r="C1366" s="365" t="s">
        <v>2126</v>
      </c>
      <c r="D1366" s="312" t="s">
        <v>133</v>
      </c>
      <c r="E1366" s="276" t="s">
        <v>2127</v>
      </c>
      <c r="F1366" s="953" t="s">
        <v>2113</v>
      </c>
      <c r="G1366" s="942">
        <v>29.166666666666668</v>
      </c>
    </row>
    <row r="1367" spans="1:7">
      <c r="A1367" s="848"/>
      <c r="B1367" s="939">
        <f t="shared" si="36"/>
        <v>1251</v>
      </c>
      <c r="C1367" s="365" t="s">
        <v>2126</v>
      </c>
      <c r="D1367" s="312" t="s">
        <v>133</v>
      </c>
      <c r="E1367" s="276" t="s">
        <v>2128</v>
      </c>
      <c r="F1367" s="953" t="s">
        <v>2113</v>
      </c>
      <c r="G1367" s="942">
        <v>27.416666666666668</v>
      </c>
    </row>
    <row r="1368" spans="1:7">
      <c r="A1368" s="848"/>
      <c r="B1368" s="939">
        <f t="shared" si="36"/>
        <v>1252</v>
      </c>
      <c r="C1368" s="365" t="s">
        <v>2126</v>
      </c>
      <c r="D1368" s="312" t="s">
        <v>133</v>
      </c>
      <c r="E1368" s="276" t="s">
        <v>2129</v>
      </c>
      <c r="F1368" s="953" t="s">
        <v>2113</v>
      </c>
      <c r="G1368" s="942">
        <v>33.25</v>
      </c>
    </row>
    <row r="1369" spans="1:7">
      <c r="A1369" s="848"/>
      <c r="B1369" s="939">
        <f t="shared" si="36"/>
        <v>1253</v>
      </c>
      <c r="C1369" s="365" t="s">
        <v>2126</v>
      </c>
      <c r="D1369" s="312" t="s">
        <v>133</v>
      </c>
      <c r="E1369" s="276" t="s">
        <v>2130</v>
      </c>
      <c r="F1369" s="953" t="s">
        <v>2113</v>
      </c>
      <c r="G1369" s="942">
        <v>34.166666666666671</v>
      </c>
    </row>
    <row r="1370" spans="1:7">
      <c r="A1370" s="848"/>
      <c r="B1370" s="939">
        <f t="shared" si="36"/>
        <v>1254</v>
      </c>
      <c r="C1370" s="365" t="s">
        <v>2126</v>
      </c>
      <c r="D1370" s="312" t="s">
        <v>133</v>
      </c>
      <c r="E1370" s="276" t="s">
        <v>2131</v>
      </c>
      <c r="F1370" s="953" t="s">
        <v>2113</v>
      </c>
      <c r="G1370" s="942">
        <v>26.583333333333332</v>
      </c>
    </row>
    <row r="1371" spans="1:7">
      <c r="A1371" s="848"/>
      <c r="B1371" s="939">
        <f t="shared" si="36"/>
        <v>1255</v>
      </c>
      <c r="C1371" s="365" t="s">
        <v>2126</v>
      </c>
      <c r="D1371" s="312" t="s">
        <v>133</v>
      </c>
      <c r="E1371" s="276" t="s">
        <v>2132</v>
      </c>
      <c r="F1371" s="953" t="s">
        <v>2113</v>
      </c>
      <c r="G1371" s="942">
        <v>26.916666666666664</v>
      </c>
    </row>
    <row r="1372" spans="1:7">
      <c r="A1372" s="848"/>
      <c r="B1372" s="939">
        <f t="shared" si="36"/>
        <v>1256</v>
      </c>
      <c r="C1372" s="365" t="s">
        <v>2126</v>
      </c>
      <c r="D1372" s="312" t="s">
        <v>133</v>
      </c>
      <c r="E1372" s="276" t="s">
        <v>2133</v>
      </c>
      <c r="F1372" s="953" t="s">
        <v>2113</v>
      </c>
      <c r="G1372" s="942">
        <v>27.583333333333336</v>
      </c>
    </row>
    <row r="1373" spans="1:7">
      <c r="A1373" s="848"/>
      <c r="B1373" s="939">
        <f t="shared" si="36"/>
        <v>1257</v>
      </c>
      <c r="C1373" s="365" t="s">
        <v>2126</v>
      </c>
      <c r="D1373" s="312" t="s">
        <v>133</v>
      </c>
      <c r="E1373" s="276" t="s">
        <v>2134</v>
      </c>
      <c r="F1373" s="953" t="s">
        <v>2113</v>
      </c>
      <c r="G1373" s="942">
        <v>30.416666666666668</v>
      </c>
    </row>
    <row r="1374" spans="1:7">
      <c r="A1374" s="848"/>
      <c r="B1374" s="939">
        <f t="shared" si="36"/>
        <v>1258</v>
      </c>
      <c r="C1374" s="365" t="s">
        <v>2126</v>
      </c>
      <c r="D1374" s="312" t="s">
        <v>133</v>
      </c>
      <c r="E1374" s="276" t="s">
        <v>2135</v>
      </c>
      <c r="F1374" s="434" t="s">
        <v>1254</v>
      </c>
      <c r="G1374" s="942">
        <v>16.541666666666668</v>
      </c>
    </row>
    <row r="1375" spans="1:7">
      <c r="A1375" s="848"/>
      <c r="B1375" s="939">
        <f t="shared" si="36"/>
        <v>1259</v>
      </c>
      <c r="C1375" s="365" t="s">
        <v>2126</v>
      </c>
      <c r="D1375" s="312" t="s">
        <v>133</v>
      </c>
      <c r="E1375" s="276" t="s">
        <v>2136</v>
      </c>
      <c r="F1375" s="434" t="s">
        <v>1254</v>
      </c>
      <c r="G1375" s="942">
        <v>31.000000000000004</v>
      </c>
    </row>
    <row r="1376" spans="1:7" ht="27">
      <c r="A1376" s="848"/>
      <c r="B1376" s="939">
        <f t="shared" si="36"/>
        <v>1260</v>
      </c>
      <c r="C1376" s="365" t="s">
        <v>2126</v>
      </c>
      <c r="D1376" s="312" t="s">
        <v>133</v>
      </c>
      <c r="E1376" s="310" t="s">
        <v>3392</v>
      </c>
      <c r="F1376" s="1002" t="s">
        <v>3393</v>
      </c>
      <c r="G1376" s="942">
        <v>123.41666666666667</v>
      </c>
    </row>
    <row r="1377" spans="1:7" ht="27">
      <c r="A1377" s="848"/>
      <c r="B1377" s="939">
        <f t="shared" si="36"/>
        <v>1261</v>
      </c>
      <c r="C1377" s="365" t="s">
        <v>2126</v>
      </c>
      <c r="D1377" s="312" t="s">
        <v>133</v>
      </c>
      <c r="E1377" s="310" t="s">
        <v>3394</v>
      </c>
      <c r="F1377" s="1002" t="s">
        <v>3393</v>
      </c>
      <c r="G1377" s="942">
        <v>18.916666666666668</v>
      </c>
    </row>
    <row r="1378" spans="1:7">
      <c r="A1378" s="862" t="s">
        <v>2140</v>
      </c>
      <c r="B1378" s="976"/>
      <c r="C1378" s="270" t="s">
        <v>2141</v>
      </c>
      <c r="D1378" s="420"/>
      <c r="E1378" s="270"/>
      <c r="F1378" s="436"/>
      <c r="G1378" s="942"/>
    </row>
    <row r="1379" spans="1:7">
      <c r="A1379" s="848"/>
      <c r="B1379" s="977">
        <v>1262</v>
      </c>
      <c r="C1379" s="333" t="s">
        <v>2142</v>
      </c>
      <c r="D1379" s="940" t="s">
        <v>133</v>
      </c>
      <c r="E1379" s="287" t="s">
        <v>2144</v>
      </c>
      <c r="F1379" s="434" t="s">
        <v>2094</v>
      </c>
      <c r="G1379" s="942">
        <v>4.1111111111111116</v>
      </c>
    </row>
    <row r="1380" spans="1:7">
      <c r="A1380" s="848"/>
      <c r="B1380" s="997">
        <v>1263</v>
      </c>
      <c r="C1380" s="333" t="s">
        <v>2142</v>
      </c>
      <c r="D1380" s="940" t="s">
        <v>133</v>
      </c>
      <c r="E1380" s="287" t="s">
        <v>2143</v>
      </c>
      <c r="F1380" s="434" t="s">
        <v>1254</v>
      </c>
      <c r="G1380" s="942">
        <v>4.1361111111111111</v>
      </c>
    </row>
    <row r="1381" spans="1:7">
      <c r="A1381" s="848"/>
      <c r="B1381" s="997">
        <v>1264</v>
      </c>
      <c r="C1381" s="333" t="s">
        <v>2142</v>
      </c>
      <c r="D1381" s="940" t="s">
        <v>133</v>
      </c>
      <c r="E1381" s="287" t="s">
        <v>2144</v>
      </c>
      <c r="F1381" s="434" t="s">
        <v>1254</v>
      </c>
      <c r="G1381" s="942">
        <v>4.25</v>
      </c>
    </row>
    <row r="1382" spans="1:7">
      <c r="A1382" s="862" t="s">
        <v>2147</v>
      </c>
      <c r="B1382" s="977"/>
      <c r="C1382" s="270" t="s">
        <v>2148</v>
      </c>
      <c r="D1382" s="420"/>
      <c r="E1382" s="270"/>
      <c r="F1382" s="944"/>
      <c r="G1382" s="942"/>
    </row>
    <row r="1383" spans="1:7" ht="27">
      <c r="A1383" s="848"/>
      <c r="B1383" s="977">
        <v>1265</v>
      </c>
      <c r="C1383" s="262" t="s">
        <v>2084</v>
      </c>
      <c r="D1383" s="940" t="s">
        <v>133</v>
      </c>
      <c r="E1383" s="276" t="s">
        <v>2160</v>
      </c>
      <c r="F1383" s="1002" t="s">
        <v>2161</v>
      </c>
      <c r="G1383" s="942">
        <v>2.0833333333333335</v>
      </c>
    </row>
    <row r="1384" spans="1:7" ht="27">
      <c r="A1384" s="848"/>
      <c r="B1384" s="977">
        <f>1+B1383</f>
        <v>1266</v>
      </c>
      <c r="C1384" s="262" t="s">
        <v>2084</v>
      </c>
      <c r="D1384" s="940" t="s">
        <v>133</v>
      </c>
      <c r="E1384" s="276" t="s">
        <v>2163</v>
      </c>
      <c r="F1384" s="1002" t="s">
        <v>2161</v>
      </c>
      <c r="G1384" s="942">
        <v>1.9155555555555559</v>
      </c>
    </row>
    <row r="1385" spans="1:7" ht="27">
      <c r="A1385" s="848"/>
      <c r="B1385" s="977">
        <f t="shared" ref="B1385:B1389" si="37">1+B1384</f>
        <v>1267</v>
      </c>
      <c r="C1385" s="262" t="s">
        <v>2084</v>
      </c>
      <c r="D1385" s="940" t="s">
        <v>133</v>
      </c>
      <c r="E1385" s="276" t="s">
        <v>2165</v>
      </c>
      <c r="F1385" s="1002" t="s">
        <v>2161</v>
      </c>
      <c r="G1385" s="942">
        <v>2.6844444444444444</v>
      </c>
    </row>
    <row r="1386" spans="1:7">
      <c r="A1386" s="848"/>
      <c r="B1386" s="977">
        <f t="shared" si="37"/>
        <v>1268</v>
      </c>
      <c r="C1386" s="1003" t="s">
        <v>2084</v>
      </c>
      <c r="D1386" s="922" t="s">
        <v>133</v>
      </c>
      <c r="E1386" s="386" t="s">
        <v>2153</v>
      </c>
      <c r="F1386" s="953" t="s">
        <v>3395</v>
      </c>
      <c r="G1386" s="942">
        <v>0.45833333333333337</v>
      </c>
    </row>
    <row r="1387" spans="1:7">
      <c r="A1387" s="848"/>
      <c r="B1387" s="977">
        <f t="shared" si="37"/>
        <v>1269</v>
      </c>
      <c r="C1387" s="921" t="s">
        <v>2084</v>
      </c>
      <c r="D1387" s="922" t="s">
        <v>133</v>
      </c>
      <c r="E1387" s="459" t="s">
        <v>2160</v>
      </c>
      <c r="F1387" s="1004" t="s">
        <v>3395</v>
      </c>
      <c r="G1387" s="942">
        <v>3.75</v>
      </c>
    </row>
    <row r="1388" spans="1:7">
      <c r="A1388" s="848"/>
      <c r="B1388" s="977">
        <f t="shared" si="37"/>
        <v>1270</v>
      </c>
      <c r="C1388" s="262" t="s">
        <v>2084</v>
      </c>
      <c r="D1388" s="940" t="s">
        <v>133</v>
      </c>
      <c r="E1388" s="276" t="s">
        <v>3396</v>
      </c>
      <c r="F1388" s="953" t="s">
        <v>3395</v>
      </c>
      <c r="G1388" s="942">
        <v>6.25</v>
      </c>
    </row>
    <row r="1389" spans="1:7">
      <c r="A1389" s="848"/>
      <c r="B1389" s="977">
        <f t="shared" si="37"/>
        <v>1271</v>
      </c>
      <c r="C1389" s="262" t="s">
        <v>3397</v>
      </c>
      <c r="D1389" s="940" t="s">
        <v>133</v>
      </c>
      <c r="E1389" s="276" t="s">
        <v>2175</v>
      </c>
      <c r="F1389" s="953" t="s">
        <v>3395</v>
      </c>
      <c r="G1389" s="942">
        <v>3.5000000000000004</v>
      </c>
    </row>
    <row r="1390" spans="1:7">
      <c r="A1390" s="862" t="s">
        <v>2176</v>
      </c>
      <c r="B1390" s="976"/>
      <c r="C1390" s="270" t="s">
        <v>2177</v>
      </c>
      <c r="D1390" s="420"/>
      <c r="E1390" s="270"/>
      <c r="F1390" s="944"/>
      <c r="G1390" s="942"/>
    </row>
    <row r="1391" spans="1:7" ht="27">
      <c r="A1391" s="938"/>
      <c r="B1391" s="997">
        <v>1272</v>
      </c>
      <c r="C1391" s="262" t="s">
        <v>3398</v>
      </c>
      <c r="D1391" s="940" t="s">
        <v>693</v>
      </c>
      <c r="E1391" s="276" t="s">
        <v>3399</v>
      </c>
      <c r="F1391" s="1002" t="s">
        <v>3400</v>
      </c>
      <c r="G1391" s="942">
        <v>1.0833333333333335</v>
      </c>
    </row>
    <row r="1392" spans="1:7" ht="27">
      <c r="A1392" s="938"/>
      <c r="B1392" s="977">
        <f>1+B1391</f>
        <v>1273</v>
      </c>
      <c r="C1392" s="262" t="s">
        <v>3401</v>
      </c>
      <c r="D1392" s="940" t="s">
        <v>693</v>
      </c>
      <c r="E1392" s="276" t="s">
        <v>3402</v>
      </c>
      <c r="F1392" s="1002" t="s">
        <v>3400</v>
      </c>
      <c r="G1392" s="942">
        <v>1.0833333333333335</v>
      </c>
    </row>
    <row r="1393" spans="1:7" ht="27">
      <c r="A1393" s="938"/>
      <c r="B1393" s="977">
        <f t="shared" ref="B1393:B1397" si="38">1+B1392</f>
        <v>1274</v>
      </c>
      <c r="C1393" s="262" t="s">
        <v>3401</v>
      </c>
      <c r="D1393" s="940" t="s">
        <v>693</v>
      </c>
      <c r="E1393" s="276" t="s">
        <v>3403</v>
      </c>
      <c r="F1393" s="1002" t="s">
        <v>3400</v>
      </c>
      <c r="G1393" s="942">
        <v>1.7500000000000002</v>
      </c>
    </row>
    <row r="1394" spans="1:7" ht="27">
      <c r="A1394" s="938"/>
      <c r="B1394" s="977">
        <f t="shared" si="38"/>
        <v>1275</v>
      </c>
      <c r="C1394" s="262" t="s">
        <v>3401</v>
      </c>
      <c r="D1394" s="940" t="s">
        <v>693</v>
      </c>
      <c r="E1394" s="276" t="s">
        <v>3404</v>
      </c>
      <c r="F1394" s="1002" t="s">
        <v>3400</v>
      </c>
      <c r="G1394" s="942">
        <v>1.7500000000000002</v>
      </c>
    </row>
    <row r="1395" spans="1:7" ht="27">
      <c r="A1395" s="938"/>
      <c r="B1395" s="977">
        <f t="shared" si="38"/>
        <v>1276</v>
      </c>
      <c r="C1395" s="262" t="s">
        <v>3401</v>
      </c>
      <c r="D1395" s="940" t="s">
        <v>693</v>
      </c>
      <c r="E1395" s="276" t="s">
        <v>3405</v>
      </c>
      <c r="F1395" s="1002" t="s">
        <v>3400</v>
      </c>
      <c r="G1395" s="942">
        <v>2.3333333333333335</v>
      </c>
    </row>
    <row r="1396" spans="1:7" ht="27">
      <c r="A1396" s="938"/>
      <c r="B1396" s="977">
        <f t="shared" si="38"/>
        <v>1277</v>
      </c>
      <c r="C1396" s="262" t="s">
        <v>3401</v>
      </c>
      <c r="D1396" s="940" t="s">
        <v>693</v>
      </c>
      <c r="E1396" s="276" t="s">
        <v>3406</v>
      </c>
      <c r="F1396" s="1002" t="s">
        <v>3400</v>
      </c>
      <c r="G1396" s="942">
        <v>2.916666666666667</v>
      </c>
    </row>
    <row r="1397" spans="1:7" ht="27">
      <c r="A1397" s="938"/>
      <c r="B1397" s="977">
        <f t="shared" si="38"/>
        <v>1278</v>
      </c>
      <c r="C1397" s="262" t="s">
        <v>3401</v>
      </c>
      <c r="D1397" s="940" t="s">
        <v>693</v>
      </c>
      <c r="E1397" s="276" t="s">
        <v>3407</v>
      </c>
      <c r="F1397" s="1002" t="s">
        <v>3400</v>
      </c>
      <c r="G1397" s="942">
        <v>2.4166666666666665</v>
      </c>
    </row>
    <row r="1398" spans="1:7">
      <c r="A1398" s="862" t="s">
        <v>2190</v>
      </c>
      <c r="B1398" s="943"/>
      <c r="C1398" s="270" t="s">
        <v>2191</v>
      </c>
      <c r="D1398" s="420"/>
      <c r="E1398" s="270"/>
      <c r="F1398" s="944"/>
      <c r="G1398" s="942"/>
    </row>
    <row r="1399" spans="1:7">
      <c r="A1399" s="848"/>
      <c r="B1399" s="1005">
        <v>1279</v>
      </c>
      <c r="C1399" s="333" t="s">
        <v>2084</v>
      </c>
      <c r="D1399" s="940" t="s">
        <v>133</v>
      </c>
      <c r="E1399" s="287" t="s">
        <v>2192</v>
      </c>
      <c r="F1399" s="953" t="s">
        <v>2094</v>
      </c>
      <c r="G1399" s="942">
        <v>1.6111111111111112</v>
      </c>
    </row>
    <row r="1400" spans="1:7">
      <c r="A1400" s="848"/>
      <c r="B1400" s="939">
        <f>1+B1399</f>
        <v>1280</v>
      </c>
      <c r="C1400" s="333" t="s">
        <v>2084</v>
      </c>
      <c r="D1400" s="940" t="s">
        <v>133</v>
      </c>
      <c r="E1400" s="287" t="s">
        <v>2193</v>
      </c>
      <c r="F1400" s="953" t="s">
        <v>2094</v>
      </c>
      <c r="G1400" s="942">
        <v>2.1111111111111112</v>
      </c>
    </row>
    <row r="1401" spans="1:7">
      <c r="A1401" s="848"/>
      <c r="B1401" s="939">
        <f t="shared" ref="B1401:B1413" si="39">1+B1400</f>
        <v>1281</v>
      </c>
      <c r="C1401" s="332" t="s">
        <v>2084</v>
      </c>
      <c r="D1401" s="940" t="s">
        <v>133</v>
      </c>
      <c r="E1401" s="287" t="s">
        <v>2194</v>
      </c>
      <c r="F1401" s="953" t="s">
        <v>2094</v>
      </c>
      <c r="G1401" s="942">
        <v>3.1944444444444446</v>
      </c>
    </row>
    <row r="1402" spans="1:7">
      <c r="A1402" s="848"/>
      <c r="B1402" s="939">
        <f t="shared" si="39"/>
        <v>1282</v>
      </c>
      <c r="C1402" s="333" t="s">
        <v>2084</v>
      </c>
      <c r="D1402" s="940" t="s">
        <v>133</v>
      </c>
      <c r="E1402" s="287" t="s">
        <v>2198</v>
      </c>
      <c r="F1402" s="953" t="s">
        <v>2094</v>
      </c>
      <c r="G1402" s="942">
        <v>1.6944444444444446</v>
      </c>
    </row>
    <row r="1403" spans="1:7">
      <c r="A1403" s="848"/>
      <c r="B1403" s="939">
        <f t="shared" si="39"/>
        <v>1283</v>
      </c>
      <c r="C1403" s="333" t="s">
        <v>2084</v>
      </c>
      <c r="D1403" s="940" t="s">
        <v>133</v>
      </c>
      <c r="E1403" s="287" t="s">
        <v>2199</v>
      </c>
      <c r="F1403" s="953" t="s">
        <v>2094</v>
      </c>
      <c r="G1403" s="942">
        <v>2.2500000000000004</v>
      </c>
    </row>
    <row r="1404" spans="1:7">
      <c r="A1404" s="848"/>
      <c r="B1404" s="939">
        <f t="shared" si="39"/>
        <v>1284</v>
      </c>
      <c r="C1404" s="333" t="s">
        <v>2084</v>
      </c>
      <c r="D1404" s="940" t="s">
        <v>133</v>
      </c>
      <c r="E1404" s="287" t="s">
        <v>2200</v>
      </c>
      <c r="F1404" s="953" t="s">
        <v>2094</v>
      </c>
      <c r="G1404" s="942">
        <v>3.2500000000000004</v>
      </c>
    </row>
    <row r="1405" spans="1:7">
      <c r="A1405" s="938"/>
      <c r="B1405" s="939">
        <f t="shared" si="39"/>
        <v>1285</v>
      </c>
      <c r="C1405" s="333" t="s">
        <v>2084</v>
      </c>
      <c r="D1405" s="940" t="s">
        <v>133</v>
      </c>
      <c r="E1405" s="287" t="s">
        <v>3408</v>
      </c>
      <c r="F1405" s="953" t="s">
        <v>3395</v>
      </c>
      <c r="G1405" s="942">
        <v>2.2500000000000004</v>
      </c>
    </row>
    <row r="1406" spans="1:7">
      <c r="A1406" s="938"/>
      <c r="B1406" s="939">
        <f t="shared" si="39"/>
        <v>1286</v>
      </c>
      <c r="C1406" s="333" t="s">
        <v>2084</v>
      </c>
      <c r="D1406" s="940" t="s">
        <v>133</v>
      </c>
      <c r="E1406" s="287" t="s">
        <v>2193</v>
      </c>
      <c r="F1406" s="953" t="s">
        <v>3395</v>
      </c>
      <c r="G1406" s="942">
        <v>3.5833333333333335</v>
      </c>
    </row>
    <row r="1407" spans="1:7">
      <c r="A1407" s="848"/>
      <c r="B1407" s="939">
        <f t="shared" si="39"/>
        <v>1287</v>
      </c>
      <c r="C1407" s="332" t="s">
        <v>2084</v>
      </c>
      <c r="D1407" s="940" t="s">
        <v>133</v>
      </c>
      <c r="E1407" s="287" t="s">
        <v>3409</v>
      </c>
      <c r="F1407" s="953" t="s">
        <v>3395</v>
      </c>
      <c r="G1407" s="942">
        <v>4.916666666666667</v>
      </c>
    </row>
    <row r="1408" spans="1:7">
      <c r="A1408" s="848"/>
      <c r="B1408" s="939">
        <f t="shared" si="39"/>
        <v>1288</v>
      </c>
      <c r="C1408" s="333" t="s">
        <v>2084</v>
      </c>
      <c r="D1408" s="940" t="s">
        <v>133</v>
      </c>
      <c r="E1408" s="287" t="s">
        <v>3410</v>
      </c>
      <c r="F1408" s="953" t="s">
        <v>3395</v>
      </c>
      <c r="G1408" s="942">
        <v>2.2500000000000004</v>
      </c>
    </row>
    <row r="1409" spans="1:7">
      <c r="A1409" s="848"/>
      <c r="B1409" s="939">
        <f t="shared" si="39"/>
        <v>1289</v>
      </c>
      <c r="C1409" s="1003" t="s">
        <v>2084</v>
      </c>
      <c r="D1409" s="922" t="s">
        <v>133</v>
      </c>
      <c r="E1409" s="287" t="s">
        <v>3411</v>
      </c>
      <c r="F1409" s="953" t="s">
        <v>3395</v>
      </c>
      <c r="G1409" s="942">
        <v>3.5833333333333335</v>
      </c>
    </row>
    <row r="1410" spans="1:7">
      <c r="A1410" s="848"/>
      <c r="B1410" s="939">
        <f t="shared" si="39"/>
        <v>1290</v>
      </c>
      <c r="C1410" s="333" t="s">
        <v>2084</v>
      </c>
      <c r="D1410" s="940" t="s">
        <v>133</v>
      </c>
      <c r="E1410" s="287" t="s">
        <v>3412</v>
      </c>
      <c r="F1410" s="953" t="s">
        <v>3395</v>
      </c>
      <c r="G1410" s="942">
        <v>5.083333333333333</v>
      </c>
    </row>
    <row r="1411" spans="1:7">
      <c r="A1411" s="848"/>
      <c r="B1411" s="939">
        <f t="shared" si="39"/>
        <v>1291</v>
      </c>
      <c r="C1411" s="333" t="s">
        <v>2084</v>
      </c>
      <c r="D1411" s="940" t="s">
        <v>133</v>
      </c>
      <c r="E1411" s="287" t="s">
        <v>2198</v>
      </c>
      <c r="F1411" s="953" t="s">
        <v>3395</v>
      </c>
      <c r="G1411" s="942">
        <v>2.4166666666666665</v>
      </c>
    </row>
    <row r="1412" spans="1:7">
      <c r="A1412" s="848"/>
      <c r="B1412" s="939">
        <f t="shared" si="39"/>
        <v>1292</v>
      </c>
      <c r="C1412" s="333" t="s">
        <v>2084</v>
      </c>
      <c r="D1412" s="940" t="s">
        <v>133</v>
      </c>
      <c r="E1412" s="287" t="s">
        <v>2199</v>
      </c>
      <c r="F1412" s="953" t="s">
        <v>3395</v>
      </c>
      <c r="G1412" s="942">
        <v>3.75</v>
      </c>
    </row>
    <row r="1413" spans="1:7">
      <c r="A1413" s="848"/>
      <c r="B1413" s="939">
        <f t="shared" si="39"/>
        <v>1293</v>
      </c>
      <c r="C1413" s="333" t="s">
        <v>2084</v>
      </c>
      <c r="D1413" s="940" t="s">
        <v>133</v>
      </c>
      <c r="E1413" s="287" t="s">
        <v>3413</v>
      </c>
      <c r="F1413" s="953" t="s">
        <v>3395</v>
      </c>
      <c r="G1413" s="942">
        <v>4.916666666666667</v>
      </c>
    </row>
    <row r="1414" spans="1:7">
      <c r="A1414" s="862" t="s">
        <v>2201</v>
      </c>
      <c r="B1414" s="943"/>
      <c r="C1414" s="270" t="s">
        <v>2202</v>
      </c>
      <c r="D1414" s="420"/>
      <c r="E1414" s="270"/>
      <c r="F1414" s="944"/>
      <c r="G1414" s="942"/>
    </row>
    <row r="1415" spans="1:7" ht="27">
      <c r="A1415" s="848"/>
      <c r="B1415" s="939">
        <v>1294</v>
      </c>
      <c r="C1415" s="333" t="s">
        <v>2203</v>
      </c>
      <c r="D1415" s="940" t="s">
        <v>133</v>
      </c>
      <c r="E1415" s="287" t="s">
        <v>2204</v>
      </c>
      <c r="F1415" s="953" t="s">
        <v>2094</v>
      </c>
      <c r="G1415" s="942">
        <v>1.291666666666667</v>
      </c>
    </row>
    <row r="1416" spans="1:7" ht="27">
      <c r="A1416" s="848"/>
      <c r="B1416" s="939">
        <f>1+B1415</f>
        <v>1295</v>
      </c>
      <c r="C1416" s="333" t="s">
        <v>2203</v>
      </c>
      <c r="D1416" s="940" t="s">
        <v>133</v>
      </c>
      <c r="E1416" s="287" t="s">
        <v>2205</v>
      </c>
      <c r="F1416" s="953" t="s">
        <v>2094</v>
      </c>
      <c r="G1416" s="942">
        <v>1.8055555555555556</v>
      </c>
    </row>
    <row r="1417" spans="1:7" ht="27">
      <c r="A1417" s="848"/>
      <c r="B1417" s="939">
        <f t="shared" ref="B1417:B1420" si="40">1+B1416</f>
        <v>1296</v>
      </c>
      <c r="C1417" s="332" t="s">
        <v>2203</v>
      </c>
      <c r="D1417" s="940" t="s">
        <v>133</v>
      </c>
      <c r="E1417" s="287" t="s">
        <v>2206</v>
      </c>
      <c r="F1417" s="953" t="s">
        <v>2094</v>
      </c>
      <c r="G1417" s="942">
        <v>2.4305555555555558</v>
      </c>
    </row>
    <row r="1418" spans="1:7" ht="27">
      <c r="A1418" s="848"/>
      <c r="B1418" s="939">
        <f t="shared" si="40"/>
        <v>1297</v>
      </c>
      <c r="C1418" s="333" t="s">
        <v>2203</v>
      </c>
      <c r="D1418" s="940" t="s">
        <v>133</v>
      </c>
      <c r="E1418" s="287" t="s">
        <v>2204</v>
      </c>
      <c r="F1418" s="953" t="s">
        <v>3395</v>
      </c>
      <c r="G1418" s="942">
        <v>3.916666666666667</v>
      </c>
    </row>
    <row r="1419" spans="1:7" ht="27">
      <c r="A1419" s="848"/>
      <c r="B1419" s="939">
        <f t="shared" si="40"/>
        <v>1298</v>
      </c>
      <c r="C1419" s="333" t="s">
        <v>2203</v>
      </c>
      <c r="D1419" s="940" t="s">
        <v>133</v>
      </c>
      <c r="E1419" s="287" t="s">
        <v>2205</v>
      </c>
      <c r="F1419" s="953" t="s">
        <v>3395</v>
      </c>
      <c r="G1419" s="942">
        <v>5.166666666666667</v>
      </c>
    </row>
    <row r="1420" spans="1:7" ht="27">
      <c r="A1420" s="848"/>
      <c r="B1420" s="939">
        <f t="shared" si="40"/>
        <v>1299</v>
      </c>
      <c r="C1420" s="332" t="s">
        <v>2203</v>
      </c>
      <c r="D1420" s="940" t="s">
        <v>133</v>
      </c>
      <c r="E1420" s="287" t="s">
        <v>2206</v>
      </c>
      <c r="F1420" s="953" t="s">
        <v>3395</v>
      </c>
      <c r="G1420" s="942">
        <v>7.416666666666667</v>
      </c>
    </row>
    <row r="1421" spans="1:7">
      <c r="A1421" s="862" t="s">
        <v>2207</v>
      </c>
      <c r="B1421" s="943"/>
      <c r="C1421" s="270" t="s">
        <v>2208</v>
      </c>
      <c r="D1421" s="420"/>
      <c r="E1421" s="270"/>
      <c r="F1421" s="944"/>
      <c r="G1421" s="942"/>
    </row>
    <row r="1422" spans="1:7">
      <c r="A1422" s="848"/>
      <c r="B1422" s="952">
        <v>1300</v>
      </c>
      <c r="C1422" s="262" t="s">
        <v>2081</v>
      </c>
      <c r="D1422" s="940" t="s">
        <v>133</v>
      </c>
      <c r="E1422" s="310" t="s">
        <v>3414</v>
      </c>
      <c r="F1422" s="1002" t="s">
        <v>1061</v>
      </c>
      <c r="G1422" s="942">
        <v>1.0833333333333335</v>
      </c>
    </row>
    <row r="1423" spans="1:7">
      <c r="A1423" s="848"/>
      <c r="B1423" s="939">
        <f>1+B1422</f>
        <v>1301</v>
      </c>
      <c r="C1423" s="262" t="s">
        <v>2081</v>
      </c>
      <c r="D1423" s="940" t="s">
        <v>133</v>
      </c>
      <c r="E1423" s="310" t="s">
        <v>3415</v>
      </c>
      <c r="F1423" s="1002" t="s">
        <v>1061</v>
      </c>
      <c r="G1423" s="942">
        <v>1.8888888888888891</v>
      </c>
    </row>
    <row r="1424" spans="1:7">
      <c r="A1424" s="848"/>
      <c r="B1424" s="939">
        <f t="shared" ref="B1424:B1428" si="41">1+B1423</f>
        <v>1302</v>
      </c>
      <c r="C1424" s="262" t="s">
        <v>2081</v>
      </c>
      <c r="D1424" s="940" t="s">
        <v>133</v>
      </c>
      <c r="E1424" s="310" t="s">
        <v>3416</v>
      </c>
      <c r="F1424" s="885" t="s">
        <v>1254</v>
      </c>
      <c r="G1424" s="942">
        <v>3.5277777777777781</v>
      </c>
    </row>
    <row r="1425" spans="1:7">
      <c r="A1425" s="848"/>
      <c r="B1425" s="939">
        <f t="shared" si="41"/>
        <v>1303</v>
      </c>
      <c r="C1425" s="262" t="s">
        <v>2081</v>
      </c>
      <c r="D1425" s="940" t="s">
        <v>133</v>
      </c>
      <c r="E1425" s="310" t="s">
        <v>3417</v>
      </c>
      <c r="F1425" s="885" t="s">
        <v>1254</v>
      </c>
      <c r="G1425" s="942">
        <v>7.5555555555555545</v>
      </c>
    </row>
    <row r="1426" spans="1:7">
      <c r="A1426" s="848"/>
      <c r="B1426" s="939">
        <f t="shared" si="41"/>
        <v>1304</v>
      </c>
      <c r="C1426" s="262" t="s">
        <v>2081</v>
      </c>
      <c r="D1426" s="940" t="s">
        <v>133</v>
      </c>
      <c r="E1426" s="310" t="s">
        <v>3418</v>
      </c>
      <c r="F1426" s="885" t="s">
        <v>1254</v>
      </c>
      <c r="G1426" s="942">
        <v>4.9722222222222223</v>
      </c>
    </row>
    <row r="1427" spans="1:7">
      <c r="A1427" s="848"/>
      <c r="B1427" s="939">
        <f t="shared" si="41"/>
        <v>1305</v>
      </c>
      <c r="C1427" s="262" t="s">
        <v>2081</v>
      </c>
      <c r="D1427" s="940" t="s">
        <v>133</v>
      </c>
      <c r="E1427" s="310" t="s">
        <v>3419</v>
      </c>
      <c r="F1427" s="885" t="s">
        <v>1254</v>
      </c>
      <c r="G1427" s="942">
        <v>32.777777777777779</v>
      </c>
    </row>
    <row r="1428" spans="1:7">
      <c r="A1428" s="848"/>
      <c r="B1428" s="939">
        <f t="shared" si="41"/>
        <v>1306</v>
      </c>
      <c r="C1428" s="262" t="s">
        <v>2081</v>
      </c>
      <c r="D1428" s="940" t="s">
        <v>133</v>
      </c>
      <c r="E1428" s="310" t="s">
        <v>3420</v>
      </c>
      <c r="F1428" s="885" t="s">
        <v>1254</v>
      </c>
      <c r="G1428" s="942">
        <v>46.388888888888907</v>
      </c>
    </row>
    <row r="1429" spans="1:7">
      <c r="A1429" s="862" t="s">
        <v>2211</v>
      </c>
      <c r="B1429" s="939"/>
      <c r="C1429" s="270" t="s">
        <v>2212</v>
      </c>
      <c r="D1429" s="420"/>
      <c r="E1429" s="270"/>
      <c r="F1429" s="944"/>
      <c r="G1429" s="942"/>
    </row>
    <row r="1430" spans="1:7">
      <c r="A1430" s="848"/>
      <c r="B1430" s="939">
        <v>1307</v>
      </c>
      <c r="C1430" s="310" t="s">
        <v>1742</v>
      </c>
      <c r="D1430" s="940" t="s">
        <v>133</v>
      </c>
      <c r="E1430" s="310" t="s">
        <v>2209</v>
      </c>
      <c r="F1430" s="885" t="s">
        <v>1254</v>
      </c>
      <c r="G1430" s="942">
        <v>0.16666666666666669</v>
      </c>
    </row>
    <row r="1431" spans="1:7">
      <c r="A1431" s="848"/>
      <c r="B1431" s="939">
        <v>1308</v>
      </c>
      <c r="C1431" s="310" t="s">
        <v>1742</v>
      </c>
      <c r="D1431" s="940" t="s">
        <v>133</v>
      </c>
      <c r="E1431" s="310" t="s">
        <v>2213</v>
      </c>
      <c r="F1431" s="885" t="s">
        <v>1254</v>
      </c>
      <c r="G1431" s="942">
        <v>0.25</v>
      </c>
    </row>
    <row r="1432" spans="1:7" ht="17.25">
      <c r="A1432" s="1006"/>
      <c r="B1432" s="1007"/>
      <c r="C1432" s="929" t="s">
        <v>2214</v>
      </c>
      <c r="D1432" s="930"/>
      <c r="E1432" s="931"/>
      <c r="F1432" s="979"/>
      <c r="G1432" s="980"/>
    </row>
    <row r="1433" spans="1:7">
      <c r="A1433" s="970" t="s">
        <v>2215</v>
      </c>
      <c r="B1433" s="961"/>
      <c r="C1433" s="315" t="s">
        <v>2216</v>
      </c>
      <c r="D1433" s="1008"/>
      <c r="E1433" s="315"/>
      <c r="F1433" s="442"/>
      <c r="G1433" s="968"/>
    </row>
    <row r="1434" spans="1:7" ht="40.5">
      <c r="A1434" s="969"/>
      <c r="B1434" s="1009">
        <v>1309</v>
      </c>
      <c r="C1434" s="1010" t="s">
        <v>2217</v>
      </c>
      <c r="D1434" s="1011" t="s">
        <v>133</v>
      </c>
      <c r="E1434" s="1010" t="s">
        <v>2218</v>
      </c>
      <c r="F1434" s="953" t="s">
        <v>1146</v>
      </c>
      <c r="G1434" s="942">
        <v>21.666666666666668</v>
      </c>
    </row>
    <row r="1435" spans="1:7" ht="40.5">
      <c r="A1435" s="969"/>
      <c r="B1435" s="926">
        <f>1+B1434</f>
        <v>1310</v>
      </c>
      <c r="C1435" s="1010" t="s">
        <v>2217</v>
      </c>
      <c r="D1435" s="1011" t="s">
        <v>133</v>
      </c>
      <c r="E1435" s="1010" t="s">
        <v>2219</v>
      </c>
      <c r="F1435" s="1002" t="s">
        <v>1146</v>
      </c>
      <c r="G1435" s="942">
        <v>23.333333333333336</v>
      </c>
    </row>
    <row r="1436" spans="1:7" ht="27">
      <c r="A1436" s="969"/>
      <c r="B1436" s="926">
        <f t="shared" ref="B1436:B1444" si="42">1+B1435</f>
        <v>1311</v>
      </c>
      <c r="C1436" s="1010" t="s">
        <v>2217</v>
      </c>
      <c r="D1436" s="1011" t="s">
        <v>133</v>
      </c>
      <c r="E1436" s="1010" t="s">
        <v>2220</v>
      </c>
      <c r="F1436" s="1002" t="s">
        <v>1146</v>
      </c>
      <c r="G1436" s="942">
        <v>32.5</v>
      </c>
    </row>
    <row r="1437" spans="1:7" ht="27">
      <c r="A1437" s="969"/>
      <c r="B1437" s="926">
        <f t="shared" si="42"/>
        <v>1312</v>
      </c>
      <c r="C1437" s="1010" t="s">
        <v>2217</v>
      </c>
      <c r="D1437" s="1011" t="s">
        <v>133</v>
      </c>
      <c r="E1437" s="1010" t="s">
        <v>2221</v>
      </c>
      <c r="F1437" s="1002" t="s">
        <v>1146</v>
      </c>
      <c r="G1437" s="942">
        <v>107.08333333333334</v>
      </c>
    </row>
    <row r="1438" spans="1:7" ht="27">
      <c r="A1438" s="969"/>
      <c r="B1438" s="926">
        <f t="shared" si="42"/>
        <v>1313</v>
      </c>
      <c r="C1438" s="1010" t="s">
        <v>2217</v>
      </c>
      <c r="D1438" s="1011" t="s">
        <v>133</v>
      </c>
      <c r="E1438" s="1010" t="s">
        <v>2222</v>
      </c>
      <c r="F1438" s="1002" t="s">
        <v>1146</v>
      </c>
      <c r="G1438" s="942">
        <v>113.33333333333334</v>
      </c>
    </row>
    <row r="1439" spans="1:7" ht="27">
      <c r="A1439" s="969"/>
      <c r="B1439" s="926">
        <f t="shared" si="42"/>
        <v>1314</v>
      </c>
      <c r="C1439" s="1010" t="s">
        <v>2217</v>
      </c>
      <c r="D1439" s="1011" t="s">
        <v>133</v>
      </c>
      <c r="E1439" s="1010" t="s">
        <v>2223</v>
      </c>
      <c r="F1439" s="1002" t="s">
        <v>1146</v>
      </c>
      <c r="G1439" s="942">
        <v>166.25</v>
      </c>
    </row>
    <row r="1440" spans="1:7" ht="54">
      <c r="A1440" s="969"/>
      <c r="B1440" s="926">
        <f t="shared" si="42"/>
        <v>1315</v>
      </c>
      <c r="C1440" s="1010" t="s">
        <v>2217</v>
      </c>
      <c r="D1440" s="1011" t="s">
        <v>133</v>
      </c>
      <c r="E1440" s="1010" t="s">
        <v>2224</v>
      </c>
      <c r="F1440" s="1002" t="s">
        <v>1146</v>
      </c>
      <c r="G1440" s="942">
        <v>246.08333333333334</v>
      </c>
    </row>
    <row r="1441" spans="1:7" ht="40.5">
      <c r="A1441" s="969"/>
      <c r="B1441" s="926">
        <f t="shared" si="42"/>
        <v>1316</v>
      </c>
      <c r="C1441" s="1010" t="s">
        <v>2217</v>
      </c>
      <c r="D1441" s="1011" t="s">
        <v>133</v>
      </c>
      <c r="E1441" s="1010" t="s">
        <v>2225</v>
      </c>
      <c r="F1441" s="1002" t="s">
        <v>1146</v>
      </c>
      <c r="G1441" s="942">
        <v>431.66666666666669</v>
      </c>
    </row>
    <row r="1442" spans="1:7" ht="40.5">
      <c r="A1442" s="969"/>
      <c r="B1442" s="926">
        <f t="shared" si="42"/>
        <v>1317</v>
      </c>
      <c r="C1442" s="1010" t="s">
        <v>2217</v>
      </c>
      <c r="D1442" s="1011" t="s">
        <v>133</v>
      </c>
      <c r="E1442" s="1010" t="s">
        <v>2226</v>
      </c>
      <c r="F1442" s="1002" t="s">
        <v>1146</v>
      </c>
      <c r="G1442" s="942">
        <v>495.83333333333337</v>
      </c>
    </row>
    <row r="1443" spans="1:7" ht="40.5">
      <c r="A1443" s="969"/>
      <c r="B1443" s="926">
        <f t="shared" si="42"/>
        <v>1318</v>
      </c>
      <c r="C1443" s="1010" t="s">
        <v>2217</v>
      </c>
      <c r="D1443" s="1011" t="s">
        <v>133</v>
      </c>
      <c r="E1443" s="1010" t="s">
        <v>2227</v>
      </c>
      <c r="F1443" s="1002" t="s">
        <v>1146</v>
      </c>
      <c r="G1443" s="942">
        <v>558.33333333333337</v>
      </c>
    </row>
    <row r="1444" spans="1:7" ht="40.5">
      <c r="A1444" s="969"/>
      <c r="B1444" s="926">
        <f t="shared" si="42"/>
        <v>1319</v>
      </c>
      <c r="C1444" s="1010" t="s">
        <v>2217</v>
      </c>
      <c r="D1444" s="1011" t="s">
        <v>133</v>
      </c>
      <c r="E1444" s="1010" t="s">
        <v>2228</v>
      </c>
      <c r="F1444" s="1002" t="s">
        <v>1146</v>
      </c>
      <c r="G1444" s="942">
        <v>600.74166666666667</v>
      </c>
    </row>
    <row r="1445" spans="1:7">
      <c r="A1445" s="970" t="s">
        <v>2229</v>
      </c>
      <c r="B1445" s="943"/>
      <c r="C1445" s="270" t="s">
        <v>2230</v>
      </c>
      <c r="D1445" s="420"/>
      <c r="E1445" s="270"/>
      <c r="F1445" s="944"/>
      <c r="G1445" s="968"/>
    </row>
    <row r="1446" spans="1:7" ht="27">
      <c r="A1446" s="969"/>
      <c r="B1446" s="926">
        <v>1320</v>
      </c>
      <c r="C1446" s="1010" t="s">
        <v>2231</v>
      </c>
      <c r="D1446" s="1011" t="s">
        <v>133</v>
      </c>
      <c r="E1446" s="1012" t="s">
        <v>2232</v>
      </c>
      <c r="F1446" s="1002" t="s">
        <v>1146</v>
      </c>
      <c r="G1446" s="942">
        <v>7.0833333333333339</v>
      </c>
    </row>
    <row r="1447" spans="1:7" ht="27">
      <c r="A1447" s="969"/>
      <c r="B1447" s="926">
        <f>1+B1446</f>
        <v>1321</v>
      </c>
      <c r="C1447" s="1010" t="s">
        <v>2231</v>
      </c>
      <c r="D1447" s="1011" t="s">
        <v>133</v>
      </c>
      <c r="E1447" s="1012" t="s">
        <v>2233</v>
      </c>
      <c r="F1447" s="1002" t="s">
        <v>1146</v>
      </c>
      <c r="G1447" s="942">
        <v>11.666666666666668</v>
      </c>
    </row>
    <row r="1448" spans="1:7" ht="27">
      <c r="A1448" s="969"/>
      <c r="B1448" s="926">
        <f>1+B1447</f>
        <v>1322</v>
      </c>
      <c r="C1448" s="1010" t="s">
        <v>2231</v>
      </c>
      <c r="D1448" s="1011" t="s">
        <v>133</v>
      </c>
      <c r="E1448" s="1012" t="s">
        <v>2234</v>
      </c>
      <c r="F1448" s="1002" t="s">
        <v>1146</v>
      </c>
      <c r="G1448" s="942">
        <v>277.5</v>
      </c>
    </row>
    <row r="1449" spans="1:7">
      <c r="A1449" s="970" t="s">
        <v>2235</v>
      </c>
      <c r="B1449" s="943"/>
      <c r="C1449" s="270" t="s">
        <v>2236</v>
      </c>
      <c r="D1449" s="420"/>
      <c r="E1449" s="270"/>
      <c r="F1449" s="944"/>
      <c r="G1449" s="968"/>
    </row>
    <row r="1450" spans="1:7" ht="27">
      <c r="A1450" s="969"/>
      <c r="B1450" s="926">
        <v>1323</v>
      </c>
      <c r="C1450" s="1010" t="s">
        <v>2237</v>
      </c>
      <c r="D1450" s="1011" t="s">
        <v>133</v>
      </c>
      <c r="E1450" s="1010" t="s">
        <v>2238</v>
      </c>
      <c r="F1450" s="1002" t="s">
        <v>1146</v>
      </c>
      <c r="G1450" s="942">
        <v>458.91666666666674</v>
      </c>
    </row>
    <row r="1451" spans="1:7" ht="27">
      <c r="A1451" s="969"/>
      <c r="B1451" s="926">
        <f>1+B1450</f>
        <v>1324</v>
      </c>
      <c r="C1451" s="1010" t="s">
        <v>2237</v>
      </c>
      <c r="D1451" s="1011" t="s">
        <v>133</v>
      </c>
      <c r="E1451" s="1012" t="s">
        <v>2239</v>
      </c>
      <c r="F1451" s="1002" t="s">
        <v>1146</v>
      </c>
      <c r="G1451" s="942">
        <v>664.91666666666663</v>
      </c>
    </row>
    <row r="1452" spans="1:7" ht="27">
      <c r="A1452" s="969"/>
      <c r="B1452" s="926">
        <f t="shared" ref="B1452:B1473" si="43">1+B1451</f>
        <v>1325</v>
      </c>
      <c r="C1452" s="1010" t="s">
        <v>2237</v>
      </c>
      <c r="D1452" s="1011" t="s">
        <v>133</v>
      </c>
      <c r="E1452" s="1010" t="s">
        <v>2240</v>
      </c>
      <c r="F1452" s="1002" t="s">
        <v>1146</v>
      </c>
      <c r="G1452" s="942">
        <v>958.65833333333342</v>
      </c>
    </row>
    <row r="1453" spans="1:7" ht="27">
      <c r="A1453" s="969"/>
      <c r="B1453" s="926">
        <f t="shared" si="43"/>
        <v>1326</v>
      </c>
      <c r="C1453" s="1010" t="s">
        <v>2237</v>
      </c>
      <c r="D1453" s="1011" t="s">
        <v>133</v>
      </c>
      <c r="E1453" s="1010" t="s">
        <v>2241</v>
      </c>
      <c r="F1453" s="1002" t="s">
        <v>1146</v>
      </c>
      <c r="G1453" s="942">
        <v>1350.4166666666667</v>
      </c>
    </row>
    <row r="1454" spans="1:7" ht="27">
      <c r="A1454" s="969"/>
      <c r="B1454" s="926">
        <f t="shared" si="43"/>
        <v>1327</v>
      </c>
      <c r="C1454" s="1010" t="s">
        <v>2237</v>
      </c>
      <c r="D1454" s="1011" t="s">
        <v>133</v>
      </c>
      <c r="E1454" s="1010" t="s">
        <v>2242</v>
      </c>
      <c r="F1454" s="1002" t="s">
        <v>1146</v>
      </c>
      <c r="G1454" s="942">
        <v>20.833333333333336</v>
      </c>
    </row>
    <row r="1455" spans="1:7" ht="27">
      <c r="A1455" s="969"/>
      <c r="B1455" s="926">
        <f t="shared" si="43"/>
        <v>1328</v>
      </c>
      <c r="C1455" s="1010" t="s">
        <v>2237</v>
      </c>
      <c r="D1455" s="1011" t="s">
        <v>133</v>
      </c>
      <c r="E1455" s="1010" t="s">
        <v>2243</v>
      </c>
      <c r="F1455" s="1002" t="s">
        <v>1146</v>
      </c>
      <c r="G1455" s="942">
        <v>52.5</v>
      </c>
    </row>
    <row r="1456" spans="1:7" ht="27">
      <c r="A1456" s="969"/>
      <c r="B1456" s="926">
        <f t="shared" si="43"/>
        <v>1329</v>
      </c>
      <c r="C1456" s="1010" t="s">
        <v>2237</v>
      </c>
      <c r="D1456" s="1011" t="s">
        <v>133</v>
      </c>
      <c r="E1456" s="1010" t="s">
        <v>2244</v>
      </c>
      <c r="F1456" s="1002" t="s">
        <v>1146</v>
      </c>
      <c r="G1456" s="942">
        <v>22.5</v>
      </c>
    </row>
    <row r="1457" spans="1:7" ht="27">
      <c r="A1457" s="969"/>
      <c r="B1457" s="926">
        <f t="shared" si="43"/>
        <v>1330</v>
      </c>
      <c r="C1457" s="1010" t="s">
        <v>2237</v>
      </c>
      <c r="D1457" s="1011" t="s">
        <v>133</v>
      </c>
      <c r="E1457" s="1010" t="s">
        <v>2245</v>
      </c>
      <c r="F1457" s="1002" t="s">
        <v>1146</v>
      </c>
      <c r="G1457" s="942">
        <v>25</v>
      </c>
    </row>
    <row r="1458" spans="1:7" ht="27">
      <c r="A1458" s="969"/>
      <c r="B1458" s="926">
        <f t="shared" si="43"/>
        <v>1331</v>
      </c>
      <c r="C1458" s="1010" t="s">
        <v>2237</v>
      </c>
      <c r="D1458" s="1011" t="s">
        <v>133</v>
      </c>
      <c r="E1458" s="1010" t="s">
        <v>2246</v>
      </c>
      <c r="F1458" s="1002" t="s">
        <v>1146</v>
      </c>
      <c r="G1458" s="942">
        <v>33.75</v>
      </c>
    </row>
    <row r="1459" spans="1:7" ht="27">
      <c r="A1459" s="969"/>
      <c r="B1459" s="926">
        <f t="shared" si="43"/>
        <v>1332</v>
      </c>
      <c r="C1459" s="1010" t="s">
        <v>2237</v>
      </c>
      <c r="D1459" s="1011" t="s">
        <v>133</v>
      </c>
      <c r="E1459" s="1010" t="s">
        <v>2247</v>
      </c>
      <c r="F1459" s="1002" t="s">
        <v>1146</v>
      </c>
      <c r="G1459" s="942">
        <v>74.89166666666668</v>
      </c>
    </row>
    <row r="1460" spans="1:7" ht="27">
      <c r="A1460" s="969"/>
      <c r="B1460" s="926">
        <f t="shared" si="43"/>
        <v>1333</v>
      </c>
      <c r="C1460" s="1010" t="s">
        <v>2237</v>
      </c>
      <c r="D1460" s="1011" t="s">
        <v>133</v>
      </c>
      <c r="E1460" s="1010" t="s">
        <v>2248</v>
      </c>
      <c r="F1460" s="1002" t="s">
        <v>1146</v>
      </c>
      <c r="G1460" s="942">
        <v>83.224166666666676</v>
      </c>
    </row>
    <row r="1461" spans="1:7" ht="27">
      <c r="A1461" s="969"/>
      <c r="B1461" s="926">
        <f t="shared" si="43"/>
        <v>1334</v>
      </c>
      <c r="C1461" s="1010" t="s">
        <v>2237</v>
      </c>
      <c r="D1461" s="1011" t="s">
        <v>133</v>
      </c>
      <c r="E1461" s="1010" t="s">
        <v>2249</v>
      </c>
      <c r="F1461" s="1002" t="s">
        <v>1146</v>
      </c>
      <c r="G1461" s="942">
        <v>105.83333333333334</v>
      </c>
    </row>
    <row r="1462" spans="1:7" ht="27">
      <c r="A1462" s="969"/>
      <c r="B1462" s="926">
        <f t="shared" si="43"/>
        <v>1335</v>
      </c>
      <c r="C1462" s="1010" t="s">
        <v>2237</v>
      </c>
      <c r="D1462" s="1011" t="s">
        <v>133</v>
      </c>
      <c r="E1462" s="1010" t="s">
        <v>2250</v>
      </c>
      <c r="F1462" s="1002" t="s">
        <v>1146</v>
      </c>
      <c r="G1462" s="942">
        <v>128.33333333333334</v>
      </c>
    </row>
    <row r="1463" spans="1:7" ht="27">
      <c r="A1463" s="969"/>
      <c r="B1463" s="926">
        <f t="shared" si="43"/>
        <v>1336</v>
      </c>
      <c r="C1463" s="1010" t="s">
        <v>2237</v>
      </c>
      <c r="D1463" s="1011" t="s">
        <v>133</v>
      </c>
      <c r="E1463" s="1010" t="s">
        <v>2251</v>
      </c>
      <c r="F1463" s="1002" t="s">
        <v>1146</v>
      </c>
      <c r="G1463" s="942">
        <v>157.99166666666667</v>
      </c>
    </row>
    <row r="1464" spans="1:7" ht="27">
      <c r="A1464" s="969"/>
      <c r="B1464" s="926">
        <f t="shared" si="43"/>
        <v>1337</v>
      </c>
      <c r="C1464" s="1010" t="s">
        <v>2237</v>
      </c>
      <c r="D1464" s="1011" t="s">
        <v>133</v>
      </c>
      <c r="E1464" s="1010" t="s">
        <v>2252</v>
      </c>
      <c r="F1464" s="1002" t="s">
        <v>1146</v>
      </c>
      <c r="G1464" s="942">
        <v>92.083333333333343</v>
      </c>
    </row>
    <row r="1465" spans="1:7" ht="27">
      <c r="A1465" s="969"/>
      <c r="B1465" s="926">
        <f t="shared" si="43"/>
        <v>1338</v>
      </c>
      <c r="C1465" s="1010" t="s">
        <v>2237</v>
      </c>
      <c r="D1465" s="1011" t="s">
        <v>133</v>
      </c>
      <c r="E1465" s="1010" t="s">
        <v>2253</v>
      </c>
      <c r="F1465" s="1002" t="s">
        <v>1146</v>
      </c>
      <c r="G1465" s="942">
        <v>115.25000000000001</v>
      </c>
    </row>
    <row r="1466" spans="1:7" ht="27">
      <c r="A1466" s="969"/>
      <c r="B1466" s="926">
        <f t="shared" si="43"/>
        <v>1339</v>
      </c>
      <c r="C1466" s="1010" t="s">
        <v>2237</v>
      </c>
      <c r="D1466" s="1011" t="s">
        <v>133</v>
      </c>
      <c r="E1466" s="1010" t="s">
        <v>2254</v>
      </c>
      <c r="F1466" s="1002" t="s">
        <v>1146</v>
      </c>
      <c r="G1466" s="942">
        <v>164.16666666666669</v>
      </c>
    </row>
    <row r="1467" spans="1:7" ht="27">
      <c r="A1467" s="969"/>
      <c r="B1467" s="926">
        <f t="shared" si="43"/>
        <v>1340</v>
      </c>
      <c r="C1467" s="1010" t="s">
        <v>2237</v>
      </c>
      <c r="D1467" s="1011" t="s">
        <v>133</v>
      </c>
      <c r="E1467" s="1010" t="s">
        <v>2255</v>
      </c>
      <c r="F1467" s="1002" t="s">
        <v>1146</v>
      </c>
      <c r="G1467" s="942">
        <v>179.58333333333334</v>
      </c>
    </row>
    <row r="1468" spans="1:7" ht="27">
      <c r="A1468" s="969"/>
      <c r="B1468" s="926">
        <f t="shared" si="43"/>
        <v>1341</v>
      </c>
      <c r="C1468" s="1010" t="s">
        <v>2237</v>
      </c>
      <c r="D1468" s="1011" t="s">
        <v>133</v>
      </c>
      <c r="E1468" s="1010" t="s">
        <v>2256</v>
      </c>
      <c r="F1468" s="1002" t="s">
        <v>1146</v>
      </c>
      <c r="G1468" s="942">
        <v>227.39166666666668</v>
      </c>
    </row>
    <row r="1469" spans="1:7" ht="27">
      <c r="A1469" s="969"/>
      <c r="B1469" s="926">
        <f t="shared" si="43"/>
        <v>1342</v>
      </c>
      <c r="C1469" s="1010" t="s">
        <v>2237</v>
      </c>
      <c r="D1469" s="1011" t="s">
        <v>133</v>
      </c>
      <c r="E1469" s="1012" t="s">
        <v>2257</v>
      </c>
      <c r="F1469" s="1002" t="s">
        <v>1146</v>
      </c>
      <c r="G1469" s="942">
        <v>329.16666666666669</v>
      </c>
    </row>
    <row r="1470" spans="1:7" ht="27">
      <c r="A1470" s="969"/>
      <c r="B1470" s="926">
        <f t="shared" si="43"/>
        <v>1343</v>
      </c>
      <c r="C1470" s="1010" t="s">
        <v>2237</v>
      </c>
      <c r="D1470" s="1011" t="s">
        <v>133</v>
      </c>
      <c r="E1470" s="1012" t="s">
        <v>2258</v>
      </c>
      <c r="F1470" s="1002" t="s">
        <v>1146</v>
      </c>
      <c r="G1470" s="942">
        <v>106.25</v>
      </c>
    </row>
    <row r="1471" spans="1:7" ht="27">
      <c r="A1471" s="969"/>
      <c r="B1471" s="926">
        <f t="shared" si="43"/>
        <v>1344</v>
      </c>
      <c r="C1471" s="1010" t="s">
        <v>2237</v>
      </c>
      <c r="D1471" s="1011" t="s">
        <v>133</v>
      </c>
      <c r="E1471" s="1012" t="s">
        <v>2259</v>
      </c>
      <c r="F1471" s="1002" t="s">
        <v>1146</v>
      </c>
      <c r="G1471" s="942">
        <v>130.83333333333334</v>
      </c>
    </row>
    <row r="1472" spans="1:7" ht="27">
      <c r="A1472" s="969"/>
      <c r="B1472" s="926">
        <f t="shared" si="43"/>
        <v>1345</v>
      </c>
      <c r="C1472" s="1010" t="s">
        <v>2237</v>
      </c>
      <c r="D1472" s="1011" t="s">
        <v>133</v>
      </c>
      <c r="E1472" s="1012" t="s">
        <v>2260</v>
      </c>
      <c r="F1472" s="1002" t="s">
        <v>1146</v>
      </c>
      <c r="G1472" s="942">
        <v>177.5</v>
      </c>
    </row>
    <row r="1473" spans="1:7" ht="27">
      <c r="A1473" s="969"/>
      <c r="B1473" s="926">
        <f t="shared" si="43"/>
        <v>1346</v>
      </c>
      <c r="C1473" s="1010" t="s">
        <v>2237</v>
      </c>
      <c r="D1473" s="1011" t="s">
        <v>133</v>
      </c>
      <c r="E1473" s="1012" t="s">
        <v>2261</v>
      </c>
      <c r="F1473" s="1002" t="s">
        <v>1146</v>
      </c>
      <c r="G1473" s="942">
        <v>192.91666666666669</v>
      </c>
    </row>
    <row r="1474" spans="1:7">
      <c r="A1474" s="970" t="s">
        <v>2262</v>
      </c>
      <c r="B1474" s="943"/>
      <c r="C1474" s="270" t="s">
        <v>2263</v>
      </c>
      <c r="D1474" s="420"/>
      <c r="E1474" s="270"/>
      <c r="F1474" s="1013"/>
      <c r="G1474" s="968"/>
    </row>
    <row r="1475" spans="1:7">
      <c r="A1475" s="969"/>
      <c r="B1475" s="939">
        <v>1347</v>
      </c>
      <c r="C1475" s="1014" t="s">
        <v>2084</v>
      </c>
      <c r="D1475" s="1015" t="s">
        <v>133</v>
      </c>
      <c r="E1475" s="1014" t="s">
        <v>2264</v>
      </c>
      <c r="F1475" s="1002" t="s">
        <v>1146</v>
      </c>
      <c r="G1475" s="942">
        <v>1.6666666666666667</v>
      </c>
    </row>
    <row r="1476" spans="1:7">
      <c r="A1476" s="969"/>
      <c r="B1476" s="939">
        <f>1+B1475</f>
        <v>1348</v>
      </c>
      <c r="C1476" s="1014" t="s">
        <v>2084</v>
      </c>
      <c r="D1476" s="1015" t="s">
        <v>133</v>
      </c>
      <c r="E1476" s="1014" t="s">
        <v>2265</v>
      </c>
      <c r="F1476" s="1002" t="s">
        <v>1146</v>
      </c>
      <c r="G1476" s="942">
        <v>2.5</v>
      </c>
    </row>
    <row r="1477" spans="1:7">
      <c r="A1477" s="969"/>
      <c r="B1477" s="939">
        <f t="shared" ref="B1477:B1480" si="44">1+B1476</f>
        <v>1349</v>
      </c>
      <c r="C1477" s="1014" t="s">
        <v>2084</v>
      </c>
      <c r="D1477" s="1015" t="s">
        <v>133</v>
      </c>
      <c r="E1477" s="1014" t="s">
        <v>2266</v>
      </c>
      <c r="F1477" s="1002" t="s">
        <v>1146</v>
      </c>
      <c r="G1477" s="942">
        <v>3.3333333333333335</v>
      </c>
    </row>
    <row r="1478" spans="1:7">
      <c r="A1478" s="969"/>
      <c r="B1478" s="939">
        <f t="shared" si="44"/>
        <v>1350</v>
      </c>
      <c r="C1478" s="1014" t="s">
        <v>2084</v>
      </c>
      <c r="D1478" s="1015" t="s">
        <v>133</v>
      </c>
      <c r="E1478" s="1014" t="s">
        <v>2267</v>
      </c>
      <c r="F1478" s="1002" t="s">
        <v>1146</v>
      </c>
      <c r="G1478" s="942">
        <v>5.416666666666667</v>
      </c>
    </row>
    <row r="1479" spans="1:7">
      <c r="A1479" s="969"/>
      <c r="B1479" s="939">
        <f t="shared" si="44"/>
        <v>1351</v>
      </c>
      <c r="C1479" s="1014" t="s">
        <v>2084</v>
      </c>
      <c r="D1479" s="1015" t="s">
        <v>133</v>
      </c>
      <c r="E1479" s="1014" t="s">
        <v>2268</v>
      </c>
      <c r="F1479" s="1002" t="s">
        <v>1146</v>
      </c>
      <c r="G1479" s="942">
        <v>7.916666666666667</v>
      </c>
    </row>
    <row r="1480" spans="1:7">
      <c r="A1480" s="969"/>
      <c r="B1480" s="939">
        <f t="shared" si="44"/>
        <v>1352</v>
      </c>
      <c r="C1480" s="1014" t="s">
        <v>2084</v>
      </c>
      <c r="D1480" s="1015" t="s">
        <v>133</v>
      </c>
      <c r="E1480" s="1014" t="s">
        <v>2269</v>
      </c>
      <c r="F1480" s="1002" t="s">
        <v>1146</v>
      </c>
      <c r="G1480" s="942">
        <v>10.833333333333334</v>
      </c>
    </row>
    <row r="1481" spans="1:7">
      <c r="A1481" s="970" t="s">
        <v>2270</v>
      </c>
      <c r="B1481" s="943"/>
      <c r="C1481" s="270" t="s">
        <v>2271</v>
      </c>
      <c r="D1481" s="420"/>
      <c r="E1481" s="270"/>
      <c r="F1481" s="1013"/>
      <c r="G1481" s="968"/>
    </row>
    <row r="1482" spans="1:7" ht="27">
      <c r="A1482" s="969"/>
      <c r="B1482" s="939">
        <v>1353</v>
      </c>
      <c r="C1482" s="1014" t="s">
        <v>2272</v>
      </c>
      <c r="D1482" s="1015" t="s">
        <v>133</v>
      </c>
      <c r="E1482" s="1014" t="s">
        <v>2273</v>
      </c>
      <c r="F1482" s="1002" t="s">
        <v>1146</v>
      </c>
      <c r="G1482" s="942">
        <v>5.416666666666667</v>
      </c>
    </row>
    <row r="1483" spans="1:7" ht="27">
      <c r="A1483" s="969"/>
      <c r="B1483" s="939">
        <f>1+B1482</f>
        <v>1354</v>
      </c>
      <c r="C1483" s="1014" t="s">
        <v>2272</v>
      </c>
      <c r="D1483" s="1015" t="s">
        <v>133</v>
      </c>
      <c r="E1483" s="1014" t="s">
        <v>2274</v>
      </c>
      <c r="F1483" s="1002" t="s">
        <v>1146</v>
      </c>
      <c r="G1483" s="942">
        <v>10</v>
      </c>
    </row>
    <row r="1484" spans="1:7" ht="27">
      <c r="A1484" s="969"/>
      <c r="B1484" s="939">
        <f t="shared" ref="B1484:B1486" si="45">1+B1483</f>
        <v>1355</v>
      </c>
      <c r="C1484" s="1014" t="s">
        <v>2272</v>
      </c>
      <c r="D1484" s="1015" t="s">
        <v>133</v>
      </c>
      <c r="E1484" s="1014" t="s">
        <v>2275</v>
      </c>
      <c r="F1484" s="1002" t="s">
        <v>1146</v>
      </c>
      <c r="G1484" s="942">
        <v>159.16666666666669</v>
      </c>
    </row>
    <row r="1485" spans="1:7" ht="27">
      <c r="A1485" s="969"/>
      <c r="B1485" s="939">
        <f t="shared" si="45"/>
        <v>1356</v>
      </c>
      <c r="C1485" s="1014" t="s">
        <v>2272</v>
      </c>
      <c r="D1485" s="1015" t="s">
        <v>133</v>
      </c>
      <c r="E1485" s="1014" t="s">
        <v>2276</v>
      </c>
      <c r="F1485" s="1002" t="s">
        <v>1146</v>
      </c>
      <c r="G1485" s="942">
        <v>648.33333333333337</v>
      </c>
    </row>
    <row r="1486" spans="1:7" ht="27">
      <c r="A1486" s="969"/>
      <c r="B1486" s="939">
        <f t="shared" si="45"/>
        <v>1357</v>
      </c>
      <c r="C1486" s="1014" t="s">
        <v>2272</v>
      </c>
      <c r="D1486" s="1015" t="s">
        <v>133</v>
      </c>
      <c r="E1486" s="1014" t="s">
        <v>2277</v>
      </c>
      <c r="F1486" s="1002" t="s">
        <v>1146</v>
      </c>
      <c r="G1486" s="942">
        <v>600</v>
      </c>
    </row>
    <row r="1487" spans="1:7">
      <c r="A1487" s="970" t="s">
        <v>2278</v>
      </c>
      <c r="B1487" s="943"/>
      <c r="C1487" s="270" t="s">
        <v>2279</v>
      </c>
      <c r="D1487" s="420"/>
      <c r="E1487" s="270"/>
      <c r="F1487" s="1013"/>
      <c r="G1487" s="968"/>
    </row>
    <row r="1488" spans="1:7" ht="27">
      <c r="A1488" s="969"/>
      <c r="B1488" s="977">
        <v>1358</v>
      </c>
      <c r="C1488" s="1014" t="s">
        <v>2279</v>
      </c>
      <c r="D1488" s="1015" t="s">
        <v>133</v>
      </c>
      <c r="E1488" s="1014"/>
      <c r="F1488" s="1002" t="s">
        <v>1146</v>
      </c>
      <c r="G1488" s="942">
        <v>6.25</v>
      </c>
    </row>
    <row r="1489" spans="1:7">
      <c r="A1489" s="970" t="s">
        <v>2280</v>
      </c>
      <c r="B1489" s="976"/>
      <c r="C1489" s="270" t="s">
        <v>2281</v>
      </c>
      <c r="D1489" s="420"/>
      <c r="E1489" s="270"/>
      <c r="F1489" s="944"/>
      <c r="G1489" s="1016"/>
    </row>
    <row r="1490" spans="1:7" ht="27">
      <c r="A1490" s="969"/>
      <c r="B1490" s="939">
        <v>1359</v>
      </c>
      <c r="C1490" s="1014" t="s">
        <v>2282</v>
      </c>
      <c r="D1490" s="1015" t="s">
        <v>133</v>
      </c>
      <c r="E1490" s="1017" t="s">
        <v>2283</v>
      </c>
      <c r="F1490" s="1002" t="s">
        <v>1146</v>
      </c>
      <c r="G1490" s="942">
        <v>248.875</v>
      </c>
    </row>
    <row r="1491" spans="1:7" ht="27">
      <c r="A1491" s="969"/>
      <c r="B1491" s="939">
        <f>1+B1490</f>
        <v>1360</v>
      </c>
      <c r="C1491" s="1014" t="s">
        <v>2282</v>
      </c>
      <c r="D1491" s="1015" t="s">
        <v>133</v>
      </c>
      <c r="E1491" s="1017" t="s">
        <v>2284</v>
      </c>
      <c r="F1491" s="1002" t="s">
        <v>1146</v>
      </c>
      <c r="G1491" s="942">
        <v>291.66666666666669</v>
      </c>
    </row>
    <row r="1492" spans="1:7" ht="27">
      <c r="A1492" s="969"/>
      <c r="B1492" s="939">
        <f t="shared" ref="B1492:B1497" si="46">1+B1491</f>
        <v>1361</v>
      </c>
      <c r="C1492" s="1014" t="s">
        <v>2282</v>
      </c>
      <c r="D1492" s="1015" t="s">
        <v>133</v>
      </c>
      <c r="E1492" s="1017" t="s">
        <v>2285</v>
      </c>
      <c r="F1492" s="1002" t="s">
        <v>1146</v>
      </c>
      <c r="G1492" s="942">
        <v>350.41666666666669</v>
      </c>
    </row>
    <row r="1493" spans="1:7" ht="27">
      <c r="A1493" s="969"/>
      <c r="B1493" s="939">
        <f t="shared" si="46"/>
        <v>1362</v>
      </c>
      <c r="C1493" s="1014" t="s">
        <v>2282</v>
      </c>
      <c r="D1493" s="1015" t="s">
        <v>133</v>
      </c>
      <c r="E1493" s="1017" t="s">
        <v>2286</v>
      </c>
      <c r="F1493" s="1002" t="s">
        <v>1146</v>
      </c>
      <c r="G1493" s="942">
        <v>367.08333333333337</v>
      </c>
    </row>
    <row r="1494" spans="1:7" ht="27">
      <c r="A1494" s="969"/>
      <c r="B1494" s="939">
        <f t="shared" si="46"/>
        <v>1363</v>
      </c>
      <c r="C1494" s="1014" t="s">
        <v>2282</v>
      </c>
      <c r="D1494" s="1015" t="s">
        <v>133</v>
      </c>
      <c r="E1494" s="1017" t="s">
        <v>2287</v>
      </c>
      <c r="F1494" s="1002" t="s">
        <v>1146</v>
      </c>
      <c r="G1494" s="942">
        <v>642.08333333333337</v>
      </c>
    </row>
    <row r="1495" spans="1:7" ht="27">
      <c r="A1495" s="969"/>
      <c r="B1495" s="939">
        <f t="shared" si="46"/>
        <v>1364</v>
      </c>
      <c r="C1495" s="1014" t="s">
        <v>2282</v>
      </c>
      <c r="D1495" s="1015" t="s">
        <v>133</v>
      </c>
      <c r="E1495" s="1017" t="s">
        <v>2288</v>
      </c>
      <c r="F1495" s="1002" t="s">
        <v>1146</v>
      </c>
      <c r="G1495" s="942">
        <v>791.66666666666674</v>
      </c>
    </row>
    <row r="1496" spans="1:7" ht="27">
      <c r="A1496" s="969"/>
      <c r="B1496" s="939">
        <f t="shared" si="46"/>
        <v>1365</v>
      </c>
      <c r="C1496" s="1014" t="s">
        <v>2282</v>
      </c>
      <c r="D1496" s="1015" t="s">
        <v>133</v>
      </c>
      <c r="E1496" s="1017" t="s">
        <v>2289</v>
      </c>
      <c r="F1496" s="1002" t="s">
        <v>1146</v>
      </c>
      <c r="G1496" s="942">
        <v>920.41666666666674</v>
      </c>
    </row>
    <row r="1497" spans="1:7" ht="27">
      <c r="A1497" s="969"/>
      <c r="B1497" s="939">
        <f t="shared" si="46"/>
        <v>1366</v>
      </c>
      <c r="C1497" s="1014" t="s">
        <v>2282</v>
      </c>
      <c r="D1497" s="1015" t="s">
        <v>133</v>
      </c>
      <c r="E1497" s="1017" t="s">
        <v>2290</v>
      </c>
      <c r="F1497" s="1002" t="s">
        <v>1146</v>
      </c>
      <c r="G1497" s="942">
        <v>1006.25</v>
      </c>
    </row>
    <row r="1498" spans="1:7">
      <c r="A1498" s="970" t="s">
        <v>2291</v>
      </c>
      <c r="B1498" s="943"/>
      <c r="C1498" s="270" t="s">
        <v>2292</v>
      </c>
      <c r="D1498" s="420"/>
      <c r="E1498" s="270"/>
      <c r="F1498" s="944"/>
      <c r="G1498" s="968"/>
    </row>
    <row r="1499" spans="1:7" ht="27">
      <c r="A1499" s="969"/>
      <c r="B1499" s="939">
        <v>1367</v>
      </c>
      <c r="C1499" s="1018" t="s">
        <v>2282</v>
      </c>
      <c r="D1499" s="1015" t="s">
        <v>133</v>
      </c>
      <c r="E1499" s="1017" t="s">
        <v>2293</v>
      </c>
      <c r="F1499" s="1002" t="s">
        <v>1146</v>
      </c>
      <c r="G1499" s="942">
        <v>55.125000000000007</v>
      </c>
    </row>
    <row r="1500" spans="1:7" ht="27">
      <c r="A1500" s="969"/>
      <c r="B1500" s="939">
        <f>1+B1499</f>
        <v>1368</v>
      </c>
      <c r="C1500" s="1018" t="s">
        <v>2282</v>
      </c>
      <c r="D1500" s="1015" t="s">
        <v>133</v>
      </c>
      <c r="E1500" s="1017" t="s">
        <v>2294</v>
      </c>
      <c r="F1500" s="1002" t="s">
        <v>1146</v>
      </c>
      <c r="G1500" s="942">
        <v>58.875000000000007</v>
      </c>
    </row>
    <row r="1501" spans="1:7" ht="27">
      <c r="A1501" s="969"/>
      <c r="B1501" s="939">
        <f t="shared" ref="B1501:B1506" si="47">1+B1500</f>
        <v>1369</v>
      </c>
      <c r="C1501" s="1018" t="s">
        <v>2282</v>
      </c>
      <c r="D1501" s="1015" t="s">
        <v>133</v>
      </c>
      <c r="E1501" s="1017" t="s">
        <v>2295</v>
      </c>
      <c r="F1501" s="1002" t="s">
        <v>1146</v>
      </c>
      <c r="G1501" s="942">
        <v>62.708333333333336</v>
      </c>
    </row>
    <row r="1502" spans="1:7" ht="27">
      <c r="A1502" s="969"/>
      <c r="B1502" s="939">
        <f t="shared" si="47"/>
        <v>1370</v>
      </c>
      <c r="C1502" s="1018" t="s">
        <v>2282</v>
      </c>
      <c r="D1502" s="1015" t="s">
        <v>133</v>
      </c>
      <c r="E1502" s="1017" t="s">
        <v>2296</v>
      </c>
      <c r="F1502" s="1002" t="s">
        <v>1146</v>
      </c>
      <c r="G1502" s="942">
        <v>154.66666666666666</v>
      </c>
    </row>
    <row r="1503" spans="1:7" ht="27">
      <c r="A1503" s="969"/>
      <c r="B1503" s="939">
        <f t="shared" si="47"/>
        <v>1371</v>
      </c>
      <c r="C1503" s="1018" t="s">
        <v>2282</v>
      </c>
      <c r="D1503" s="1015" t="s">
        <v>133</v>
      </c>
      <c r="E1503" s="1017" t="s">
        <v>2297</v>
      </c>
      <c r="F1503" s="1002" t="s">
        <v>1146</v>
      </c>
      <c r="G1503" s="942">
        <v>158.41666666666666</v>
      </c>
    </row>
    <row r="1504" spans="1:7" ht="27">
      <c r="A1504" s="969"/>
      <c r="B1504" s="939">
        <f t="shared" si="47"/>
        <v>1372</v>
      </c>
      <c r="C1504" s="1018" t="s">
        <v>2282</v>
      </c>
      <c r="D1504" s="1015" t="s">
        <v>133</v>
      </c>
      <c r="E1504" s="1017" t="s">
        <v>2298</v>
      </c>
      <c r="F1504" s="1002" t="s">
        <v>1146</v>
      </c>
      <c r="G1504" s="942">
        <v>171.41666666666666</v>
      </c>
    </row>
    <row r="1505" spans="1:7" ht="27">
      <c r="A1505" s="969"/>
      <c r="B1505" s="939">
        <f t="shared" si="47"/>
        <v>1373</v>
      </c>
      <c r="C1505" s="1018" t="s">
        <v>2282</v>
      </c>
      <c r="D1505" s="1015" t="s">
        <v>133</v>
      </c>
      <c r="E1505" s="1017" t="s">
        <v>2299</v>
      </c>
      <c r="F1505" s="1002" t="s">
        <v>1146</v>
      </c>
      <c r="G1505" s="942">
        <v>179.70833333333334</v>
      </c>
    </row>
    <row r="1506" spans="1:7" ht="27">
      <c r="A1506" s="969"/>
      <c r="B1506" s="939">
        <f t="shared" si="47"/>
        <v>1374</v>
      </c>
      <c r="C1506" s="1018" t="s">
        <v>2282</v>
      </c>
      <c r="D1506" s="1015" t="s">
        <v>133</v>
      </c>
      <c r="E1506" s="1017" t="s">
        <v>2300</v>
      </c>
      <c r="F1506" s="1002" t="s">
        <v>1146</v>
      </c>
      <c r="G1506" s="942">
        <v>192.08333333333334</v>
      </c>
    </row>
    <row r="1507" spans="1:7">
      <c r="A1507" s="970" t="s">
        <v>2301</v>
      </c>
      <c r="B1507" s="943"/>
      <c r="C1507" s="270" t="s">
        <v>2302</v>
      </c>
      <c r="D1507" s="420"/>
      <c r="E1507" s="270"/>
      <c r="F1507" s="944"/>
      <c r="G1507" s="968"/>
    </row>
    <row r="1508" spans="1:7" ht="27">
      <c r="A1508" s="969"/>
      <c r="B1508" s="939">
        <v>1375</v>
      </c>
      <c r="C1508" s="1019" t="s">
        <v>2303</v>
      </c>
      <c r="D1508" s="1015" t="s">
        <v>133</v>
      </c>
      <c r="E1508" s="1017" t="s">
        <v>2304</v>
      </c>
      <c r="F1508" s="1002" t="s">
        <v>1146</v>
      </c>
      <c r="G1508" s="942">
        <v>283.82499999999999</v>
      </c>
    </row>
    <row r="1509" spans="1:7" ht="27">
      <c r="A1509" s="969"/>
      <c r="B1509" s="939">
        <f>1+B1508</f>
        <v>1376</v>
      </c>
      <c r="C1509" s="1019" t="s">
        <v>2303</v>
      </c>
      <c r="D1509" s="1015" t="s">
        <v>133</v>
      </c>
      <c r="E1509" s="1017" t="s">
        <v>2305</v>
      </c>
      <c r="F1509" s="1002" t="s">
        <v>1146</v>
      </c>
      <c r="G1509" s="942">
        <v>363.80833333333334</v>
      </c>
    </row>
    <row r="1510" spans="1:7" ht="27">
      <c r="A1510" s="969"/>
      <c r="B1510" s="939">
        <f t="shared" ref="B1510:B1515" si="48">1+B1509</f>
        <v>1377</v>
      </c>
      <c r="C1510" s="1019" t="s">
        <v>2303</v>
      </c>
      <c r="D1510" s="1015" t="s">
        <v>133</v>
      </c>
      <c r="E1510" s="1017" t="s">
        <v>2306</v>
      </c>
      <c r="F1510" s="1002" t="s">
        <v>1146</v>
      </c>
      <c r="G1510" s="942">
        <v>407.81</v>
      </c>
    </row>
    <row r="1511" spans="1:7" ht="27">
      <c r="A1511" s="969"/>
      <c r="B1511" s="939">
        <f t="shared" si="48"/>
        <v>1378</v>
      </c>
      <c r="C1511" s="1019" t="s">
        <v>2303</v>
      </c>
      <c r="D1511" s="1015" t="s">
        <v>133</v>
      </c>
      <c r="E1511" s="1017" t="s">
        <v>2307</v>
      </c>
      <c r="F1511" s="1002" t="s">
        <v>1146</v>
      </c>
      <c r="G1511" s="942">
        <v>489.60833333333335</v>
      </c>
    </row>
    <row r="1512" spans="1:7" ht="27">
      <c r="A1512" s="969"/>
      <c r="B1512" s="939">
        <f t="shared" si="48"/>
        <v>1379</v>
      </c>
      <c r="C1512" s="1019" t="s">
        <v>2303</v>
      </c>
      <c r="D1512" s="1015" t="s">
        <v>133</v>
      </c>
      <c r="E1512" s="1017" t="s">
        <v>2308</v>
      </c>
      <c r="F1512" s="1002" t="s">
        <v>1146</v>
      </c>
      <c r="G1512" s="942">
        <v>762.5</v>
      </c>
    </row>
    <row r="1513" spans="1:7" ht="27">
      <c r="A1513" s="969"/>
      <c r="B1513" s="939">
        <f t="shared" si="48"/>
        <v>1380</v>
      </c>
      <c r="C1513" s="1019" t="s">
        <v>2303</v>
      </c>
      <c r="D1513" s="1015" t="s">
        <v>133</v>
      </c>
      <c r="E1513" s="1017" t="s">
        <v>2309</v>
      </c>
      <c r="F1513" s="1002" t="s">
        <v>1146</v>
      </c>
      <c r="G1513" s="942">
        <v>909.05833333333328</v>
      </c>
    </row>
    <row r="1514" spans="1:7" ht="27">
      <c r="A1514" s="969"/>
      <c r="B1514" s="939">
        <f t="shared" si="48"/>
        <v>1381</v>
      </c>
      <c r="C1514" s="1019" t="s">
        <v>2303</v>
      </c>
      <c r="D1514" s="1015" t="s">
        <v>133</v>
      </c>
      <c r="E1514" s="1017" t="s">
        <v>2310</v>
      </c>
      <c r="F1514" s="1002" t="s">
        <v>1146</v>
      </c>
      <c r="G1514" s="942">
        <v>1025</v>
      </c>
    </row>
    <row r="1515" spans="1:7" ht="27">
      <c r="A1515" s="969"/>
      <c r="B1515" s="939">
        <f t="shared" si="48"/>
        <v>1382</v>
      </c>
      <c r="C1515" s="1019" t="s">
        <v>2303</v>
      </c>
      <c r="D1515" s="1015" t="s">
        <v>133</v>
      </c>
      <c r="E1515" s="1017" t="s">
        <v>2311</v>
      </c>
      <c r="F1515" s="1002" t="s">
        <v>1146</v>
      </c>
      <c r="G1515" s="942">
        <v>1100.7416666666668</v>
      </c>
    </row>
    <row r="1516" spans="1:7">
      <c r="A1516" s="970" t="s">
        <v>2312</v>
      </c>
      <c r="B1516" s="943"/>
      <c r="C1516" s="270" t="s">
        <v>2313</v>
      </c>
      <c r="D1516" s="420"/>
      <c r="E1516" s="270"/>
      <c r="F1516" s="944"/>
      <c r="G1516" s="968"/>
    </row>
    <row r="1517" spans="1:7" ht="27">
      <c r="A1517" s="969"/>
      <c r="B1517" s="939">
        <v>1383</v>
      </c>
      <c r="C1517" s="1018" t="s">
        <v>2303</v>
      </c>
      <c r="D1517" s="1015" t="s">
        <v>133</v>
      </c>
      <c r="E1517" s="1017" t="s">
        <v>2314</v>
      </c>
      <c r="F1517" s="1002" t="s">
        <v>1146</v>
      </c>
      <c r="G1517" s="942">
        <v>81.666666666666671</v>
      </c>
    </row>
    <row r="1518" spans="1:7" ht="27">
      <c r="A1518" s="969"/>
      <c r="B1518" s="1020">
        <f>1+B1517</f>
        <v>1384</v>
      </c>
      <c r="C1518" s="1018" t="s">
        <v>2303</v>
      </c>
      <c r="D1518" s="1015" t="s">
        <v>133</v>
      </c>
      <c r="E1518" s="1017" t="s">
        <v>2315</v>
      </c>
      <c r="F1518" s="1002" t="s">
        <v>1146</v>
      </c>
      <c r="G1518" s="942">
        <v>83.333333333333343</v>
      </c>
    </row>
    <row r="1519" spans="1:7" ht="27">
      <c r="A1519" s="969"/>
      <c r="B1519" s="1020">
        <f t="shared" ref="B1519:B1524" si="49">1+B1518</f>
        <v>1385</v>
      </c>
      <c r="C1519" s="1018" t="s">
        <v>2303</v>
      </c>
      <c r="D1519" s="1015" t="s">
        <v>133</v>
      </c>
      <c r="E1519" s="1017" t="s">
        <v>2316</v>
      </c>
      <c r="F1519" s="953" t="s">
        <v>1146</v>
      </c>
      <c r="G1519" s="942">
        <v>92.140833333333333</v>
      </c>
    </row>
    <row r="1520" spans="1:7" ht="27">
      <c r="A1520" s="969"/>
      <c r="B1520" s="1020">
        <f t="shared" si="49"/>
        <v>1386</v>
      </c>
      <c r="C1520" s="1018" t="s">
        <v>2303</v>
      </c>
      <c r="D1520" s="1015" t="s">
        <v>133</v>
      </c>
      <c r="E1520" s="1017" t="s">
        <v>2317</v>
      </c>
      <c r="F1520" s="1002" t="s">
        <v>1146</v>
      </c>
      <c r="G1520" s="942">
        <v>199.73916666666668</v>
      </c>
    </row>
    <row r="1521" spans="1:7" ht="27">
      <c r="A1521" s="969"/>
      <c r="B1521" s="1020">
        <f t="shared" si="49"/>
        <v>1387</v>
      </c>
      <c r="C1521" s="1018" t="s">
        <v>2303</v>
      </c>
      <c r="D1521" s="1015" t="s">
        <v>133</v>
      </c>
      <c r="E1521" s="1017" t="s">
        <v>2318</v>
      </c>
      <c r="F1521" s="1002" t="s">
        <v>1146</v>
      </c>
      <c r="G1521" s="942">
        <v>208.33333333333334</v>
      </c>
    </row>
    <row r="1522" spans="1:7" ht="27">
      <c r="A1522" s="969"/>
      <c r="B1522" s="1020">
        <f t="shared" si="49"/>
        <v>1388</v>
      </c>
      <c r="C1522" s="1018" t="s">
        <v>2303</v>
      </c>
      <c r="D1522" s="1015" t="s">
        <v>133</v>
      </c>
      <c r="E1522" s="1017" t="s">
        <v>2319</v>
      </c>
      <c r="F1522" s="1002" t="s">
        <v>1146</v>
      </c>
      <c r="G1522" s="942">
        <v>229.16666666666669</v>
      </c>
    </row>
    <row r="1523" spans="1:7" ht="27">
      <c r="A1523" s="969"/>
      <c r="B1523" s="1020">
        <f t="shared" si="49"/>
        <v>1389</v>
      </c>
      <c r="C1523" s="1018" t="s">
        <v>2303</v>
      </c>
      <c r="D1523" s="1015" t="s">
        <v>133</v>
      </c>
      <c r="E1523" s="1017" t="s">
        <v>2320</v>
      </c>
      <c r="F1523" s="1002" t="s">
        <v>1146</v>
      </c>
      <c r="G1523" s="942">
        <v>250.625</v>
      </c>
    </row>
    <row r="1524" spans="1:7" ht="27">
      <c r="A1524" s="969"/>
      <c r="B1524" s="1020">
        <f t="shared" si="49"/>
        <v>1390</v>
      </c>
      <c r="C1524" s="1018" t="s">
        <v>2303</v>
      </c>
      <c r="D1524" s="1015" t="s">
        <v>133</v>
      </c>
      <c r="E1524" s="1017" t="s">
        <v>2321</v>
      </c>
      <c r="F1524" s="941" t="s">
        <v>1146</v>
      </c>
      <c r="G1524" s="942">
        <v>258.75</v>
      </c>
    </row>
    <row r="1525" spans="1:7" ht="16.5">
      <c r="A1525" s="836"/>
      <c r="B1525" s="972"/>
      <c r="C1525" s="1021" t="s">
        <v>2322</v>
      </c>
      <c r="D1525" s="930"/>
      <c r="E1525" s="931"/>
      <c r="F1525" s="1022"/>
      <c r="G1525" s="942"/>
    </row>
    <row r="1526" spans="1:7">
      <c r="A1526" s="862" t="s">
        <v>2323</v>
      </c>
      <c r="B1526" s="972"/>
      <c r="C1526" s="270" t="s">
        <v>2324</v>
      </c>
      <c r="D1526" s="420"/>
      <c r="E1526" s="270"/>
      <c r="F1526" s="1023"/>
      <c r="G1526" s="942"/>
    </row>
    <row r="1527" spans="1:7" ht="27">
      <c r="A1527" s="836"/>
      <c r="B1527" s="939">
        <v>1391</v>
      </c>
      <c r="C1527" s="287" t="s">
        <v>2325</v>
      </c>
      <c r="D1527" s="940" t="s">
        <v>133</v>
      </c>
      <c r="E1527" s="332" t="s">
        <v>3421</v>
      </c>
      <c r="F1527" s="953" t="s">
        <v>3422</v>
      </c>
      <c r="G1527" s="942">
        <v>48.75</v>
      </c>
    </row>
    <row r="1528" spans="1:7" ht="27">
      <c r="A1528" s="836"/>
      <c r="B1528" s="1005">
        <f>1+B1527</f>
        <v>1392</v>
      </c>
      <c r="C1528" s="287" t="s">
        <v>2325</v>
      </c>
      <c r="D1528" s="940" t="s">
        <v>133</v>
      </c>
      <c r="E1528" s="332" t="s">
        <v>3423</v>
      </c>
      <c r="F1528" s="953" t="s">
        <v>3422</v>
      </c>
      <c r="G1528" s="942">
        <v>51.916666666666664</v>
      </c>
    </row>
    <row r="1529" spans="1:7" ht="27">
      <c r="A1529" s="836"/>
      <c r="B1529" s="1005">
        <f t="shared" ref="B1529:B1537" si="50">1+B1528</f>
        <v>1393</v>
      </c>
      <c r="C1529" s="287" t="s">
        <v>2325</v>
      </c>
      <c r="D1529" s="940" t="s">
        <v>133</v>
      </c>
      <c r="E1529" s="332" t="s">
        <v>3424</v>
      </c>
      <c r="F1529" s="953" t="s">
        <v>3422</v>
      </c>
      <c r="G1529" s="942">
        <v>46.000000000000007</v>
      </c>
    </row>
    <row r="1530" spans="1:7" ht="27">
      <c r="A1530" s="836"/>
      <c r="B1530" s="1005">
        <f t="shared" si="50"/>
        <v>1394</v>
      </c>
      <c r="C1530" s="287" t="s">
        <v>2325</v>
      </c>
      <c r="D1530" s="940" t="s">
        <v>133</v>
      </c>
      <c r="E1530" s="332" t="s">
        <v>3425</v>
      </c>
      <c r="F1530" s="953" t="s">
        <v>3422</v>
      </c>
      <c r="G1530" s="942">
        <v>68.166666666666671</v>
      </c>
    </row>
    <row r="1531" spans="1:7" ht="27">
      <c r="A1531" s="836"/>
      <c r="B1531" s="1005">
        <f t="shared" si="50"/>
        <v>1395</v>
      </c>
      <c r="C1531" s="287" t="s">
        <v>2325</v>
      </c>
      <c r="D1531" s="940" t="s">
        <v>133</v>
      </c>
      <c r="E1531" s="332" t="s">
        <v>3426</v>
      </c>
      <c r="F1531" s="953" t="s">
        <v>3422</v>
      </c>
      <c r="G1531" s="942">
        <v>80.166666666666671</v>
      </c>
    </row>
    <row r="1532" spans="1:7" ht="27">
      <c r="A1532" s="836"/>
      <c r="B1532" s="1005">
        <f t="shared" si="50"/>
        <v>1396</v>
      </c>
      <c r="C1532" s="287" t="s">
        <v>2325</v>
      </c>
      <c r="D1532" s="940" t="s">
        <v>133</v>
      </c>
      <c r="E1532" s="332" t="s">
        <v>3427</v>
      </c>
      <c r="F1532" s="953" t="s">
        <v>3422</v>
      </c>
      <c r="G1532" s="942">
        <v>100.41666666666667</v>
      </c>
    </row>
    <row r="1533" spans="1:7" ht="27">
      <c r="A1533" s="836"/>
      <c r="B1533" s="1005">
        <f t="shared" si="50"/>
        <v>1397</v>
      </c>
      <c r="C1533" s="287" t="s">
        <v>2325</v>
      </c>
      <c r="D1533" s="940" t="s">
        <v>133</v>
      </c>
      <c r="E1533" s="332" t="s">
        <v>3428</v>
      </c>
      <c r="F1533" s="953" t="s">
        <v>3422</v>
      </c>
      <c r="G1533" s="942">
        <v>28.333333333333336</v>
      </c>
    </row>
    <row r="1534" spans="1:7" ht="27">
      <c r="A1534" s="836"/>
      <c r="B1534" s="1005">
        <f t="shared" si="50"/>
        <v>1398</v>
      </c>
      <c r="C1534" s="287" t="s">
        <v>2325</v>
      </c>
      <c r="D1534" s="940" t="s">
        <v>133</v>
      </c>
      <c r="E1534" s="332" t="s">
        <v>3429</v>
      </c>
      <c r="F1534" s="953" t="s">
        <v>3422</v>
      </c>
      <c r="G1534" s="942">
        <v>25.333333333333332</v>
      </c>
    </row>
    <row r="1535" spans="1:7" ht="27">
      <c r="A1535" s="836"/>
      <c r="B1535" s="1005">
        <f t="shared" si="50"/>
        <v>1399</v>
      </c>
      <c r="C1535" s="287" t="s">
        <v>2325</v>
      </c>
      <c r="D1535" s="940" t="s">
        <v>133</v>
      </c>
      <c r="E1535" s="332" t="s">
        <v>3430</v>
      </c>
      <c r="F1535" s="953" t="s">
        <v>3422</v>
      </c>
      <c r="G1535" s="942">
        <v>56.416666666666671</v>
      </c>
    </row>
    <row r="1536" spans="1:7" ht="27">
      <c r="A1536" s="836"/>
      <c r="B1536" s="1005">
        <f t="shared" si="50"/>
        <v>1400</v>
      </c>
      <c r="C1536" s="287" t="s">
        <v>2332</v>
      </c>
      <c r="D1536" s="940" t="s">
        <v>133</v>
      </c>
      <c r="E1536" s="332" t="s">
        <v>3431</v>
      </c>
      <c r="F1536" s="953" t="s">
        <v>3422</v>
      </c>
      <c r="G1536" s="942">
        <v>10.5</v>
      </c>
    </row>
    <row r="1537" spans="1:7" ht="27">
      <c r="A1537" s="836"/>
      <c r="B1537" s="1005">
        <f t="shared" si="50"/>
        <v>1401</v>
      </c>
      <c r="C1537" s="287" t="s">
        <v>2332</v>
      </c>
      <c r="D1537" s="940" t="s">
        <v>133</v>
      </c>
      <c r="E1537" s="332" t="s">
        <v>3432</v>
      </c>
      <c r="F1537" s="953" t="s">
        <v>3422</v>
      </c>
      <c r="G1537" s="942">
        <v>23.083333333333332</v>
      </c>
    </row>
    <row r="1538" spans="1:7" ht="17.25">
      <c r="A1538" s="1024"/>
      <c r="B1538" s="1007"/>
      <c r="C1538" s="929" t="s">
        <v>2338</v>
      </c>
      <c r="D1538" s="930"/>
      <c r="E1538" s="931"/>
      <c r="F1538" s="383"/>
      <c r="G1538" s="980"/>
    </row>
    <row r="1539" spans="1:7">
      <c r="A1539" s="1025" t="s">
        <v>2339</v>
      </c>
      <c r="B1539" s="935"/>
      <c r="C1539" s="369" t="s">
        <v>2340</v>
      </c>
      <c r="D1539" s="962"/>
      <c r="E1539" s="369"/>
      <c r="F1539" s="383"/>
      <c r="G1539" s="968"/>
    </row>
    <row r="1540" spans="1:7">
      <c r="A1540" s="1025"/>
      <c r="B1540" s="939">
        <v>1402</v>
      </c>
      <c r="C1540" s="459" t="s">
        <v>2341</v>
      </c>
      <c r="D1540" s="1026" t="s">
        <v>133</v>
      </c>
      <c r="E1540" s="461" t="s">
        <v>2342</v>
      </c>
      <c r="F1540" s="953" t="s">
        <v>1254</v>
      </c>
      <c r="G1540" s="942">
        <v>12.083333333333334</v>
      </c>
    </row>
    <row r="1541" spans="1:7">
      <c r="A1541" s="1025"/>
      <c r="B1541" s="939">
        <f>1+B1540</f>
        <v>1403</v>
      </c>
      <c r="C1541" s="459" t="s">
        <v>2341</v>
      </c>
      <c r="D1541" s="1026" t="s">
        <v>133</v>
      </c>
      <c r="E1541" s="461" t="s">
        <v>2343</v>
      </c>
      <c r="F1541" s="953" t="s">
        <v>1254</v>
      </c>
      <c r="G1541" s="942">
        <v>15.347222222222221</v>
      </c>
    </row>
    <row r="1542" spans="1:7">
      <c r="A1542" s="1025" t="s">
        <v>2344</v>
      </c>
      <c r="B1542" s="943"/>
      <c r="C1542" s="369" t="s">
        <v>2345</v>
      </c>
      <c r="D1542" s="962"/>
      <c r="E1542" s="369"/>
      <c r="F1542" s="462"/>
      <c r="G1542" s="968"/>
    </row>
    <row r="1543" spans="1:7">
      <c r="A1543" s="971"/>
      <c r="B1543" s="939">
        <v>1404</v>
      </c>
      <c r="C1543" s="386" t="s">
        <v>2346</v>
      </c>
      <c r="D1543" s="965" t="s">
        <v>133</v>
      </c>
      <c r="E1543" s="390" t="s">
        <v>2347</v>
      </c>
      <c r="F1543" s="953" t="s">
        <v>1254</v>
      </c>
      <c r="G1543" s="942">
        <v>13.027777777777779</v>
      </c>
    </row>
    <row r="1544" spans="1:7">
      <c r="A1544" s="964"/>
      <c r="B1544" s="939">
        <v>1405</v>
      </c>
      <c r="C1544" s="386" t="s">
        <v>2346</v>
      </c>
      <c r="D1544" s="965" t="s">
        <v>133</v>
      </c>
      <c r="E1544" s="390" t="s">
        <v>2348</v>
      </c>
      <c r="F1544" s="953" t="s">
        <v>1254</v>
      </c>
      <c r="G1544" s="942">
        <v>11.388888888888888</v>
      </c>
    </row>
    <row r="1545" spans="1:7">
      <c r="A1545" s="964"/>
      <c r="B1545" s="939">
        <v>1406</v>
      </c>
      <c r="C1545" s="386" t="s">
        <v>2346</v>
      </c>
      <c r="D1545" s="965" t="s">
        <v>3433</v>
      </c>
      <c r="E1545" s="390" t="s">
        <v>2350</v>
      </c>
      <c r="F1545" s="953" t="s">
        <v>1254</v>
      </c>
      <c r="G1545" s="942">
        <v>8.3333333333333339</v>
      </c>
    </row>
    <row r="1546" spans="1:7">
      <c r="A1546" s="960" t="s">
        <v>2352</v>
      </c>
      <c r="B1546" s="943"/>
      <c r="C1546" s="393" t="s">
        <v>2353</v>
      </c>
      <c r="D1546" s="965"/>
      <c r="E1546" s="390"/>
      <c r="F1546" s="953"/>
      <c r="G1546" s="968"/>
    </row>
    <row r="1547" spans="1:7" ht="27">
      <c r="A1547" s="964"/>
      <c r="B1547" s="926">
        <v>1407</v>
      </c>
      <c r="C1547" s="422" t="s">
        <v>3434</v>
      </c>
      <c r="D1547" s="1011" t="s">
        <v>133</v>
      </c>
      <c r="E1547" s="358"/>
      <c r="F1547" s="953" t="s">
        <v>1254</v>
      </c>
      <c r="G1547" s="942">
        <v>35.145833333333329</v>
      </c>
    </row>
    <row r="1548" spans="1:7">
      <c r="A1548" s="964"/>
      <c r="B1548" s="926">
        <v>1408</v>
      </c>
      <c r="C1548" s="422" t="s">
        <v>2354</v>
      </c>
      <c r="D1548" s="1011" t="s">
        <v>133</v>
      </c>
      <c r="E1548" s="358" t="s">
        <v>2355</v>
      </c>
      <c r="F1548" s="1027" t="s">
        <v>1254</v>
      </c>
      <c r="G1548" s="942">
        <v>11.138888888888889</v>
      </c>
    </row>
    <row r="1549" spans="1:7">
      <c r="A1549" s="960" t="s">
        <v>2356</v>
      </c>
      <c r="B1549" s="943"/>
      <c r="C1549" s="393" t="s">
        <v>2357</v>
      </c>
      <c r="D1549" s="965"/>
      <c r="E1549" s="390"/>
      <c r="F1549" s="953"/>
      <c r="G1549" s="968"/>
    </row>
    <row r="1550" spans="1:7">
      <c r="A1550" s="964"/>
      <c r="B1550" s="939">
        <v>1409</v>
      </c>
      <c r="C1550" s="386" t="s">
        <v>2358</v>
      </c>
      <c r="D1550" s="965" t="s">
        <v>133</v>
      </c>
      <c r="E1550" s="390"/>
      <c r="F1550" s="953" t="s">
        <v>1254</v>
      </c>
      <c r="G1550" s="942">
        <v>9.6388888888888875</v>
      </c>
    </row>
    <row r="1551" spans="1:7">
      <c r="A1551" s="960" t="s">
        <v>2359</v>
      </c>
      <c r="B1551" s="943"/>
      <c r="C1551" s="369" t="s">
        <v>2360</v>
      </c>
      <c r="D1551" s="962"/>
      <c r="E1551" s="369"/>
      <c r="F1551" s="967"/>
      <c r="G1551" s="968"/>
    </row>
    <row r="1552" spans="1:7">
      <c r="A1552" s="964"/>
      <c r="B1552" s="939">
        <v>1410</v>
      </c>
      <c r="C1552" s="386" t="s">
        <v>2361</v>
      </c>
      <c r="D1552" s="1026" t="s">
        <v>133</v>
      </c>
      <c r="E1552" s="390" t="s">
        <v>3435</v>
      </c>
      <c r="F1552" s="967" t="s">
        <v>1254</v>
      </c>
      <c r="G1552" s="942">
        <v>56.566666666666663</v>
      </c>
    </row>
    <row r="1553" spans="1:7">
      <c r="A1553" s="960" t="s">
        <v>2363</v>
      </c>
      <c r="B1553" s="943"/>
      <c r="C1553" s="369" t="s">
        <v>2364</v>
      </c>
      <c r="D1553" s="962"/>
      <c r="E1553" s="369"/>
      <c r="F1553" s="465"/>
      <c r="G1553" s="968"/>
    </row>
    <row r="1554" spans="1:7">
      <c r="A1554" s="964"/>
      <c r="B1554" s="939">
        <v>1411</v>
      </c>
      <c r="C1554" s="386" t="s">
        <v>2365</v>
      </c>
      <c r="D1554" s="1026" t="s">
        <v>133</v>
      </c>
      <c r="E1554" s="390" t="s">
        <v>2366</v>
      </c>
      <c r="F1554" s="953" t="s">
        <v>1254</v>
      </c>
      <c r="G1554" s="942">
        <v>9.9166666666666643</v>
      </c>
    </row>
    <row r="1555" spans="1:7">
      <c r="A1555" s="964"/>
      <c r="B1555" s="939">
        <v>1412</v>
      </c>
      <c r="C1555" s="287" t="s">
        <v>2365</v>
      </c>
      <c r="D1555" s="1026" t="s">
        <v>133</v>
      </c>
      <c r="E1555" s="390" t="s">
        <v>2366</v>
      </c>
      <c r="F1555" s="977" t="s">
        <v>1061</v>
      </c>
      <c r="G1555" s="942">
        <v>9.8611111111111125</v>
      </c>
    </row>
    <row r="1556" spans="1:7">
      <c r="A1556" s="960" t="s">
        <v>2367</v>
      </c>
      <c r="B1556" s="943"/>
      <c r="C1556" s="270" t="s">
        <v>2368</v>
      </c>
      <c r="D1556" s="962"/>
      <c r="E1556" s="369"/>
      <c r="F1556" s="465"/>
      <c r="G1556" s="968"/>
    </row>
    <row r="1557" spans="1:7">
      <c r="A1557" s="964"/>
      <c r="B1557" s="939">
        <v>1413</v>
      </c>
      <c r="C1557" s="287" t="s">
        <v>2369</v>
      </c>
      <c r="D1557" s="1026" t="s">
        <v>133</v>
      </c>
      <c r="E1557" s="390"/>
      <c r="F1557" s="953" t="s">
        <v>1254</v>
      </c>
      <c r="G1557" s="942">
        <v>5.1388888888888893</v>
      </c>
    </row>
    <row r="1558" spans="1:7">
      <c r="A1558" s="964"/>
      <c r="B1558" s="939">
        <v>1414</v>
      </c>
      <c r="C1558" s="287" t="s">
        <v>2369</v>
      </c>
      <c r="D1558" s="1026" t="s">
        <v>133</v>
      </c>
      <c r="E1558" s="390"/>
      <c r="F1558" s="977" t="s">
        <v>1061</v>
      </c>
      <c r="G1558" s="942">
        <v>4.0277777777777786</v>
      </c>
    </row>
    <row r="1559" spans="1:7">
      <c r="A1559" s="960" t="s">
        <v>2370</v>
      </c>
      <c r="B1559" s="943"/>
      <c r="C1559" s="270" t="s">
        <v>2371</v>
      </c>
      <c r="D1559" s="962"/>
      <c r="E1559" s="369"/>
      <c r="F1559" s="465"/>
      <c r="G1559" s="968"/>
    </row>
    <row r="1560" spans="1:7">
      <c r="A1560" s="964"/>
      <c r="B1560" s="939">
        <v>1415</v>
      </c>
      <c r="C1560" s="386" t="s">
        <v>2372</v>
      </c>
      <c r="D1560" s="1026" t="s">
        <v>133</v>
      </c>
      <c r="E1560" s="390" t="s">
        <v>2373</v>
      </c>
      <c r="F1560" s="977" t="s">
        <v>1061</v>
      </c>
      <c r="G1560" s="942">
        <v>6.1111111111111116</v>
      </c>
    </row>
    <row r="1561" spans="1:7">
      <c r="A1561" s="964"/>
      <c r="B1561" s="939">
        <v>1416</v>
      </c>
      <c r="C1561" s="386" t="s">
        <v>2372</v>
      </c>
      <c r="D1561" s="1026" t="s">
        <v>133</v>
      </c>
      <c r="E1561" s="390" t="s">
        <v>2374</v>
      </c>
      <c r="F1561" s="977" t="s">
        <v>1061</v>
      </c>
      <c r="G1561" s="942">
        <v>10</v>
      </c>
    </row>
    <row r="1562" spans="1:7">
      <c r="A1562" s="964"/>
      <c r="B1562" s="939">
        <v>1417</v>
      </c>
      <c r="C1562" s="386" t="s">
        <v>2372</v>
      </c>
      <c r="D1562" s="1026" t="s">
        <v>133</v>
      </c>
      <c r="E1562" s="390" t="s">
        <v>2375</v>
      </c>
      <c r="F1562" s="977" t="s">
        <v>1061</v>
      </c>
      <c r="G1562" s="942">
        <v>12.222222222222221</v>
      </c>
    </row>
    <row r="1563" spans="1:7">
      <c r="A1563" s="964"/>
      <c r="B1563" s="939">
        <v>1418</v>
      </c>
      <c r="C1563" s="386" t="s">
        <v>2372</v>
      </c>
      <c r="D1563" s="1026" t="s">
        <v>133</v>
      </c>
      <c r="E1563" s="390" t="s">
        <v>2376</v>
      </c>
      <c r="F1563" s="977" t="s">
        <v>1061</v>
      </c>
      <c r="G1563" s="942">
        <v>21.666666666666671</v>
      </c>
    </row>
    <row r="1564" spans="1:7">
      <c r="A1564" s="960" t="s">
        <v>2378</v>
      </c>
      <c r="B1564" s="943"/>
      <c r="C1564" s="369" t="s">
        <v>2379</v>
      </c>
      <c r="D1564" s="962"/>
      <c r="E1564" s="369"/>
      <c r="F1564" s="967"/>
      <c r="G1564" s="968"/>
    </row>
    <row r="1565" spans="1:7">
      <c r="A1565" s="964"/>
      <c r="B1565" s="939">
        <v>1419</v>
      </c>
      <c r="C1565" s="393" t="s">
        <v>2380</v>
      </c>
      <c r="D1565" s="1026" t="s">
        <v>133</v>
      </c>
      <c r="E1565" s="390" t="s">
        <v>2381</v>
      </c>
      <c r="F1565" s="1028" t="s">
        <v>1254</v>
      </c>
      <c r="G1565" s="942">
        <v>0.88</v>
      </c>
    </row>
    <row r="1566" spans="1:7">
      <c r="A1566" s="964"/>
      <c r="B1566" s="939">
        <f>1+B1565</f>
        <v>1420</v>
      </c>
      <c r="C1566" s="393" t="s">
        <v>2380</v>
      </c>
      <c r="D1566" s="1026" t="s">
        <v>133</v>
      </c>
      <c r="E1566" s="390" t="s">
        <v>2382</v>
      </c>
      <c r="F1566" s="1028" t="s">
        <v>1254</v>
      </c>
      <c r="G1566" s="942">
        <v>1.36</v>
      </c>
    </row>
    <row r="1567" spans="1:7">
      <c r="A1567" s="964"/>
      <c r="B1567" s="939">
        <f t="shared" ref="B1567:B1574" si="51">1+B1566</f>
        <v>1421</v>
      </c>
      <c r="C1567" s="393" t="s">
        <v>2380</v>
      </c>
      <c r="D1567" s="1026" t="s">
        <v>133</v>
      </c>
      <c r="E1567" s="390" t="s">
        <v>2383</v>
      </c>
      <c r="F1567" s="1028" t="s">
        <v>1254</v>
      </c>
      <c r="G1567" s="942">
        <v>3.1964444444444449</v>
      </c>
    </row>
    <row r="1568" spans="1:7">
      <c r="A1568" s="964"/>
      <c r="B1568" s="939">
        <f t="shared" si="51"/>
        <v>1422</v>
      </c>
      <c r="C1568" s="393" t="s">
        <v>2380</v>
      </c>
      <c r="D1568" s="1026" t="s">
        <v>133</v>
      </c>
      <c r="E1568" s="470" t="s">
        <v>2384</v>
      </c>
      <c r="F1568" s="1028" t="s">
        <v>1254</v>
      </c>
      <c r="G1568" s="942">
        <v>3.8888888888888888</v>
      </c>
    </row>
    <row r="1569" spans="1:7">
      <c r="A1569" s="964"/>
      <c r="B1569" s="939">
        <f t="shared" si="51"/>
        <v>1423</v>
      </c>
      <c r="C1569" s="393" t="s">
        <v>2380</v>
      </c>
      <c r="D1569" s="1026" t="s">
        <v>133</v>
      </c>
      <c r="E1569" s="390" t="s">
        <v>2385</v>
      </c>
      <c r="F1569" s="977" t="s">
        <v>1061</v>
      </c>
      <c r="G1569" s="942">
        <v>1.4375000000000002</v>
      </c>
    </row>
    <row r="1570" spans="1:7">
      <c r="A1570" s="964"/>
      <c r="B1570" s="939">
        <f t="shared" si="51"/>
        <v>1424</v>
      </c>
      <c r="C1570" s="393" t="s">
        <v>2380</v>
      </c>
      <c r="D1570" s="1026" t="s">
        <v>133</v>
      </c>
      <c r="E1570" s="390" t="s">
        <v>2386</v>
      </c>
      <c r="F1570" s="977" t="s">
        <v>1061</v>
      </c>
      <c r="G1570" s="942">
        <v>1.9166666666666665</v>
      </c>
    </row>
    <row r="1571" spans="1:7">
      <c r="A1571" s="964"/>
      <c r="B1571" s="939">
        <f t="shared" si="51"/>
        <v>1425</v>
      </c>
      <c r="C1571" s="393" t="s">
        <v>2380</v>
      </c>
      <c r="D1571" s="1026" t="s">
        <v>133</v>
      </c>
      <c r="E1571" s="390" t="s">
        <v>2387</v>
      </c>
      <c r="F1571" s="977" t="s">
        <v>1061</v>
      </c>
      <c r="G1571" s="942">
        <v>2.791666666666667</v>
      </c>
    </row>
    <row r="1572" spans="1:7">
      <c r="A1572" s="964"/>
      <c r="B1572" s="939">
        <f t="shared" si="51"/>
        <v>1426</v>
      </c>
      <c r="C1572" s="393" t="s">
        <v>2380</v>
      </c>
      <c r="D1572" s="1026" t="s">
        <v>133</v>
      </c>
      <c r="E1572" s="390" t="s">
        <v>2388</v>
      </c>
      <c r="F1572" s="1028" t="s">
        <v>1254</v>
      </c>
      <c r="G1572" s="942">
        <v>4.166666666666667</v>
      </c>
    </row>
    <row r="1573" spans="1:7">
      <c r="A1573" s="964"/>
      <c r="B1573" s="939">
        <f t="shared" si="51"/>
        <v>1427</v>
      </c>
      <c r="C1573" s="393" t="s">
        <v>2380</v>
      </c>
      <c r="D1573" s="1026" t="s">
        <v>133</v>
      </c>
      <c r="E1573" s="390" t="s">
        <v>2389</v>
      </c>
      <c r="F1573" s="1028" t="s">
        <v>1254</v>
      </c>
      <c r="G1573" s="942">
        <v>5</v>
      </c>
    </row>
    <row r="1574" spans="1:7">
      <c r="A1574" s="964"/>
      <c r="B1574" s="939">
        <f t="shared" si="51"/>
        <v>1428</v>
      </c>
      <c r="C1574" s="393" t="s">
        <v>2380</v>
      </c>
      <c r="D1574" s="1026" t="s">
        <v>133</v>
      </c>
      <c r="E1574" s="390" t="s">
        <v>2390</v>
      </c>
      <c r="F1574" s="1028" t="s">
        <v>1254</v>
      </c>
      <c r="G1574" s="942">
        <v>5.8333333333333339</v>
      </c>
    </row>
    <row r="1575" spans="1:7">
      <c r="A1575" s="960" t="s">
        <v>2391</v>
      </c>
      <c r="B1575" s="943"/>
      <c r="C1575" s="369" t="s">
        <v>2392</v>
      </c>
      <c r="D1575" s="962"/>
      <c r="E1575" s="369"/>
      <c r="F1575" s="967"/>
      <c r="G1575" s="968"/>
    </row>
    <row r="1576" spans="1:7">
      <c r="A1576" s="964"/>
      <c r="B1576" s="939">
        <v>1429</v>
      </c>
      <c r="C1576" s="386" t="s">
        <v>2272</v>
      </c>
      <c r="D1576" s="1026" t="s">
        <v>133</v>
      </c>
      <c r="E1576" s="390" t="s">
        <v>2393</v>
      </c>
      <c r="F1576" s="1028" t="s">
        <v>1254</v>
      </c>
      <c r="G1576" s="942">
        <v>1.3055555555555556</v>
      </c>
    </row>
    <row r="1577" spans="1:7">
      <c r="A1577" s="964"/>
      <c r="B1577" s="939">
        <v>1430</v>
      </c>
      <c r="C1577" s="386" t="s">
        <v>2272</v>
      </c>
      <c r="D1577" s="1026" t="s">
        <v>133</v>
      </c>
      <c r="E1577" s="390" t="s">
        <v>2394</v>
      </c>
      <c r="F1577" s="1028" t="s">
        <v>1254</v>
      </c>
      <c r="G1577" s="942">
        <v>1.8888888888888886</v>
      </c>
    </row>
    <row r="1578" spans="1:7">
      <c r="A1578" s="964"/>
      <c r="B1578" s="939">
        <v>1431</v>
      </c>
      <c r="C1578" s="386" t="s">
        <v>2272</v>
      </c>
      <c r="D1578" s="1026" t="s">
        <v>133</v>
      </c>
      <c r="E1578" s="390" t="s">
        <v>2395</v>
      </c>
      <c r="F1578" s="1028" t="s">
        <v>1254</v>
      </c>
      <c r="G1578" s="942">
        <v>3.2222222222222223</v>
      </c>
    </row>
    <row r="1579" spans="1:7">
      <c r="A1579" s="960" t="s">
        <v>2399</v>
      </c>
      <c r="B1579" s="943"/>
      <c r="C1579" s="369" t="s">
        <v>2400</v>
      </c>
      <c r="D1579" s="962"/>
      <c r="E1579" s="369"/>
      <c r="F1579" s="967"/>
      <c r="G1579" s="968"/>
    </row>
    <row r="1580" spans="1:7">
      <c r="A1580" s="964"/>
      <c r="B1580" s="939">
        <v>1432</v>
      </c>
      <c r="C1580" s="393" t="s">
        <v>2401</v>
      </c>
      <c r="D1580" s="1026" t="s">
        <v>133</v>
      </c>
      <c r="E1580" s="390" t="s">
        <v>2402</v>
      </c>
      <c r="F1580" s="1028" t="s">
        <v>1254</v>
      </c>
      <c r="G1580" s="942">
        <v>2.0833333333333335</v>
      </c>
    </row>
    <row r="1581" spans="1:7">
      <c r="A1581" s="964"/>
      <c r="B1581" s="939">
        <f>1+B1580</f>
        <v>1433</v>
      </c>
      <c r="C1581" s="393" t="s">
        <v>2401</v>
      </c>
      <c r="D1581" s="1026" t="s">
        <v>133</v>
      </c>
      <c r="E1581" s="390" t="s">
        <v>2403</v>
      </c>
      <c r="F1581" s="1028" t="s">
        <v>1254</v>
      </c>
      <c r="G1581" s="942">
        <v>2.916666666666667</v>
      </c>
    </row>
    <row r="1582" spans="1:7">
      <c r="A1582" s="964"/>
      <c r="B1582" s="939">
        <f t="shared" ref="B1582:B1585" si="52">1+B1581</f>
        <v>1434</v>
      </c>
      <c r="C1582" s="393" t="s">
        <v>2401</v>
      </c>
      <c r="D1582" s="1026" t="s">
        <v>133</v>
      </c>
      <c r="E1582" s="390" t="s">
        <v>2404</v>
      </c>
      <c r="F1582" s="1028" t="s">
        <v>1254</v>
      </c>
      <c r="G1582" s="942">
        <v>3.75</v>
      </c>
    </row>
    <row r="1583" spans="1:7">
      <c r="A1583" s="964"/>
      <c r="B1583" s="939">
        <f t="shared" si="52"/>
        <v>1435</v>
      </c>
      <c r="C1583" s="393" t="s">
        <v>2401</v>
      </c>
      <c r="D1583" s="1026" t="s">
        <v>133</v>
      </c>
      <c r="E1583" s="390" t="s">
        <v>2405</v>
      </c>
      <c r="F1583" s="1028" t="s">
        <v>1254</v>
      </c>
      <c r="G1583" s="942">
        <v>4.5833333333333339</v>
      </c>
    </row>
    <row r="1584" spans="1:7">
      <c r="A1584" s="964"/>
      <c r="B1584" s="939">
        <f t="shared" si="52"/>
        <v>1436</v>
      </c>
      <c r="C1584" s="393" t="s">
        <v>2401</v>
      </c>
      <c r="D1584" s="1026" t="s">
        <v>133</v>
      </c>
      <c r="E1584" s="390" t="s">
        <v>2406</v>
      </c>
      <c r="F1584" s="1028" t="s">
        <v>1254</v>
      </c>
      <c r="G1584" s="942">
        <v>6.666666666666667</v>
      </c>
    </row>
    <row r="1585" spans="1:7">
      <c r="A1585" s="964"/>
      <c r="B1585" s="939">
        <f t="shared" si="52"/>
        <v>1437</v>
      </c>
      <c r="C1585" s="393" t="s">
        <v>2401</v>
      </c>
      <c r="D1585" s="1026" t="s">
        <v>133</v>
      </c>
      <c r="E1585" s="390" t="s">
        <v>2407</v>
      </c>
      <c r="F1585" s="1028" t="s">
        <v>1254</v>
      </c>
      <c r="G1585" s="942">
        <v>10.833333333333334</v>
      </c>
    </row>
    <row r="1586" spans="1:7">
      <c r="A1586" s="960" t="s">
        <v>2408</v>
      </c>
      <c r="B1586" s="976"/>
      <c r="C1586" s="270" t="s">
        <v>2409</v>
      </c>
      <c r="D1586" s="420"/>
      <c r="E1586" s="270"/>
      <c r="F1586" s="967"/>
      <c r="G1586" s="968"/>
    </row>
    <row r="1587" spans="1:7">
      <c r="A1587" s="964"/>
      <c r="B1587" s="977">
        <v>1438</v>
      </c>
      <c r="C1587" s="287" t="s">
        <v>2410</v>
      </c>
      <c r="D1587" s="1029" t="s">
        <v>133</v>
      </c>
      <c r="E1587" s="332" t="s">
        <v>3436</v>
      </c>
      <c r="F1587" s="976" t="s">
        <v>594</v>
      </c>
      <c r="G1587" s="942">
        <v>3.4722222222222228</v>
      </c>
    </row>
    <row r="1588" spans="1:7" ht="27">
      <c r="A1588" s="964"/>
      <c r="B1588" s="977">
        <f>1+B1587</f>
        <v>1439</v>
      </c>
      <c r="C1588" s="287" t="s">
        <v>2410</v>
      </c>
      <c r="D1588" s="1029" t="s">
        <v>133</v>
      </c>
      <c r="E1588" s="332" t="s">
        <v>3437</v>
      </c>
      <c r="F1588" s="977" t="s">
        <v>1061</v>
      </c>
      <c r="G1588" s="942">
        <v>0.5722222222222223</v>
      </c>
    </row>
    <row r="1589" spans="1:7" ht="27">
      <c r="A1589" s="964"/>
      <c r="B1589" s="977">
        <f>1+B1588</f>
        <v>1440</v>
      </c>
      <c r="C1589" s="287" t="s">
        <v>2410</v>
      </c>
      <c r="D1589" s="1029" t="s">
        <v>133</v>
      </c>
      <c r="E1589" s="332" t="s">
        <v>3438</v>
      </c>
      <c r="F1589" s="977" t="s">
        <v>1061</v>
      </c>
      <c r="G1589" s="942">
        <v>0.56388888888888899</v>
      </c>
    </row>
    <row r="1590" spans="1:7">
      <c r="A1590" s="960" t="s">
        <v>2412</v>
      </c>
      <c r="B1590" s="976"/>
      <c r="C1590" s="270" t="s">
        <v>2413</v>
      </c>
      <c r="D1590" s="420"/>
      <c r="E1590" s="270"/>
      <c r="F1590" s="967"/>
      <c r="G1590" s="968"/>
    </row>
    <row r="1591" spans="1:7">
      <c r="A1591" s="964"/>
      <c r="B1591" s="977">
        <v>1441</v>
      </c>
      <c r="C1591" s="287" t="s">
        <v>2414</v>
      </c>
      <c r="D1591" s="1029" t="s">
        <v>133</v>
      </c>
      <c r="E1591" s="332" t="s">
        <v>2415</v>
      </c>
      <c r="F1591" s="953" t="s">
        <v>1254</v>
      </c>
      <c r="G1591" s="942">
        <v>1.6666666666666667</v>
      </c>
    </row>
    <row r="1592" spans="1:7">
      <c r="A1592" s="960" t="s">
        <v>2416</v>
      </c>
      <c r="B1592" s="976"/>
      <c r="C1592" s="270" t="s">
        <v>2417</v>
      </c>
      <c r="D1592" s="420"/>
      <c r="E1592" s="270"/>
      <c r="F1592" s="967"/>
      <c r="G1592" s="968"/>
    </row>
    <row r="1593" spans="1:7">
      <c r="A1593" s="969"/>
      <c r="B1593" s="977">
        <v>1442</v>
      </c>
      <c r="C1593" s="287" t="s">
        <v>2418</v>
      </c>
      <c r="D1593" s="1029" t="s">
        <v>133</v>
      </c>
      <c r="E1593" s="332" t="s">
        <v>2419</v>
      </c>
      <c r="F1593" s="976" t="s">
        <v>594</v>
      </c>
      <c r="G1593" s="942">
        <v>14.166666666666668</v>
      </c>
    </row>
    <row r="1594" spans="1:7">
      <c r="A1594" s="969"/>
      <c r="B1594" s="977">
        <f>1+B1593</f>
        <v>1443</v>
      </c>
      <c r="C1594" s="287" t="s">
        <v>2418</v>
      </c>
      <c r="D1594" s="1029" t="s">
        <v>133</v>
      </c>
      <c r="E1594" s="332" t="s">
        <v>2420</v>
      </c>
      <c r="F1594" s="976" t="s">
        <v>594</v>
      </c>
      <c r="G1594" s="942">
        <v>21.666666666666668</v>
      </c>
    </row>
    <row r="1595" spans="1:7">
      <c r="A1595" s="969"/>
      <c r="B1595" s="977">
        <f t="shared" ref="B1595:B1603" si="53">1+B1594</f>
        <v>1444</v>
      </c>
      <c r="C1595" s="287" t="s">
        <v>2418</v>
      </c>
      <c r="D1595" s="1029" t="s">
        <v>133</v>
      </c>
      <c r="E1595" s="332" t="s">
        <v>3439</v>
      </c>
      <c r="F1595" s="976" t="s">
        <v>594</v>
      </c>
      <c r="G1595" s="942">
        <v>26.458333333333332</v>
      </c>
    </row>
    <row r="1596" spans="1:7">
      <c r="A1596" s="969"/>
      <c r="B1596" s="977">
        <f t="shared" si="53"/>
        <v>1445</v>
      </c>
      <c r="C1596" s="287" t="s">
        <v>2418</v>
      </c>
      <c r="D1596" s="1029" t="s">
        <v>133</v>
      </c>
      <c r="E1596" s="332" t="s">
        <v>2422</v>
      </c>
      <c r="F1596" s="976" t="s">
        <v>594</v>
      </c>
      <c r="G1596" s="942">
        <v>31.666666666666668</v>
      </c>
    </row>
    <row r="1597" spans="1:7">
      <c r="A1597" s="969"/>
      <c r="B1597" s="977">
        <f t="shared" si="53"/>
        <v>1446</v>
      </c>
      <c r="C1597" s="287" t="s">
        <v>2418</v>
      </c>
      <c r="D1597" s="1029" t="s">
        <v>133</v>
      </c>
      <c r="E1597" s="332" t="s">
        <v>2423</v>
      </c>
      <c r="F1597" s="976" t="s">
        <v>594</v>
      </c>
      <c r="G1597" s="942">
        <v>36.916666666666664</v>
      </c>
    </row>
    <row r="1598" spans="1:7">
      <c r="A1598" s="969"/>
      <c r="B1598" s="977">
        <f t="shared" si="53"/>
        <v>1447</v>
      </c>
      <c r="C1598" s="287" t="s">
        <v>2418</v>
      </c>
      <c r="D1598" s="1029" t="s">
        <v>133</v>
      </c>
      <c r="E1598" s="332" t="s">
        <v>3440</v>
      </c>
      <c r="F1598" s="976" t="s">
        <v>594</v>
      </c>
      <c r="G1598" s="942">
        <v>25.833333333333336</v>
      </c>
    </row>
    <row r="1599" spans="1:7">
      <c r="A1599" s="969"/>
      <c r="B1599" s="977">
        <f t="shared" si="53"/>
        <v>1448</v>
      </c>
      <c r="C1599" s="287" t="s">
        <v>2418</v>
      </c>
      <c r="D1599" s="1029" t="s">
        <v>133</v>
      </c>
      <c r="E1599" s="332" t="s">
        <v>3441</v>
      </c>
      <c r="F1599" s="976" t="s">
        <v>594</v>
      </c>
      <c r="G1599" s="942">
        <v>33.541666666666664</v>
      </c>
    </row>
    <row r="1600" spans="1:7">
      <c r="A1600" s="969"/>
      <c r="B1600" s="977">
        <f t="shared" si="53"/>
        <v>1449</v>
      </c>
      <c r="C1600" s="287" t="s">
        <v>2418</v>
      </c>
      <c r="D1600" s="1029" t="s">
        <v>133</v>
      </c>
      <c r="E1600" s="332" t="s">
        <v>3442</v>
      </c>
      <c r="F1600" s="976" t="s">
        <v>594</v>
      </c>
      <c r="G1600" s="942">
        <v>40.208333333333343</v>
      </c>
    </row>
    <row r="1601" spans="1:7">
      <c r="A1601" s="969"/>
      <c r="B1601" s="977">
        <f t="shared" si="53"/>
        <v>1450</v>
      </c>
      <c r="C1601" s="287" t="s">
        <v>2418</v>
      </c>
      <c r="D1601" s="1029" t="s">
        <v>133</v>
      </c>
      <c r="E1601" s="332" t="s">
        <v>3443</v>
      </c>
      <c r="F1601" s="976" t="s">
        <v>594</v>
      </c>
      <c r="G1601" s="942">
        <v>49.166666666666671</v>
      </c>
    </row>
    <row r="1602" spans="1:7">
      <c r="A1602" s="969"/>
      <c r="B1602" s="977">
        <f t="shared" si="53"/>
        <v>1451</v>
      </c>
      <c r="C1602" s="287" t="s">
        <v>2418</v>
      </c>
      <c r="D1602" s="1029" t="s">
        <v>133</v>
      </c>
      <c r="E1602" s="332" t="s">
        <v>3444</v>
      </c>
      <c r="F1602" s="976" t="s">
        <v>594</v>
      </c>
      <c r="G1602" s="942">
        <v>84.583333333333343</v>
      </c>
    </row>
    <row r="1603" spans="1:7">
      <c r="A1603" s="969"/>
      <c r="B1603" s="977">
        <f t="shared" si="53"/>
        <v>1452</v>
      </c>
      <c r="C1603" s="287" t="s">
        <v>2418</v>
      </c>
      <c r="D1603" s="1029" t="s">
        <v>133</v>
      </c>
      <c r="E1603" s="332" t="s">
        <v>3445</v>
      </c>
      <c r="F1603" s="976" t="s">
        <v>594</v>
      </c>
      <c r="G1603" s="942">
        <v>95.833333333333343</v>
      </c>
    </row>
    <row r="1604" spans="1:7" ht="17.25">
      <c r="A1604" s="928"/>
      <c r="B1604" s="837"/>
      <c r="C1604" s="929" t="s">
        <v>2425</v>
      </c>
      <c r="D1604" s="930"/>
      <c r="E1604" s="931"/>
      <c r="F1604" s="979"/>
      <c r="G1604" s="980"/>
    </row>
    <row r="1605" spans="1:7">
      <c r="A1605" s="934" t="s">
        <v>2426</v>
      </c>
      <c r="B1605" s="984"/>
      <c r="C1605" s="270" t="s">
        <v>2427</v>
      </c>
      <c r="D1605" s="420"/>
      <c r="E1605" s="270"/>
      <c r="F1605" s="473"/>
      <c r="G1605" s="968"/>
    </row>
    <row r="1606" spans="1:7">
      <c r="A1606" s="938"/>
      <c r="B1606" s="939">
        <v>1453</v>
      </c>
      <c r="C1606" s="287" t="s">
        <v>818</v>
      </c>
      <c r="D1606" s="934" t="s">
        <v>2428</v>
      </c>
      <c r="E1606" s="332" t="s">
        <v>2429</v>
      </c>
      <c r="F1606" s="953" t="s">
        <v>594</v>
      </c>
      <c r="G1606" s="942">
        <v>50</v>
      </c>
    </row>
    <row r="1607" spans="1:7">
      <c r="A1607" s="938"/>
      <c r="B1607" s="939">
        <f>1+B1606</f>
        <v>1454</v>
      </c>
      <c r="C1607" s="287" t="s">
        <v>818</v>
      </c>
      <c r="D1607" s="934" t="s">
        <v>2428</v>
      </c>
      <c r="E1607" s="332" t="s">
        <v>2430</v>
      </c>
      <c r="F1607" s="953" t="s">
        <v>594</v>
      </c>
      <c r="G1607" s="942">
        <v>65</v>
      </c>
    </row>
    <row r="1608" spans="1:7">
      <c r="A1608" s="938"/>
      <c r="B1608" s="939">
        <f t="shared" ref="B1608:B1611" si="54">1+B1607</f>
        <v>1455</v>
      </c>
      <c r="C1608" s="287" t="s">
        <v>818</v>
      </c>
      <c r="D1608" s="934" t="s">
        <v>2428</v>
      </c>
      <c r="E1608" s="332" t="s">
        <v>2431</v>
      </c>
      <c r="F1608" s="953" t="s">
        <v>594</v>
      </c>
      <c r="G1608" s="942">
        <v>90</v>
      </c>
    </row>
    <row r="1609" spans="1:7">
      <c r="A1609" s="938"/>
      <c r="B1609" s="939">
        <f t="shared" si="54"/>
        <v>1456</v>
      </c>
      <c r="C1609" s="287" t="s">
        <v>818</v>
      </c>
      <c r="D1609" s="934" t="s">
        <v>2428</v>
      </c>
      <c r="E1609" s="332" t="s">
        <v>3446</v>
      </c>
      <c r="F1609" s="953" t="s">
        <v>594</v>
      </c>
      <c r="G1609" s="942">
        <v>22.5</v>
      </c>
    </row>
    <row r="1610" spans="1:7">
      <c r="A1610" s="938"/>
      <c r="B1610" s="939">
        <f t="shared" si="54"/>
        <v>1457</v>
      </c>
      <c r="C1610" s="287" t="s">
        <v>818</v>
      </c>
      <c r="D1610" s="934" t="s">
        <v>2428</v>
      </c>
      <c r="E1610" s="332" t="s">
        <v>2433</v>
      </c>
      <c r="F1610" s="953" t="s">
        <v>594</v>
      </c>
      <c r="G1610" s="942">
        <v>25</v>
      </c>
    </row>
    <row r="1611" spans="1:7">
      <c r="A1611" s="938"/>
      <c r="B1611" s="939">
        <f t="shared" si="54"/>
        <v>1458</v>
      </c>
      <c r="C1611" s="287" t="s">
        <v>818</v>
      </c>
      <c r="D1611" s="934" t="s">
        <v>2428</v>
      </c>
      <c r="E1611" s="332" t="s">
        <v>2434</v>
      </c>
      <c r="F1611" s="953" t="s">
        <v>594</v>
      </c>
      <c r="G1611" s="942">
        <v>13</v>
      </c>
    </row>
    <row r="1612" spans="1:7">
      <c r="A1612" s="934" t="s">
        <v>2435</v>
      </c>
      <c r="B1612" s="943"/>
      <c r="C1612" s="270" t="s">
        <v>2436</v>
      </c>
      <c r="D1612" s="420"/>
      <c r="E1612" s="270"/>
      <c r="F1612" s="944"/>
      <c r="G1612" s="968"/>
    </row>
    <row r="1613" spans="1:7">
      <c r="A1613" s="1030"/>
      <c r="B1613" s="939">
        <v>1459</v>
      </c>
      <c r="C1613" s="287" t="s">
        <v>2437</v>
      </c>
      <c r="D1613" s="934" t="s">
        <v>133</v>
      </c>
      <c r="E1613" s="332" t="s">
        <v>2438</v>
      </c>
      <c r="F1613" s="953" t="s">
        <v>594</v>
      </c>
      <c r="G1613" s="942">
        <v>5.5</v>
      </c>
    </row>
    <row r="1614" spans="1:7">
      <c r="A1614" s="1030"/>
      <c r="B1614" s="939">
        <f>1+B1613</f>
        <v>1460</v>
      </c>
      <c r="C1614" s="287" t="s">
        <v>2437</v>
      </c>
      <c r="D1614" s="934" t="s">
        <v>133</v>
      </c>
      <c r="E1614" s="332" t="s">
        <v>2439</v>
      </c>
      <c r="F1614" s="953" t="s">
        <v>594</v>
      </c>
      <c r="G1614" s="942">
        <v>6.5</v>
      </c>
    </row>
    <row r="1615" spans="1:7">
      <c r="A1615" s="1030"/>
      <c r="B1615" s="939">
        <f t="shared" ref="B1615:B1619" si="55">1+B1614</f>
        <v>1461</v>
      </c>
      <c r="C1615" s="287" t="s">
        <v>2437</v>
      </c>
      <c r="D1615" s="934" t="s">
        <v>133</v>
      </c>
      <c r="E1615" s="332" t="s">
        <v>2440</v>
      </c>
      <c r="F1615" s="953" t="s">
        <v>594</v>
      </c>
      <c r="G1615" s="942">
        <v>7.0000000000000009</v>
      </c>
    </row>
    <row r="1616" spans="1:7">
      <c r="A1616" s="1030"/>
      <c r="B1616" s="939">
        <f t="shared" si="55"/>
        <v>1462</v>
      </c>
      <c r="C1616" s="287" t="s">
        <v>2437</v>
      </c>
      <c r="D1616" s="934" t="s">
        <v>133</v>
      </c>
      <c r="E1616" s="332" t="s">
        <v>2441</v>
      </c>
      <c r="F1616" s="953" t="s">
        <v>594</v>
      </c>
      <c r="G1616" s="942">
        <v>35</v>
      </c>
    </row>
    <row r="1617" spans="1:7">
      <c r="A1617" s="1030"/>
      <c r="B1617" s="939">
        <f t="shared" si="55"/>
        <v>1463</v>
      </c>
      <c r="C1617" s="287" t="s">
        <v>2437</v>
      </c>
      <c r="D1617" s="934" t="s">
        <v>2428</v>
      </c>
      <c r="E1617" s="337" t="s">
        <v>2442</v>
      </c>
      <c r="F1617" s="953" t="s">
        <v>594</v>
      </c>
      <c r="G1617" s="942">
        <v>60</v>
      </c>
    </row>
    <row r="1618" spans="1:7">
      <c r="A1618" s="1030"/>
      <c r="B1618" s="939">
        <f t="shared" si="55"/>
        <v>1464</v>
      </c>
      <c r="C1618" s="287" t="s">
        <v>2437</v>
      </c>
      <c r="D1618" s="934" t="s">
        <v>2428</v>
      </c>
      <c r="E1618" s="332" t="s">
        <v>2443</v>
      </c>
      <c r="F1618" s="953" t="s">
        <v>594</v>
      </c>
      <c r="G1618" s="942">
        <v>100</v>
      </c>
    </row>
    <row r="1619" spans="1:7">
      <c r="A1619" s="1030"/>
      <c r="B1619" s="939">
        <f t="shared" si="55"/>
        <v>1465</v>
      </c>
      <c r="C1619" s="287" t="s">
        <v>2437</v>
      </c>
      <c r="D1619" s="934" t="s">
        <v>2428</v>
      </c>
      <c r="E1619" s="337" t="s">
        <v>2444</v>
      </c>
      <c r="F1619" s="953" t="s">
        <v>594</v>
      </c>
      <c r="G1619" s="942">
        <v>100</v>
      </c>
    </row>
    <row r="1620" spans="1:7" ht="17.25">
      <c r="A1620" s="1031"/>
      <c r="B1620" s="961"/>
      <c r="C1620" s="929" t="s">
        <v>2445</v>
      </c>
      <c r="D1620" s="930"/>
      <c r="E1620" s="378"/>
      <c r="F1620" s="379"/>
      <c r="G1620" s="980"/>
    </row>
    <row r="1621" spans="1:7">
      <c r="A1621" s="960" t="s">
        <v>2446</v>
      </c>
      <c r="B1621" s="984"/>
      <c r="C1621" s="369" t="s">
        <v>2447</v>
      </c>
      <c r="D1621" s="962"/>
      <c r="E1621" s="369"/>
      <c r="F1621" s="379"/>
      <c r="G1621" s="968"/>
    </row>
    <row r="1622" spans="1:7">
      <c r="A1622" s="969"/>
      <c r="B1622" s="939">
        <v>1466</v>
      </c>
      <c r="C1622" s="386" t="s">
        <v>2448</v>
      </c>
      <c r="D1622" s="1026" t="s">
        <v>693</v>
      </c>
      <c r="E1622" s="332" t="s">
        <v>2450</v>
      </c>
      <c r="F1622" s="976" t="s">
        <v>594</v>
      </c>
      <c r="G1622" s="942">
        <v>3.7499999999999999E-2</v>
      </c>
    </row>
    <row r="1623" spans="1:7">
      <c r="A1623" s="969"/>
      <c r="B1623" s="939">
        <f>1+B1622</f>
        <v>1467</v>
      </c>
      <c r="C1623" s="386" t="s">
        <v>2448</v>
      </c>
      <c r="D1623" s="1026" t="s">
        <v>693</v>
      </c>
      <c r="E1623" s="332" t="s">
        <v>3447</v>
      </c>
      <c r="F1623" s="976" t="s">
        <v>594</v>
      </c>
      <c r="G1623" s="942">
        <v>3.85E-2</v>
      </c>
    </row>
    <row r="1624" spans="1:7">
      <c r="A1624" s="969"/>
      <c r="B1624" s="939">
        <f t="shared" ref="B1624:B1629" si="56">1+B1623</f>
        <v>1468</v>
      </c>
      <c r="C1624" s="386" t="s">
        <v>2448</v>
      </c>
      <c r="D1624" s="1026" t="s">
        <v>693</v>
      </c>
      <c r="E1624" s="332" t="s">
        <v>2451</v>
      </c>
      <c r="F1624" s="976" t="s">
        <v>594</v>
      </c>
      <c r="G1624" s="942">
        <v>9.028333333333334E-2</v>
      </c>
    </row>
    <row r="1625" spans="1:7">
      <c r="A1625" s="969"/>
      <c r="B1625" s="939">
        <f t="shared" si="56"/>
        <v>1469</v>
      </c>
      <c r="C1625" s="386" t="s">
        <v>2448</v>
      </c>
      <c r="D1625" s="1026" t="s">
        <v>693</v>
      </c>
      <c r="E1625" s="332" t="s">
        <v>2452</v>
      </c>
      <c r="F1625" s="976" t="s">
        <v>594</v>
      </c>
      <c r="G1625" s="942">
        <v>6.1350000000000009E-2</v>
      </c>
    </row>
    <row r="1626" spans="1:7">
      <c r="A1626" s="969"/>
      <c r="B1626" s="939">
        <f t="shared" si="56"/>
        <v>1470</v>
      </c>
      <c r="C1626" s="386" t="s">
        <v>2448</v>
      </c>
      <c r="D1626" s="1026" t="s">
        <v>693</v>
      </c>
      <c r="E1626" s="332" t="s">
        <v>2453</v>
      </c>
      <c r="F1626" s="976" t="s">
        <v>594</v>
      </c>
      <c r="G1626" s="942">
        <v>0.13758333333333334</v>
      </c>
    </row>
    <row r="1627" spans="1:7">
      <c r="A1627" s="969"/>
      <c r="B1627" s="939">
        <f t="shared" si="56"/>
        <v>1471</v>
      </c>
      <c r="C1627" s="287" t="s">
        <v>2448</v>
      </c>
      <c r="D1627" s="1029" t="s">
        <v>693</v>
      </c>
      <c r="E1627" s="332" t="s">
        <v>3448</v>
      </c>
      <c r="F1627" s="976" t="s">
        <v>594</v>
      </c>
      <c r="G1627" s="942">
        <v>0.27250000000000002</v>
      </c>
    </row>
    <row r="1628" spans="1:7">
      <c r="A1628" s="969"/>
      <c r="B1628" s="939">
        <f t="shared" si="56"/>
        <v>1472</v>
      </c>
      <c r="C1628" s="287" t="s">
        <v>2448</v>
      </c>
      <c r="D1628" s="476" t="s">
        <v>693</v>
      </c>
      <c r="E1628" s="332" t="s">
        <v>2454</v>
      </c>
      <c r="F1628" s="976" t="s">
        <v>594</v>
      </c>
      <c r="G1628" s="942">
        <v>0.35833333333333334</v>
      </c>
    </row>
    <row r="1629" spans="1:7">
      <c r="A1629" s="969"/>
      <c r="B1629" s="939">
        <f t="shared" si="56"/>
        <v>1473</v>
      </c>
      <c r="C1629" s="287" t="s">
        <v>2448</v>
      </c>
      <c r="D1629" s="476" t="s">
        <v>693</v>
      </c>
      <c r="E1629" s="332" t="s">
        <v>3449</v>
      </c>
      <c r="F1629" s="976" t="s">
        <v>594</v>
      </c>
      <c r="G1629" s="942">
        <v>0.40833333333333333</v>
      </c>
    </row>
    <row r="1630" spans="1:7">
      <c r="A1630" s="960" t="s">
        <v>2456</v>
      </c>
      <c r="B1630" s="984"/>
      <c r="C1630" s="270" t="s">
        <v>2457</v>
      </c>
      <c r="D1630" s="420"/>
      <c r="E1630" s="270"/>
      <c r="F1630" s="379"/>
      <c r="G1630" s="942"/>
    </row>
    <row r="1631" spans="1:7">
      <c r="A1631" s="969"/>
      <c r="B1631" s="977">
        <v>1474</v>
      </c>
      <c r="C1631" s="287" t="s">
        <v>2458</v>
      </c>
      <c r="D1631" s="476" t="s">
        <v>693</v>
      </c>
      <c r="E1631" s="287" t="s">
        <v>3450</v>
      </c>
      <c r="F1631" s="976" t="s">
        <v>594</v>
      </c>
      <c r="G1631" s="942">
        <v>2.7650000000000001</v>
      </c>
    </row>
    <row r="1632" spans="1:7">
      <c r="A1632" s="969"/>
      <c r="B1632" s="977">
        <f>1+B1631</f>
        <v>1475</v>
      </c>
      <c r="C1632" s="287" t="s">
        <v>2458</v>
      </c>
      <c r="D1632" s="1029" t="s">
        <v>693</v>
      </c>
      <c r="E1632" s="332" t="s">
        <v>2461</v>
      </c>
      <c r="F1632" s="976" t="s">
        <v>594</v>
      </c>
      <c r="G1632" s="942">
        <v>0.14583333333333334</v>
      </c>
    </row>
    <row r="1633" spans="1:7">
      <c r="A1633" s="969"/>
      <c r="B1633" s="977">
        <f t="shared" ref="B1633:B1651" si="57">1+B1632</f>
        <v>1476</v>
      </c>
      <c r="C1633" s="287" t="s">
        <v>2458</v>
      </c>
      <c r="D1633" s="1029" t="s">
        <v>693</v>
      </c>
      <c r="E1633" s="332" t="s">
        <v>2462</v>
      </c>
      <c r="F1633" s="976" t="s">
        <v>594</v>
      </c>
      <c r="G1633" s="942">
        <v>0.17499999999999999</v>
      </c>
    </row>
    <row r="1634" spans="1:7">
      <c r="A1634" s="969"/>
      <c r="B1634" s="977">
        <f t="shared" si="57"/>
        <v>1477</v>
      </c>
      <c r="C1634" s="287" t="s">
        <v>2458</v>
      </c>
      <c r="D1634" s="1029" t="s">
        <v>693</v>
      </c>
      <c r="E1634" s="332" t="s">
        <v>2463</v>
      </c>
      <c r="F1634" s="976" t="s">
        <v>594</v>
      </c>
      <c r="G1634" s="942">
        <v>0.21666666666666667</v>
      </c>
    </row>
    <row r="1635" spans="1:7">
      <c r="A1635" s="969"/>
      <c r="B1635" s="977">
        <f t="shared" si="57"/>
        <v>1478</v>
      </c>
      <c r="C1635" s="287" t="s">
        <v>2458</v>
      </c>
      <c r="D1635" s="1029" t="s">
        <v>693</v>
      </c>
      <c r="E1635" s="332" t="s">
        <v>2464</v>
      </c>
      <c r="F1635" s="976" t="s">
        <v>594</v>
      </c>
      <c r="G1635" s="942">
        <v>0.24083333333333332</v>
      </c>
    </row>
    <row r="1636" spans="1:7">
      <c r="A1636" s="969"/>
      <c r="B1636" s="977">
        <f t="shared" si="57"/>
        <v>1479</v>
      </c>
      <c r="C1636" s="287" t="s">
        <v>2458</v>
      </c>
      <c r="D1636" s="1029" t="s">
        <v>693</v>
      </c>
      <c r="E1636" s="332" t="s">
        <v>3451</v>
      </c>
      <c r="F1636" s="976" t="s">
        <v>594</v>
      </c>
      <c r="G1636" s="942">
        <v>0.41666666666666669</v>
      </c>
    </row>
    <row r="1637" spans="1:7">
      <c r="A1637" s="969"/>
      <c r="B1637" s="977">
        <f t="shared" si="57"/>
        <v>1480</v>
      </c>
      <c r="C1637" s="287" t="s">
        <v>2458</v>
      </c>
      <c r="D1637" s="1029" t="s">
        <v>693</v>
      </c>
      <c r="E1637" s="332" t="s">
        <v>3452</v>
      </c>
      <c r="F1637" s="976" t="s">
        <v>594</v>
      </c>
      <c r="G1637" s="942">
        <v>0.51666666666666672</v>
      </c>
    </row>
    <row r="1638" spans="1:7">
      <c r="A1638" s="969"/>
      <c r="B1638" s="977">
        <f t="shared" si="57"/>
        <v>1481</v>
      </c>
      <c r="C1638" s="287" t="s">
        <v>2458</v>
      </c>
      <c r="D1638" s="1029" t="s">
        <v>693</v>
      </c>
      <c r="E1638" s="332" t="s">
        <v>2465</v>
      </c>
      <c r="F1638" s="976" t="s">
        <v>594</v>
      </c>
      <c r="G1638" s="942">
        <v>0.20833333333333334</v>
      </c>
    </row>
    <row r="1639" spans="1:7">
      <c r="A1639" s="969"/>
      <c r="B1639" s="977">
        <f t="shared" si="57"/>
        <v>1482</v>
      </c>
      <c r="C1639" s="287" t="s">
        <v>2458</v>
      </c>
      <c r="D1639" s="1029" t="s">
        <v>693</v>
      </c>
      <c r="E1639" s="332" t="s">
        <v>2466</v>
      </c>
      <c r="F1639" s="976" t="s">
        <v>594</v>
      </c>
      <c r="G1639" s="942">
        <v>0.18</v>
      </c>
    </row>
    <row r="1640" spans="1:7">
      <c r="A1640" s="969"/>
      <c r="B1640" s="977">
        <f t="shared" si="57"/>
        <v>1483</v>
      </c>
      <c r="C1640" s="287" t="s">
        <v>2458</v>
      </c>
      <c r="D1640" s="1029" t="s">
        <v>693</v>
      </c>
      <c r="E1640" s="332" t="s">
        <v>2467</v>
      </c>
      <c r="F1640" s="976" t="s">
        <v>594</v>
      </c>
      <c r="G1640" s="942">
        <v>0.22033333333333335</v>
      </c>
    </row>
    <row r="1641" spans="1:7">
      <c r="A1641" s="969"/>
      <c r="B1641" s="977">
        <f t="shared" si="57"/>
        <v>1484</v>
      </c>
      <c r="C1641" s="287" t="s">
        <v>2458</v>
      </c>
      <c r="D1641" s="1029" t="s">
        <v>693</v>
      </c>
      <c r="E1641" s="332" t="s">
        <v>2468</v>
      </c>
      <c r="F1641" s="976" t="s">
        <v>594</v>
      </c>
      <c r="G1641" s="942">
        <v>0.30083333333333334</v>
      </c>
    </row>
    <row r="1642" spans="1:7">
      <c r="A1642" s="969"/>
      <c r="B1642" s="977">
        <f t="shared" si="57"/>
        <v>1485</v>
      </c>
      <c r="C1642" s="287" t="s">
        <v>2458</v>
      </c>
      <c r="D1642" s="1029" t="s">
        <v>693</v>
      </c>
      <c r="E1642" s="332" t="s">
        <v>2469</v>
      </c>
      <c r="F1642" s="976" t="s">
        <v>594</v>
      </c>
      <c r="G1642" s="942">
        <v>0.49</v>
      </c>
    </row>
    <row r="1643" spans="1:7">
      <c r="A1643" s="969"/>
      <c r="B1643" s="977">
        <f t="shared" si="57"/>
        <v>1486</v>
      </c>
      <c r="C1643" s="287" t="s">
        <v>2458</v>
      </c>
      <c r="D1643" s="1029" t="s">
        <v>693</v>
      </c>
      <c r="E1643" s="332" t="s">
        <v>2470</v>
      </c>
      <c r="F1643" s="976" t="s">
        <v>594</v>
      </c>
      <c r="G1643" s="942">
        <v>0.72625000000000006</v>
      </c>
    </row>
    <row r="1644" spans="1:7">
      <c r="A1644" s="969"/>
      <c r="B1644" s="977">
        <f t="shared" si="57"/>
        <v>1487</v>
      </c>
      <c r="C1644" s="287" t="s">
        <v>2458</v>
      </c>
      <c r="D1644" s="1029" t="s">
        <v>693</v>
      </c>
      <c r="E1644" s="332" t="s">
        <v>2471</v>
      </c>
      <c r="F1644" s="976" t="s">
        <v>594</v>
      </c>
      <c r="G1644" s="942">
        <v>0.91000000000000014</v>
      </c>
    </row>
    <row r="1645" spans="1:7">
      <c r="A1645" s="969"/>
      <c r="B1645" s="977">
        <f t="shared" si="57"/>
        <v>1488</v>
      </c>
      <c r="C1645" s="287" t="s">
        <v>2458</v>
      </c>
      <c r="D1645" s="1029" t="s">
        <v>693</v>
      </c>
      <c r="E1645" s="332" t="s">
        <v>2472</v>
      </c>
      <c r="F1645" s="976" t="s">
        <v>594</v>
      </c>
      <c r="G1645" s="942">
        <v>1.5579166666666666</v>
      </c>
    </row>
    <row r="1646" spans="1:7">
      <c r="A1646" s="969"/>
      <c r="B1646" s="977">
        <f t="shared" si="57"/>
        <v>1489</v>
      </c>
      <c r="C1646" s="287" t="s">
        <v>2458</v>
      </c>
      <c r="D1646" s="1029" t="s">
        <v>693</v>
      </c>
      <c r="E1646" s="332" t="s">
        <v>3453</v>
      </c>
      <c r="F1646" s="976" t="s">
        <v>594</v>
      </c>
      <c r="G1646" s="942">
        <v>2.0320833333333335</v>
      </c>
    </row>
    <row r="1647" spans="1:7">
      <c r="A1647" s="969"/>
      <c r="B1647" s="977">
        <f t="shared" si="57"/>
        <v>1490</v>
      </c>
      <c r="C1647" s="287" t="s">
        <v>2458</v>
      </c>
      <c r="D1647" s="1029" t="s">
        <v>693</v>
      </c>
      <c r="E1647" s="332" t="s">
        <v>3454</v>
      </c>
      <c r="F1647" s="976" t="s">
        <v>594</v>
      </c>
      <c r="G1647" s="942">
        <v>2.8750000000000004</v>
      </c>
    </row>
    <row r="1648" spans="1:7">
      <c r="A1648" s="969"/>
      <c r="B1648" s="977">
        <f t="shared" si="57"/>
        <v>1491</v>
      </c>
      <c r="C1648" s="287" t="s">
        <v>2458</v>
      </c>
      <c r="D1648" s="1029" t="s">
        <v>693</v>
      </c>
      <c r="E1648" s="332" t="s">
        <v>3455</v>
      </c>
      <c r="F1648" s="953" t="s">
        <v>594</v>
      </c>
      <c r="G1648" s="942">
        <v>2.9408333333333334</v>
      </c>
    </row>
    <row r="1649" spans="1:7">
      <c r="A1649" s="969"/>
      <c r="B1649" s="977">
        <f t="shared" si="57"/>
        <v>1492</v>
      </c>
      <c r="C1649" s="287" t="s">
        <v>2458</v>
      </c>
      <c r="D1649" s="1029" t="s">
        <v>693</v>
      </c>
      <c r="E1649" s="332" t="s">
        <v>3456</v>
      </c>
      <c r="F1649" s="953" t="s">
        <v>594</v>
      </c>
      <c r="G1649" s="942">
        <v>4.666666666666667</v>
      </c>
    </row>
    <row r="1650" spans="1:7">
      <c r="A1650" s="969"/>
      <c r="B1650" s="977">
        <f t="shared" si="57"/>
        <v>1493</v>
      </c>
      <c r="C1650" s="287" t="s">
        <v>2458</v>
      </c>
      <c r="D1650" s="1029" t="s">
        <v>693</v>
      </c>
      <c r="E1650" s="332" t="s">
        <v>3457</v>
      </c>
      <c r="F1650" s="953" t="s">
        <v>594</v>
      </c>
      <c r="G1650" s="942">
        <v>7.0833333333333339</v>
      </c>
    </row>
    <row r="1651" spans="1:7">
      <c r="A1651" s="969"/>
      <c r="B1651" s="977">
        <f t="shared" si="57"/>
        <v>1494</v>
      </c>
      <c r="C1651" s="287" t="s">
        <v>2458</v>
      </c>
      <c r="D1651" s="1029" t="s">
        <v>693</v>
      </c>
      <c r="E1651" s="332" t="s">
        <v>3458</v>
      </c>
      <c r="F1651" s="953" t="s">
        <v>594</v>
      </c>
      <c r="G1651" s="942">
        <v>8.3333333333333339</v>
      </c>
    </row>
    <row r="1652" spans="1:7">
      <c r="A1652" s="970" t="s">
        <v>2473</v>
      </c>
      <c r="B1652" s="364"/>
      <c r="C1652" s="270" t="s">
        <v>2474</v>
      </c>
      <c r="D1652" s="420"/>
      <c r="E1652" s="270"/>
      <c r="F1652" s="967"/>
      <c r="G1652" s="968"/>
    </row>
    <row r="1653" spans="1:7">
      <c r="A1653" s="970"/>
      <c r="B1653" s="491">
        <v>1495</v>
      </c>
      <c r="C1653" s="287" t="s">
        <v>2475</v>
      </c>
      <c r="D1653" s="1029" t="s">
        <v>693</v>
      </c>
      <c r="E1653" s="332" t="s">
        <v>2476</v>
      </c>
      <c r="F1653" s="977" t="s">
        <v>594</v>
      </c>
      <c r="G1653" s="942">
        <v>8.6416666666666669E-2</v>
      </c>
    </row>
    <row r="1654" spans="1:7">
      <c r="A1654" s="970"/>
      <c r="B1654" s="491">
        <f>1+B1653</f>
        <v>1496</v>
      </c>
      <c r="C1654" s="287" t="s">
        <v>2475</v>
      </c>
      <c r="D1654" s="1029" t="s">
        <v>693</v>
      </c>
      <c r="E1654" s="332" t="s">
        <v>3459</v>
      </c>
      <c r="F1654" s="977" t="s">
        <v>594</v>
      </c>
      <c r="G1654" s="942">
        <v>0.10816666666666667</v>
      </c>
    </row>
    <row r="1655" spans="1:7">
      <c r="A1655" s="969"/>
      <c r="B1655" s="491">
        <f t="shared" ref="B1655:B1667" si="58">1+B1654</f>
        <v>1497</v>
      </c>
      <c r="C1655" s="287" t="s">
        <v>2475</v>
      </c>
      <c r="D1655" s="1029" t="s">
        <v>693</v>
      </c>
      <c r="E1655" s="332" t="s">
        <v>2477</v>
      </c>
      <c r="F1655" s="976" t="s">
        <v>594</v>
      </c>
      <c r="G1655" s="942">
        <v>0.11666666666666668</v>
      </c>
    </row>
    <row r="1656" spans="1:7">
      <c r="A1656" s="969"/>
      <c r="B1656" s="491">
        <f t="shared" si="58"/>
        <v>1498</v>
      </c>
      <c r="C1656" s="287" t="s">
        <v>2475</v>
      </c>
      <c r="D1656" s="1029" t="s">
        <v>693</v>
      </c>
      <c r="E1656" s="332" t="s">
        <v>3460</v>
      </c>
      <c r="F1656" s="953" t="s">
        <v>594</v>
      </c>
      <c r="G1656" s="942">
        <v>0.2</v>
      </c>
    </row>
    <row r="1657" spans="1:7">
      <c r="A1657" s="969"/>
      <c r="B1657" s="491">
        <f t="shared" si="58"/>
        <v>1499</v>
      </c>
      <c r="C1657" s="287" t="s">
        <v>2475</v>
      </c>
      <c r="D1657" s="1029" t="s">
        <v>693</v>
      </c>
      <c r="E1657" s="332" t="s">
        <v>2481</v>
      </c>
      <c r="F1657" s="976" t="s">
        <v>594</v>
      </c>
      <c r="G1657" s="942">
        <v>0.30833333333333335</v>
      </c>
    </row>
    <row r="1658" spans="1:7">
      <c r="A1658" s="969"/>
      <c r="B1658" s="491">
        <f t="shared" si="58"/>
        <v>1500</v>
      </c>
      <c r="C1658" s="386" t="s">
        <v>2475</v>
      </c>
      <c r="D1658" s="1026" t="s">
        <v>693</v>
      </c>
      <c r="E1658" s="332" t="s">
        <v>2486</v>
      </c>
      <c r="F1658" s="976" t="s">
        <v>594</v>
      </c>
      <c r="G1658" s="942">
        <v>4.1333333333333333E-2</v>
      </c>
    </row>
    <row r="1659" spans="1:7">
      <c r="A1659" s="969"/>
      <c r="B1659" s="491">
        <f t="shared" si="58"/>
        <v>1501</v>
      </c>
      <c r="C1659" s="386" t="s">
        <v>2475</v>
      </c>
      <c r="D1659" s="1026" t="s">
        <v>693</v>
      </c>
      <c r="E1659" s="332" t="s">
        <v>3461</v>
      </c>
      <c r="F1659" s="976" t="s">
        <v>594</v>
      </c>
      <c r="G1659" s="942">
        <v>3.2000000000000001E-2</v>
      </c>
    </row>
    <row r="1660" spans="1:7">
      <c r="A1660" s="969"/>
      <c r="B1660" s="491">
        <f t="shared" si="58"/>
        <v>1502</v>
      </c>
      <c r="C1660" s="386" t="s">
        <v>2475</v>
      </c>
      <c r="D1660" s="1026" t="s">
        <v>693</v>
      </c>
      <c r="E1660" s="332" t="s">
        <v>2492</v>
      </c>
      <c r="F1660" s="976" t="s">
        <v>594</v>
      </c>
      <c r="G1660" s="942">
        <v>6.9166666666666668E-2</v>
      </c>
    </row>
    <row r="1661" spans="1:7">
      <c r="A1661" s="969"/>
      <c r="B1661" s="491">
        <f t="shared" si="58"/>
        <v>1503</v>
      </c>
      <c r="C1661" s="386" t="s">
        <v>2475</v>
      </c>
      <c r="D1661" s="1026" t="s">
        <v>693</v>
      </c>
      <c r="E1661" s="332" t="s">
        <v>2493</v>
      </c>
      <c r="F1661" s="976" t="s">
        <v>594</v>
      </c>
      <c r="G1661" s="942">
        <v>0.11416666666666668</v>
      </c>
    </row>
    <row r="1662" spans="1:7">
      <c r="A1662" s="969"/>
      <c r="B1662" s="491">
        <f t="shared" si="58"/>
        <v>1504</v>
      </c>
      <c r="C1662" s="386" t="s">
        <v>2475</v>
      </c>
      <c r="D1662" s="1026" t="s">
        <v>693</v>
      </c>
      <c r="E1662" s="332" t="s">
        <v>2494</v>
      </c>
      <c r="F1662" s="976" t="s">
        <v>594</v>
      </c>
      <c r="G1662" s="942">
        <v>0.17083333333333334</v>
      </c>
    </row>
    <row r="1663" spans="1:7">
      <c r="A1663" s="969"/>
      <c r="B1663" s="491">
        <f t="shared" si="58"/>
        <v>1505</v>
      </c>
      <c r="C1663" s="386" t="s">
        <v>2475</v>
      </c>
      <c r="D1663" s="1026" t="s">
        <v>693</v>
      </c>
      <c r="E1663" s="332" t="s">
        <v>2495</v>
      </c>
      <c r="F1663" s="976" t="s">
        <v>594</v>
      </c>
      <c r="G1663" s="942">
        <v>0.24916666666666668</v>
      </c>
    </row>
    <row r="1664" spans="1:7">
      <c r="A1664" s="969"/>
      <c r="B1664" s="491">
        <f t="shared" si="58"/>
        <v>1506</v>
      </c>
      <c r="C1664" s="386" t="s">
        <v>2475</v>
      </c>
      <c r="D1664" s="1026" t="s">
        <v>693</v>
      </c>
      <c r="E1664" s="332" t="s">
        <v>2496</v>
      </c>
      <c r="F1664" s="976" t="s">
        <v>594</v>
      </c>
      <c r="G1664" s="942">
        <v>0.41058333333333336</v>
      </c>
    </row>
    <row r="1665" spans="1:7">
      <c r="A1665" s="969"/>
      <c r="B1665" s="491">
        <f t="shared" si="58"/>
        <v>1507</v>
      </c>
      <c r="C1665" s="386" t="s">
        <v>2475</v>
      </c>
      <c r="D1665" s="1026" t="s">
        <v>693</v>
      </c>
      <c r="E1665" s="332" t="s">
        <v>3462</v>
      </c>
      <c r="F1665" s="976" t="s">
        <v>594</v>
      </c>
      <c r="G1665" s="942">
        <v>0.68533333333333335</v>
      </c>
    </row>
    <row r="1666" spans="1:7">
      <c r="A1666" s="969"/>
      <c r="B1666" s="491">
        <f t="shared" si="58"/>
        <v>1508</v>
      </c>
      <c r="C1666" s="386" t="s">
        <v>2475</v>
      </c>
      <c r="D1666" s="1026" t="s">
        <v>693</v>
      </c>
      <c r="E1666" s="332" t="s">
        <v>3463</v>
      </c>
      <c r="F1666" s="976" t="s">
        <v>594</v>
      </c>
      <c r="G1666" s="942">
        <v>1.0641666666666667</v>
      </c>
    </row>
    <row r="1667" spans="1:7">
      <c r="A1667" s="969"/>
      <c r="B1667" s="491">
        <f t="shared" si="58"/>
        <v>1509</v>
      </c>
      <c r="C1667" s="386" t="s">
        <v>2475</v>
      </c>
      <c r="D1667" s="1026" t="s">
        <v>693</v>
      </c>
      <c r="E1667" s="332" t="s">
        <v>3464</v>
      </c>
      <c r="F1667" s="976" t="s">
        <v>594</v>
      </c>
      <c r="G1667" s="942">
        <v>1.5233333333333334</v>
      </c>
    </row>
    <row r="1668" spans="1:7">
      <c r="A1668" s="970" t="s">
        <v>2499</v>
      </c>
      <c r="B1668" s="977"/>
      <c r="C1668" s="369" t="s">
        <v>2500</v>
      </c>
      <c r="D1668" s="962"/>
      <c r="E1668" s="270"/>
      <c r="F1668" s="967"/>
      <c r="G1668" s="968"/>
    </row>
    <row r="1669" spans="1:7">
      <c r="A1669" s="969"/>
      <c r="B1669" s="943">
        <v>1510</v>
      </c>
      <c r="C1669" s="390" t="s">
        <v>2458</v>
      </c>
      <c r="D1669" s="1026" t="s">
        <v>693</v>
      </c>
      <c r="E1669" s="332" t="s">
        <v>2501</v>
      </c>
      <c r="F1669" s="976" t="s">
        <v>594</v>
      </c>
      <c r="G1669" s="942">
        <v>0.27416666666666667</v>
      </c>
    </row>
    <row r="1670" spans="1:7">
      <c r="A1670" s="969"/>
      <c r="B1670" s="943">
        <f>1+B1669</f>
        <v>1511</v>
      </c>
      <c r="C1670" s="390" t="s">
        <v>2458</v>
      </c>
      <c r="D1670" s="1026" t="s">
        <v>693</v>
      </c>
      <c r="E1670" s="332" t="s">
        <v>3465</v>
      </c>
      <c r="F1670" s="976" t="s">
        <v>594</v>
      </c>
      <c r="G1670" s="942">
        <v>0.40583333333333332</v>
      </c>
    </row>
    <row r="1671" spans="1:7">
      <c r="A1671" s="969"/>
      <c r="B1671" s="943">
        <f t="shared" ref="B1671:B1682" si="59">1+B1670</f>
        <v>1512</v>
      </c>
      <c r="C1671" s="332" t="s">
        <v>2458</v>
      </c>
      <c r="D1671" s="1029" t="s">
        <v>693</v>
      </c>
      <c r="E1671" s="332" t="s">
        <v>2502</v>
      </c>
      <c r="F1671" s="976" t="s">
        <v>594</v>
      </c>
      <c r="G1671" s="942">
        <v>0.23858333333333334</v>
      </c>
    </row>
    <row r="1672" spans="1:7">
      <c r="A1672" s="969"/>
      <c r="B1672" s="943">
        <f t="shared" si="59"/>
        <v>1513</v>
      </c>
      <c r="C1672" s="390" t="s">
        <v>2458</v>
      </c>
      <c r="D1672" s="1026" t="s">
        <v>693</v>
      </c>
      <c r="E1672" s="332" t="s">
        <v>3466</v>
      </c>
      <c r="F1672" s="976" t="s">
        <v>594</v>
      </c>
      <c r="G1672" s="942">
        <v>0.38250000000000001</v>
      </c>
    </row>
    <row r="1673" spans="1:7">
      <c r="A1673" s="969"/>
      <c r="B1673" s="943">
        <f t="shared" si="59"/>
        <v>1514</v>
      </c>
      <c r="C1673" s="390" t="s">
        <v>2458</v>
      </c>
      <c r="D1673" s="1026" t="s">
        <v>693</v>
      </c>
      <c r="E1673" s="332" t="s">
        <v>3467</v>
      </c>
      <c r="F1673" s="976" t="s">
        <v>594</v>
      </c>
      <c r="G1673" s="942">
        <v>0.59058333333333335</v>
      </c>
    </row>
    <row r="1674" spans="1:7">
      <c r="A1674" s="969"/>
      <c r="B1674" s="943">
        <f t="shared" si="59"/>
        <v>1515</v>
      </c>
      <c r="C1674" s="390" t="s">
        <v>2458</v>
      </c>
      <c r="D1674" s="1026" t="s">
        <v>693</v>
      </c>
      <c r="E1674" s="332" t="s">
        <v>3468</v>
      </c>
      <c r="F1674" s="976" t="s">
        <v>594</v>
      </c>
      <c r="G1674" s="942">
        <v>0.86166666666666669</v>
      </c>
    </row>
    <row r="1675" spans="1:7">
      <c r="A1675" s="969"/>
      <c r="B1675" s="943">
        <f t="shared" si="59"/>
        <v>1516</v>
      </c>
      <c r="C1675" s="390" t="s">
        <v>2458</v>
      </c>
      <c r="D1675" s="1026" t="s">
        <v>693</v>
      </c>
      <c r="E1675" s="332" t="s">
        <v>3469</v>
      </c>
      <c r="F1675" s="976" t="s">
        <v>594</v>
      </c>
      <c r="G1675" s="942">
        <v>1.4</v>
      </c>
    </row>
    <row r="1676" spans="1:7">
      <c r="A1676" s="969"/>
      <c r="B1676" s="943">
        <f t="shared" si="59"/>
        <v>1517</v>
      </c>
      <c r="C1676" s="390" t="s">
        <v>2458</v>
      </c>
      <c r="D1676" s="1026" t="s">
        <v>693</v>
      </c>
      <c r="E1676" s="332" t="s">
        <v>3470</v>
      </c>
      <c r="F1676" s="976" t="s">
        <v>594</v>
      </c>
      <c r="G1676" s="942">
        <v>0.3125</v>
      </c>
    </row>
    <row r="1677" spans="1:7">
      <c r="A1677" s="969"/>
      <c r="B1677" s="943">
        <f t="shared" si="59"/>
        <v>1518</v>
      </c>
      <c r="C1677" s="390" t="s">
        <v>2458</v>
      </c>
      <c r="D1677" s="1026" t="s">
        <v>693</v>
      </c>
      <c r="E1677" s="332" t="s">
        <v>2505</v>
      </c>
      <c r="F1677" s="976" t="s">
        <v>594</v>
      </c>
      <c r="G1677" s="942">
        <v>0.50250000000000006</v>
      </c>
    </row>
    <row r="1678" spans="1:7">
      <c r="A1678" s="969"/>
      <c r="B1678" s="943">
        <f t="shared" si="59"/>
        <v>1519</v>
      </c>
      <c r="C1678" s="390" t="s">
        <v>2458</v>
      </c>
      <c r="D1678" s="1026" t="s">
        <v>693</v>
      </c>
      <c r="E1678" s="332" t="s">
        <v>2506</v>
      </c>
      <c r="F1678" s="976" t="s">
        <v>594</v>
      </c>
      <c r="G1678" s="942">
        <v>0.77</v>
      </c>
    </row>
    <row r="1679" spans="1:7">
      <c r="A1679" s="969"/>
      <c r="B1679" s="943">
        <f t="shared" si="59"/>
        <v>1520</v>
      </c>
      <c r="C1679" s="390" t="s">
        <v>2458</v>
      </c>
      <c r="D1679" s="1026" t="s">
        <v>693</v>
      </c>
      <c r="E1679" s="332" t="s">
        <v>3471</v>
      </c>
      <c r="F1679" s="976" t="s">
        <v>594</v>
      </c>
      <c r="G1679" s="942">
        <v>1.1416666666666668</v>
      </c>
    </row>
    <row r="1680" spans="1:7">
      <c r="A1680" s="969"/>
      <c r="B1680" s="943">
        <f t="shared" si="59"/>
        <v>1521</v>
      </c>
      <c r="C1680" s="390" t="s">
        <v>2458</v>
      </c>
      <c r="D1680" s="1026" t="s">
        <v>693</v>
      </c>
      <c r="E1680" s="332" t="s">
        <v>2503</v>
      </c>
      <c r="F1680" s="976" t="s">
        <v>594</v>
      </c>
      <c r="G1680" s="942">
        <v>1.89</v>
      </c>
    </row>
    <row r="1681" spans="1:7">
      <c r="A1681" s="969"/>
      <c r="B1681" s="943">
        <f t="shared" si="59"/>
        <v>1522</v>
      </c>
      <c r="C1681" s="390" t="s">
        <v>2458</v>
      </c>
      <c r="D1681" s="1026" t="s">
        <v>693</v>
      </c>
      <c r="E1681" s="332" t="s">
        <v>3472</v>
      </c>
      <c r="F1681" s="976" t="s">
        <v>594</v>
      </c>
      <c r="G1681" s="942">
        <v>3.7849999999999997</v>
      </c>
    </row>
    <row r="1682" spans="1:7">
      <c r="A1682" s="969"/>
      <c r="B1682" s="943">
        <f t="shared" si="59"/>
        <v>1523</v>
      </c>
      <c r="C1682" s="390" t="s">
        <v>2458</v>
      </c>
      <c r="D1682" s="1026" t="s">
        <v>693</v>
      </c>
      <c r="E1682" s="332" t="s">
        <v>2504</v>
      </c>
      <c r="F1682" s="976" t="s">
        <v>594</v>
      </c>
      <c r="G1682" s="942">
        <v>4.83</v>
      </c>
    </row>
    <row r="1683" spans="1:7">
      <c r="A1683" s="960" t="s">
        <v>2508</v>
      </c>
      <c r="B1683" s="943"/>
      <c r="C1683" s="369" t="s">
        <v>2509</v>
      </c>
      <c r="D1683" s="962"/>
      <c r="E1683" s="369"/>
      <c r="F1683" s="967"/>
      <c r="G1683" s="968"/>
    </row>
    <row r="1684" spans="1:7" ht="27">
      <c r="A1684" s="969"/>
      <c r="B1684" s="939">
        <v>1524</v>
      </c>
      <c r="C1684" s="390" t="s">
        <v>2475</v>
      </c>
      <c r="D1684" s="1026" t="s">
        <v>693</v>
      </c>
      <c r="E1684" s="461" t="s">
        <v>2510</v>
      </c>
      <c r="F1684" s="976" t="s">
        <v>1061</v>
      </c>
      <c r="G1684" s="942">
        <v>8.3333333333333343E-2</v>
      </c>
    </row>
    <row r="1685" spans="1:7" ht="27">
      <c r="A1685" s="969"/>
      <c r="B1685" s="939">
        <f>1+B1684</f>
        <v>1525</v>
      </c>
      <c r="C1685" s="390" t="s">
        <v>2475</v>
      </c>
      <c r="D1685" s="1026" t="s">
        <v>693</v>
      </c>
      <c r="E1685" s="461" t="s">
        <v>2511</v>
      </c>
      <c r="F1685" s="976" t="s">
        <v>1061</v>
      </c>
      <c r="G1685" s="942">
        <v>0.125</v>
      </c>
    </row>
    <row r="1686" spans="1:7" ht="27">
      <c r="A1686" s="969"/>
      <c r="B1686" s="939">
        <f>1+B1685</f>
        <v>1526</v>
      </c>
      <c r="C1686" s="390" t="s">
        <v>2475</v>
      </c>
      <c r="D1686" s="1026" t="s">
        <v>693</v>
      </c>
      <c r="E1686" s="461" t="s">
        <v>2512</v>
      </c>
      <c r="F1686" s="976" t="s">
        <v>1061</v>
      </c>
      <c r="G1686" s="942">
        <v>8.3333333333333343E-2</v>
      </c>
    </row>
    <row r="1687" spans="1:7">
      <c r="A1687" s="960" t="s">
        <v>2513</v>
      </c>
      <c r="B1687" s="943"/>
      <c r="C1687" s="369" t="s">
        <v>2514</v>
      </c>
      <c r="D1687" s="962"/>
      <c r="E1687" s="369"/>
      <c r="F1687" s="967"/>
      <c r="G1687" s="968"/>
    </row>
    <row r="1688" spans="1:7">
      <c r="A1688" s="964"/>
      <c r="B1688" s="939">
        <v>1527</v>
      </c>
      <c r="C1688" s="310" t="s">
        <v>2515</v>
      </c>
      <c r="D1688" s="1026" t="s">
        <v>133</v>
      </c>
      <c r="E1688" s="461" t="s">
        <v>2516</v>
      </c>
      <c r="F1688" s="941" t="s">
        <v>1254</v>
      </c>
      <c r="G1688" s="942">
        <v>0.54166666666666674</v>
      </c>
    </row>
    <row r="1689" spans="1:7" ht="27">
      <c r="A1689" s="964"/>
      <c r="B1689" s="939">
        <f>1+B1688</f>
        <v>1528</v>
      </c>
      <c r="C1689" s="310" t="s">
        <v>2515</v>
      </c>
      <c r="D1689" s="1026" t="s">
        <v>133</v>
      </c>
      <c r="E1689" s="461" t="s">
        <v>2517</v>
      </c>
      <c r="F1689" s="953" t="s">
        <v>2518</v>
      </c>
      <c r="G1689" s="942">
        <v>1.2</v>
      </c>
    </row>
    <row r="1690" spans="1:7" ht="27">
      <c r="A1690" s="964"/>
      <c r="B1690" s="939">
        <f t="shared" ref="B1690:B1694" si="60">1+B1689</f>
        <v>1529</v>
      </c>
      <c r="C1690" s="310" t="s">
        <v>2515</v>
      </c>
      <c r="D1690" s="1026" t="s">
        <v>133</v>
      </c>
      <c r="E1690" s="461" t="s">
        <v>2519</v>
      </c>
      <c r="F1690" s="953" t="s">
        <v>2518</v>
      </c>
      <c r="G1690" s="942">
        <v>1.5</v>
      </c>
    </row>
    <row r="1691" spans="1:7" ht="27">
      <c r="A1691" s="964"/>
      <c r="B1691" s="939">
        <f t="shared" si="60"/>
        <v>1530</v>
      </c>
      <c r="C1691" s="310" t="s">
        <v>2515</v>
      </c>
      <c r="D1691" s="1026" t="s">
        <v>133</v>
      </c>
      <c r="E1691" s="461" t="s">
        <v>2520</v>
      </c>
      <c r="F1691" s="953" t="s">
        <v>2518</v>
      </c>
      <c r="G1691" s="942">
        <v>1.4</v>
      </c>
    </row>
    <row r="1692" spans="1:7">
      <c r="A1692" s="964"/>
      <c r="B1692" s="939">
        <f t="shared" si="60"/>
        <v>1531</v>
      </c>
      <c r="C1692" s="310" t="s">
        <v>2515</v>
      </c>
      <c r="D1692" s="1026" t="s">
        <v>133</v>
      </c>
      <c r="E1692" s="390" t="s">
        <v>2520</v>
      </c>
      <c r="F1692" s="941" t="s">
        <v>1254</v>
      </c>
      <c r="G1692" s="942">
        <v>0.58333333333333337</v>
      </c>
    </row>
    <row r="1693" spans="1:7">
      <c r="A1693" s="964"/>
      <c r="B1693" s="939">
        <f t="shared" si="60"/>
        <v>1532</v>
      </c>
      <c r="C1693" s="310" t="s">
        <v>2515</v>
      </c>
      <c r="D1693" s="1026" t="s">
        <v>133</v>
      </c>
      <c r="E1693" s="390" t="s">
        <v>2520</v>
      </c>
      <c r="F1693" s="976" t="s">
        <v>1061</v>
      </c>
      <c r="G1693" s="942">
        <v>0.66666666666666674</v>
      </c>
    </row>
    <row r="1694" spans="1:7">
      <c r="A1694" s="964"/>
      <c r="B1694" s="939">
        <f t="shared" si="60"/>
        <v>1533</v>
      </c>
      <c r="C1694" s="310" t="s">
        <v>2515</v>
      </c>
      <c r="D1694" s="1026" t="s">
        <v>133</v>
      </c>
      <c r="E1694" s="390" t="s">
        <v>2520</v>
      </c>
      <c r="F1694" s="977" t="s">
        <v>1146</v>
      </c>
      <c r="G1694" s="942">
        <v>0.54166666666666674</v>
      </c>
    </row>
    <row r="1695" spans="1:7">
      <c r="A1695" s="960" t="s">
        <v>2521</v>
      </c>
      <c r="B1695" s="943"/>
      <c r="C1695" s="270" t="s">
        <v>2522</v>
      </c>
      <c r="D1695" s="962"/>
      <c r="E1695" s="369"/>
      <c r="F1695" s="967"/>
      <c r="G1695" s="968"/>
    </row>
    <row r="1696" spans="1:7">
      <c r="A1696" s="964"/>
      <c r="B1696" s="939">
        <v>1534</v>
      </c>
      <c r="C1696" s="310" t="s">
        <v>2523</v>
      </c>
      <c r="D1696" s="1026" t="s">
        <v>133</v>
      </c>
      <c r="E1696" s="461" t="s">
        <v>2524</v>
      </c>
      <c r="F1696" s="941" t="s">
        <v>1621</v>
      </c>
      <c r="G1696" s="942">
        <v>0.83333333333333337</v>
      </c>
    </row>
    <row r="1697" spans="1:7">
      <c r="A1697" s="964"/>
      <c r="B1697" s="939">
        <f>1+B1696</f>
        <v>1535</v>
      </c>
      <c r="C1697" s="310" t="s">
        <v>2523</v>
      </c>
      <c r="D1697" s="1026" t="s">
        <v>133</v>
      </c>
      <c r="E1697" s="461" t="s">
        <v>2524</v>
      </c>
      <c r="F1697" s="976" t="s">
        <v>1061</v>
      </c>
      <c r="G1697" s="942">
        <v>0.72222222222222221</v>
      </c>
    </row>
    <row r="1698" spans="1:7" ht="27">
      <c r="A1698" s="964"/>
      <c r="B1698" s="939">
        <f t="shared" ref="B1698:B1707" si="61">1+B1697</f>
        <v>1536</v>
      </c>
      <c r="C1698" s="310" t="s">
        <v>2523</v>
      </c>
      <c r="D1698" s="1026" t="s">
        <v>133</v>
      </c>
      <c r="E1698" s="390" t="s">
        <v>2525</v>
      </c>
      <c r="F1698" s="953" t="s">
        <v>2518</v>
      </c>
      <c r="G1698" s="942">
        <v>1.7</v>
      </c>
    </row>
    <row r="1699" spans="1:7" ht="27">
      <c r="A1699" s="964"/>
      <c r="B1699" s="939">
        <f t="shared" si="61"/>
        <v>1537</v>
      </c>
      <c r="C1699" s="461" t="s">
        <v>2523</v>
      </c>
      <c r="D1699" s="1026" t="s">
        <v>133</v>
      </c>
      <c r="E1699" s="390" t="s">
        <v>2526</v>
      </c>
      <c r="F1699" s="953" t="s">
        <v>2518</v>
      </c>
      <c r="G1699" s="942">
        <v>1.7</v>
      </c>
    </row>
    <row r="1700" spans="1:7" ht="27">
      <c r="A1700" s="964"/>
      <c r="B1700" s="939">
        <f t="shared" si="61"/>
        <v>1538</v>
      </c>
      <c r="C1700" s="461" t="s">
        <v>2523</v>
      </c>
      <c r="D1700" s="1026" t="s">
        <v>133</v>
      </c>
      <c r="E1700" s="390" t="s">
        <v>2527</v>
      </c>
      <c r="F1700" s="953" t="s">
        <v>2518</v>
      </c>
      <c r="G1700" s="942">
        <v>1</v>
      </c>
    </row>
    <row r="1701" spans="1:7" ht="27">
      <c r="A1701" s="964"/>
      <c r="B1701" s="939">
        <f t="shared" si="61"/>
        <v>1539</v>
      </c>
      <c r="C1701" s="461" t="s">
        <v>2523</v>
      </c>
      <c r="D1701" s="1026" t="s">
        <v>133</v>
      </c>
      <c r="E1701" s="390" t="s">
        <v>2528</v>
      </c>
      <c r="F1701" s="953" t="s">
        <v>2518</v>
      </c>
      <c r="G1701" s="942">
        <v>1</v>
      </c>
    </row>
    <row r="1702" spans="1:7" ht="27">
      <c r="A1702" s="964"/>
      <c r="B1702" s="939">
        <f t="shared" si="61"/>
        <v>1540</v>
      </c>
      <c r="C1702" s="461" t="s">
        <v>2523</v>
      </c>
      <c r="D1702" s="1026" t="s">
        <v>133</v>
      </c>
      <c r="E1702" s="390" t="s">
        <v>2529</v>
      </c>
      <c r="F1702" s="953" t="s">
        <v>2518</v>
      </c>
      <c r="G1702" s="942">
        <v>1.7</v>
      </c>
    </row>
    <row r="1703" spans="1:7" ht="27">
      <c r="A1703" s="964"/>
      <c r="B1703" s="939">
        <f t="shared" si="61"/>
        <v>1541</v>
      </c>
      <c r="C1703" s="461" t="s">
        <v>2523</v>
      </c>
      <c r="D1703" s="1026" t="s">
        <v>133</v>
      </c>
      <c r="E1703" s="390" t="s">
        <v>2530</v>
      </c>
      <c r="F1703" s="953" t="s">
        <v>2518</v>
      </c>
      <c r="G1703" s="942">
        <v>1.7</v>
      </c>
    </row>
    <row r="1704" spans="1:7" ht="27">
      <c r="A1704" s="964"/>
      <c r="B1704" s="939">
        <f t="shared" si="61"/>
        <v>1542</v>
      </c>
      <c r="C1704" s="461" t="s">
        <v>2523</v>
      </c>
      <c r="D1704" s="1026" t="s">
        <v>133</v>
      </c>
      <c r="E1704" s="390" t="s">
        <v>2531</v>
      </c>
      <c r="F1704" s="953" t="s">
        <v>2518</v>
      </c>
      <c r="G1704" s="942">
        <v>1.4</v>
      </c>
    </row>
    <row r="1705" spans="1:7" ht="27">
      <c r="A1705" s="964"/>
      <c r="B1705" s="939">
        <f t="shared" si="61"/>
        <v>1543</v>
      </c>
      <c r="C1705" s="461" t="s">
        <v>2523</v>
      </c>
      <c r="D1705" s="1026" t="s">
        <v>133</v>
      </c>
      <c r="E1705" s="390" t="s">
        <v>2532</v>
      </c>
      <c r="F1705" s="953" t="s">
        <v>2518</v>
      </c>
      <c r="G1705" s="942">
        <v>1.4</v>
      </c>
    </row>
    <row r="1706" spans="1:7" ht="27">
      <c r="A1706" s="964"/>
      <c r="B1706" s="939">
        <f t="shared" si="61"/>
        <v>1544</v>
      </c>
      <c r="C1706" s="461" t="s">
        <v>2523</v>
      </c>
      <c r="D1706" s="1026" t="s">
        <v>133</v>
      </c>
      <c r="E1706" s="390" t="s">
        <v>2533</v>
      </c>
      <c r="F1706" s="953" t="s">
        <v>2518</v>
      </c>
      <c r="G1706" s="942">
        <v>1.4</v>
      </c>
    </row>
    <row r="1707" spans="1:7" ht="27">
      <c r="A1707" s="964"/>
      <c r="B1707" s="939">
        <f t="shared" si="61"/>
        <v>1545</v>
      </c>
      <c r="C1707" s="461" t="s">
        <v>2523</v>
      </c>
      <c r="D1707" s="1026" t="s">
        <v>133</v>
      </c>
      <c r="E1707" s="390" t="s">
        <v>2534</v>
      </c>
      <c r="F1707" s="953" t="s">
        <v>2518</v>
      </c>
      <c r="G1707" s="942">
        <v>1.4</v>
      </c>
    </row>
    <row r="1708" spans="1:7">
      <c r="A1708" s="960" t="s">
        <v>2535</v>
      </c>
      <c r="B1708" s="943"/>
      <c r="C1708" s="369" t="s">
        <v>2536</v>
      </c>
      <c r="D1708" s="962"/>
      <c r="E1708" s="369"/>
      <c r="F1708" s="967"/>
      <c r="G1708" s="968"/>
    </row>
    <row r="1709" spans="1:7">
      <c r="A1709" s="964"/>
      <c r="B1709" s="939">
        <v>1546</v>
      </c>
      <c r="C1709" s="461" t="s">
        <v>2537</v>
      </c>
      <c r="D1709" s="1026" t="s">
        <v>133</v>
      </c>
      <c r="E1709" s="461" t="s">
        <v>2538</v>
      </c>
      <c r="F1709" s="976" t="s">
        <v>594</v>
      </c>
      <c r="G1709" s="942">
        <v>0.16666666666666669</v>
      </c>
    </row>
    <row r="1710" spans="1:7">
      <c r="A1710" s="964"/>
      <c r="B1710" s="939">
        <f>1+B1709</f>
        <v>1547</v>
      </c>
      <c r="C1710" s="461" t="s">
        <v>2539</v>
      </c>
      <c r="D1710" s="1026" t="s">
        <v>133</v>
      </c>
      <c r="E1710" s="461" t="s">
        <v>2540</v>
      </c>
      <c r="F1710" s="976" t="s">
        <v>594</v>
      </c>
      <c r="G1710" s="942">
        <v>0.27500000000000002</v>
      </c>
    </row>
    <row r="1711" spans="1:7">
      <c r="A1711" s="964"/>
      <c r="B1711" s="939">
        <f t="shared" ref="B1711:B1712" si="62">1+B1710</f>
        <v>1548</v>
      </c>
      <c r="C1711" s="461" t="s">
        <v>2539</v>
      </c>
      <c r="D1711" s="1026" t="s">
        <v>133</v>
      </c>
      <c r="E1711" s="461" t="s">
        <v>2541</v>
      </c>
      <c r="F1711" s="976" t="s">
        <v>594</v>
      </c>
      <c r="G1711" s="942">
        <v>0.38333333333333336</v>
      </c>
    </row>
    <row r="1712" spans="1:7">
      <c r="A1712" s="964"/>
      <c r="B1712" s="939">
        <f t="shared" si="62"/>
        <v>1549</v>
      </c>
      <c r="C1712" s="461" t="s">
        <v>2539</v>
      </c>
      <c r="D1712" s="1026" t="s">
        <v>133</v>
      </c>
      <c r="E1712" s="461" t="s">
        <v>2542</v>
      </c>
      <c r="F1712" s="976" t="s">
        <v>594</v>
      </c>
      <c r="G1712" s="942">
        <v>0.58333333333333337</v>
      </c>
    </row>
    <row r="1713" spans="1:7">
      <c r="A1713" s="960" t="s">
        <v>2543</v>
      </c>
      <c r="B1713" s="943"/>
      <c r="C1713" s="369" t="s">
        <v>2544</v>
      </c>
      <c r="D1713" s="962"/>
      <c r="E1713" s="369"/>
      <c r="F1713" s="967"/>
      <c r="G1713" s="968"/>
    </row>
    <row r="1714" spans="1:7" ht="27">
      <c r="A1714" s="964"/>
      <c r="B1714" s="939">
        <v>1550</v>
      </c>
      <c r="C1714" s="461" t="s">
        <v>2545</v>
      </c>
      <c r="D1714" s="1026" t="s">
        <v>133</v>
      </c>
      <c r="E1714" s="461" t="s">
        <v>3473</v>
      </c>
      <c r="F1714" s="953" t="s">
        <v>2518</v>
      </c>
      <c r="G1714" s="942">
        <v>0.18</v>
      </c>
    </row>
    <row r="1715" spans="1:7" ht="27">
      <c r="A1715" s="964"/>
      <c r="B1715" s="939">
        <f>1+B1714</f>
        <v>1551</v>
      </c>
      <c r="C1715" s="461" t="s">
        <v>2545</v>
      </c>
      <c r="D1715" s="1026" t="s">
        <v>133</v>
      </c>
      <c r="E1715" s="461" t="s">
        <v>2547</v>
      </c>
      <c r="F1715" s="953" t="s">
        <v>2518</v>
      </c>
      <c r="G1715" s="942">
        <v>0.12</v>
      </c>
    </row>
    <row r="1716" spans="1:7" ht="27">
      <c r="A1716" s="964"/>
      <c r="B1716" s="939">
        <f t="shared" ref="B1716:B1722" si="63">1+B1715</f>
        <v>1552</v>
      </c>
      <c r="C1716" s="461" t="s">
        <v>2545</v>
      </c>
      <c r="D1716" s="1026" t="s">
        <v>133</v>
      </c>
      <c r="E1716" s="461" t="s">
        <v>2548</v>
      </c>
      <c r="F1716" s="953" t="s">
        <v>2518</v>
      </c>
      <c r="G1716" s="942">
        <v>0.18</v>
      </c>
    </row>
    <row r="1717" spans="1:7" ht="27">
      <c r="A1717" s="964"/>
      <c r="B1717" s="939">
        <f t="shared" si="63"/>
        <v>1553</v>
      </c>
      <c r="C1717" s="461" t="s">
        <v>2545</v>
      </c>
      <c r="D1717" s="1026" t="s">
        <v>133</v>
      </c>
      <c r="E1717" s="461" t="s">
        <v>2549</v>
      </c>
      <c r="F1717" s="953" t="s">
        <v>2518</v>
      </c>
      <c r="G1717" s="942">
        <v>0.24</v>
      </c>
    </row>
    <row r="1718" spans="1:7" ht="27">
      <c r="A1718" s="964"/>
      <c r="B1718" s="939">
        <f t="shared" si="63"/>
        <v>1554</v>
      </c>
      <c r="C1718" s="461" t="s">
        <v>2545</v>
      </c>
      <c r="D1718" s="1026" t="s">
        <v>133</v>
      </c>
      <c r="E1718" s="461" t="s">
        <v>2550</v>
      </c>
      <c r="F1718" s="953" t="s">
        <v>2518</v>
      </c>
      <c r="G1718" s="942">
        <v>0.36</v>
      </c>
    </row>
    <row r="1719" spans="1:7" ht="27">
      <c r="A1719" s="964"/>
      <c r="B1719" s="939">
        <f t="shared" si="63"/>
        <v>1555</v>
      </c>
      <c r="C1719" s="461" t="s">
        <v>2545</v>
      </c>
      <c r="D1719" s="1026" t="s">
        <v>133</v>
      </c>
      <c r="E1719" s="461" t="s">
        <v>2551</v>
      </c>
      <c r="F1719" s="953" t="s">
        <v>2518</v>
      </c>
      <c r="G1719" s="942">
        <v>0.4</v>
      </c>
    </row>
    <row r="1720" spans="1:7" ht="27">
      <c r="A1720" s="964"/>
      <c r="B1720" s="939">
        <f t="shared" si="63"/>
        <v>1556</v>
      </c>
      <c r="C1720" s="461" t="s">
        <v>2545</v>
      </c>
      <c r="D1720" s="1026" t="s">
        <v>133</v>
      </c>
      <c r="E1720" s="461" t="s">
        <v>2552</v>
      </c>
      <c r="F1720" s="953" t="s">
        <v>2518</v>
      </c>
      <c r="G1720" s="942">
        <v>1</v>
      </c>
    </row>
    <row r="1721" spans="1:7" ht="27">
      <c r="A1721" s="964"/>
      <c r="B1721" s="939">
        <f t="shared" si="63"/>
        <v>1557</v>
      </c>
      <c r="C1721" s="461" t="s">
        <v>2545</v>
      </c>
      <c r="D1721" s="1026" t="s">
        <v>133</v>
      </c>
      <c r="E1721" s="461" t="s">
        <v>2553</v>
      </c>
      <c r="F1721" s="953" t="s">
        <v>2518</v>
      </c>
      <c r="G1721" s="942">
        <v>0.18</v>
      </c>
    </row>
    <row r="1722" spans="1:7" ht="27">
      <c r="A1722" s="964"/>
      <c r="B1722" s="939">
        <f t="shared" si="63"/>
        <v>1558</v>
      </c>
      <c r="C1722" s="461" t="s">
        <v>2545</v>
      </c>
      <c r="D1722" s="1026" t="s">
        <v>133</v>
      </c>
      <c r="E1722" s="461" t="s">
        <v>2554</v>
      </c>
      <c r="F1722" s="953" t="s">
        <v>2518</v>
      </c>
      <c r="G1722" s="942">
        <v>0.15</v>
      </c>
    </row>
    <row r="1723" spans="1:7">
      <c r="A1723" s="960" t="s">
        <v>2555</v>
      </c>
      <c r="B1723" s="943"/>
      <c r="C1723" s="270" t="s">
        <v>2556</v>
      </c>
      <c r="D1723" s="962"/>
      <c r="E1723" s="369"/>
      <c r="F1723" s="967"/>
      <c r="G1723" s="1032"/>
    </row>
    <row r="1724" spans="1:7" ht="27">
      <c r="A1724" s="964"/>
      <c r="B1724" s="939">
        <v>1559</v>
      </c>
      <c r="C1724" s="332" t="s">
        <v>2557</v>
      </c>
      <c r="D1724" s="1026" t="s">
        <v>133</v>
      </c>
      <c r="E1724" s="390" t="s">
        <v>3474</v>
      </c>
      <c r="F1724" s="941" t="s">
        <v>3475</v>
      </c>
      <c r="G1724" s="942">
        <v>0.18333333333333335</v>
      </c>
    </row>
    <row r="1725" spans="1:7" ht="27">
      <c r="A1725" s="964"/>
      <c r="B1725" s="939">
        <f>1+B1724</f>
        <v>1560</v>
      </c>
      <c r="C1725" s="332" t="s">
        <v>2557</v>
      </c>
      <c r="D1725" s="1026" t="s">
        <v>133</v>
      </c>
      <c r="E1725" s="390" t="s">
        <v>2559</v>
      </c>
      <c r="F1725" s="941" t="s">
        <v>3475</v>
      </c>
      <c r="G1725" s="942">
        <v>0.18333333333333335</v>
      </c>
    </row>
    <row r="1726" spans="1:7" ht="27">
      <c r="A1726" s="964"/>
      <c r="B1726" s="939">
        <f t="shared" ref="B1726:B1730" si="64">1+B1725</f>
        <v>1561</v>
      </c>
      <c r="C1726" s="332" t="s">
        <v>2557</v>
      </c>
      <c r="D1726" s="1026" t="s">
        <v>133</v>
      </c>
      <c r="E1726" s="390" t="s">
        <v>3476</v>
      </c>
      <c r="F1726" s="941" t="s">
        <v>3475</v>
      </c>
      <c r="G1726" s="942">
        <v>0.18333333333333335</v>
      </c>
    </row>
    <row r="1727" spans="1:7" ht="27">
      <c r="A1727" s="964"/>
      <c r="B1727" s="939">
        <f t="shared" si="64"/>
        <v>1562</v>
      </c>
      <c r="C1727" s="332" t="s">
        <v>2557</v>
      </c>
      <c r="D1727" s="1026" t="s">
        <v>133</v>
      </c>
      <c r="E1727" s="390" t="s">
        <v>2561</v>
      </c>
      <c r="F1727" s="941" t="s">
        <v>3475</v>
      </c>
      <c r="G1727" s="942">
        <v>0.18333333333333335</v>
      </c>
    </row>
    <row r="1728" spans="1:7" ht="27">
      <c r="A1728" s="964"/>
      <c r="B1728" s="939">
        <f t="shared" si="64"/>
        <v>1563</v>
      </c>
      <c r="C1728" s="332" t="s">
        <v>2557</v>
      </c>
      <c r="D1728" s="1026" t="s">
        <v>133</v>
      </c>
      <c r="E1728" s="390" t="s">
        <v>3477</v>
      </c>
      <c r="F1728" s="941" t="s">
        <v>3475</v>
      </c>
      <c r="G1728" s="942">
        <v>0.18333333333333335</v>
      </c>
    </row>
    <row r="1729" spans="1:7" ht="27">
      <c r="A1729" s="964"/>
      <c r="B1729" s="939">
        <f t="shared" si="64"/>
        <v>1564</v>
      </c>
      <c r="C1729" s="332" t="s">
        <v>2557</v>
      </c>
      <c r="D1729" s="1026" t="s">
        <v>133</v>
      </c>
      <c r="E1729" s="390" t="s">
        <v>3478</v>
      </c>
      <c r="F1729" s="941" t="s">
        <v>3475</v>
      </c>
      <c r="G1729" s="942">
        <v>0.18333333333333335</v>
      </c>
    </row>
    <row r="1730" spans="1:7" ht="27">
      <c r="A1730" s="964"/>
      <c r="B1730" s="939">
        <f t="shared" si="64"/>
        <v>1565</v>
      </c>
      <c r="C1730" s="332" t="s">
        <v>2557</v>
      </c>
      <c r="D1730" s="1026" t="s">
        <v>133</v>
      </c>
      <c r="E1730" s="390" t="s">
        <v>3479</v>
      </c>
      <c r="F1730" s="941" t="s">
        <v>3475</v>
      </c>
      <c r="G1730" s="942">
        <v>0.18333333333333335</v>
      </c>
    </row>
    <row r="1731" spans="1:7">
      <c r="A1731" s="960" t="s">
        <v>2565</v>
      </c>
      <c r="B1731" s="943"/>
      <c r="C1731" s="369" t="s">
        <v>2566</v>
      </c>
      <c r="D1731" s="962"/>
      <c r="E1731" s="369"/>
      <c r="F1731" s="967"/>
      <c r="G1731" s="968"/>
    </row>
    <row r="1732" spans="1:7" ht="27">
      <c r="A1732" s="964"/>
      <c r="B1732" s="939">
        <v>1566</v>
      </c>
      <c r="C1732" s="390" t="s">
        <v>2557</v>
      </c>
      <c r="D1732" s="1026" t="s">
        <v>133</v>
      </c>
      <c r="E1732" s="390" t="s">
        <v>3480</v>
      </c>
      <c r="F1732" s="941" t="s">
        <v>3481</v>
      </c>
      <c r="G1732" s="942">
        <v>0.375</v>
      </c>
    </row>
    <row r="1733" spans="1:7" ht="27">
      <c r="A1733" s="964"/>
      <c r="B1733" s="939">
        <f>1+B1732</f>
        <v>1567</v>
      </c>
      <c r="C1733" s="390" t="s">
        <v>2557</v>
      </c>
      <c r="D1733" s="1026" t="s">
        <v>133</v>
      </c>
      <c r="E1733" s="390" t="s">
        <v>3482</v>
      </c>
      <c r="F1733" s="941" t="s">
        <v>3481</v>
      </c>
      <c r="G1733" s="942">
        <v>0.375</v>
      </c>
    </row>
    <row r="1734" spans="1:7" ht="27">
      <c r="A1734" s="964"/>
      <c r="B1734" s="939">
        <f t="shared" ref="B1734:B1736" si="65">1+B1733</f>
        <v>1568</v>
      </c>
      <c r="C1734" s="390" t="s">
        <v>2557</v>
      </c>
      <c r="D1734" s="1026" t="s">
        <v>133</v>
      </c>
      <c r="E1734" s="390" t="s">
        <v>3483</v>
      </c>
      <c r="F1734" s="941" t="s">
        <v>3481</v>
      </c>
      <c r="G1734" s="942">
        <v>0.375</v>
      </c>
    </row>
    <row r="1735" spans="1:7" ht="27">
      <c r="A1735" s="964"/>
      <c r="B1735" s="939">
        <f t="shared" si="65"/>
        <v>1569</v>
      </c>
      <c r="C1735" s="390" t="s">
        <v>2557</v>
      </c>
      <c r="D1735" s="1026" t="s">
        <v>133</v>
      </c>
      <c r="E1735" s="461" t="s">
        <v>3484</v>
      </c>
      <c r="F1735" s="941" t="s">
        <v>3485</v>
      </c>
      <c r="G1735" s="942">
        <v>0.33333333333333337</v>
      </c>
    </row>
    <row r="1736" spans="1:7" ht="27">
      <c r="A1736" s="964"/>
      <c r="B1736" s="939">
        <f t="shared" si="65"/>
        <v>1570</v>
      </c>
      <c r="C1736" s="390" t="s">
        <v>2557</v>
      </c>
      <c r="D1736" s="1026" t="s">
        <v>133</v>
      </c>
      <c r="E1736" s="461" t="s">
        <v>3486</v>
      </c>
      <c r="F1736" s="941" t="s">
        <v>3485</v>
      </c>
      <c r="G1736" s="942">
        <v>0.5</v>
      </c>
    </row>
    <row r="1737" spans="1:7">
      <c r="A1737" s="960" t="s">
        <v>2572</v>
      </c>
      <c r="B1737" s="943"/>
      <c r="C1737" s="369" t="s">
        <v>2573</v>
      </c>
      <c r="D1737" s="962"/>
      <c r="E1737" s="369"/>
      <c r="F1737" s="967"/>
      <c r="G1737" s="968"/>
    </row>
    <row r="1738" spans="1:7" ht="27">
      <c r="A1738" s="969"/>
      <c r="B1738" s="939">
        <v>1571</v>
      </c>
      <c r="C1738" s="390" t="s">
        <v>2574</v>
      </c>
      <c r="D1738" s="1026" t="s">
        <v>133</v>
      </c>
      <c r="E1738" s="390" t="s">
        <v>2575</v>
      </c>
      <c r="F1738" s="976" t="s">
        <v>594</v>
      </c>
      <c r="G1738" s="942">
        <v>12.5</v>
      </c>
    </row>
    <row r="1739" spans="1:7" ht="27">
      <c r="A1739" s="969"/>
      <c r="B1739" s="939">
        <f>1+B1738</f>
        <v>1572</v>
      </c>
      <c r="C1739" s="390" t="s">
        <v>2574</v>
      </c>
      <c r="D1739" s="1026" t="s">
        <v>133</v>
      </c>
      <c r="E1739" s="390" t="s">
        <v>2576</v>
      </c>
      <c r="F1739" s="976" t="s">
        <v>594</v>
      </c>
      <c r="G1739" s="942">
        <v>20</v>
      </c>
    </row>
    <row r="1740" spans="1:7" ht="27">
      <c r="A1740" s="969"/>
      <c r="B1740" s="939">
        <f t="shared" ref="B1740:B1743" si="66">1+B1739</f>
        <v>1573</v>
      </c>
      <c r="C1740" s="390" t="s">
        <v>2574</v>
      </c>
      <c r="D1740" s="1026" t="s">
        <v>133</v>
      </c>
      <c r="E1740" s="390" t="s">
        <v>2577</v>
      </c>
      <c r="F1740" s="976" t="s">
        <v>594</v>
      </c>
      <c r="G1740" s="942">
        <v>30</v>
      </c>
    </row>
    <row r="1741" spans="1:7" ht="27">
      <c r="A1741" s="969"/>
      <c r="B1741" s="939">
        <f t="shared" si="66"/>
        <v>1574</v>
      </c>
      <c r="C1741" s="390" t="s">
        <v>2574</v>
      </c>
      <c r="D1741" s="1026" t="s">
        <v>133</v>
      </c>
      <c r="E1741" s="390" t="s">
        <v>2578</v>
      </c>
      <c r="F1741" s="976" t="s">
        <v>594</v>
      </c>
      <c r="G1741" s="942">
        <v>50</v>
      </c>
    </row>
    <row r="1742" spans="1:7" ht="27">
      <c r="A1742" s="969"/>
      <c r="B1742" s="939">
        <f t="shared" si="66"/>
        <v>1575</v>
      </c>
      <c r="C1742" s="390" t="s">
        <v>2574</v>
      </c>
      <c r="D1742" s="1026" t="s">
        <v>133</v>
      </c>
      <c r="E1742" s="390" t="s">
        <v>2579</v>
      </c>
      <c r="F1742" s="976" t="s">
        <v>594</v>
      </c>
      <c r="G1742" s="942">
        <v>57.5</v>
      </c>
    </row>
    <row r="1743" spans="1:7" ht="27">
      <c r="A1743" s="969"/>
      <c r="B1743" s="939">
        <f t="shared" si="66"/>
        <v>1576</v>
      </c>
      <c r="C1743" s="390" t="s">
        <v>2574</v>
      </c>
      <c r="D1743" s="1026" t="s">
        <v>133</v>
      </c>
      <c r="E1743" s="390" t="s">
        <v>2580</v>
      </c>
      <c r="F1743" s="976" t="s">
        <v>594</v>
      </c>
      <c r="G1743" s="942">
        <v>70</v>
      </c>
    </row>
    <row r="1744" spans="1:7">
      <c r="A1744" s="477" t="s">
        <v>2581</v>
      </c>
      <c r="B1744" s="477"/>
      <c r="C1744" s="369" t="s">
        <v>2582</v>
      </c>
      <c r="D1744" s="1033"/>
      <c r="E1744" s="477"/>
      <c r="F1744" s="477"/>
      <c r="G1744" s="1032"/>
    </row>
    <row r="1745" spans="1:7" ht="27">
      <c r="A1745" s="964"/>
      <c r="B1745" s="939">
        <v>1577</v>
      </c>
      <c r="C1745" s="310" t="s">
        <v>2515</v>
      </c>
      <c r="D1745" s="1029" t="s">
        <v>133</v>
      </c>
      <c r="E1745" s="310" t="s">
        <v>2583</v>
      </c>
      <c r="F1745" s="479" t="s">
        <v>2584</v>
      </c>
      <c r="G1745" s="942">
        <v>0.82916666666666672</v>
      </c>
    </row>
    <row r="1746" spans="1:7" ht="27">
      <c r="A1746" s="964"/>
      <c r="B1746" s="939">
        <v>1578</v>
      </c>
      <c r="C1746" s="310" t="s">
        <v>2515</v>
      </c>
      <c r="D1746" s="1029" t="s">
        <v>133</v>
      </c>
      <c r="E1746" s="310" t="s">
        <v>2585</v>
      </c>
      <c r="F1746" s="479" t="s">
        <v>2584</v>
      </c>
      <c r="G1746" s="942">
        <v>0.82916666666666672</v>
      </c>
    </row>
    <row r="1747" spans="1:7" ht="27">
      <c r="A1747" s="964"/>
      <c r="B1747" s="939">
        <v>1579</v>
      </c>
      <c r="C1747" s="310" t="s">
        <v>2515</v>
      </c>
      <c r="D1747" s="1029" t="s">
        <v>133</v>
      </c>
      <c r="E1747" s="310" t="s">
        <v>2586</v>
      </c>
      <c r="F1747" s="479" t="s">
        <v>2584</v>
      </c>
      <c r="G1747" s="942">
        <v>1.1722222222222225</v>
      </c>
    </row>
    <row r="1748" spans="1:7">
      <c r="A1748" s="477" t="s">
        <v>2587</v>
      </c>
      <c r="B1748" s="477"/>
      <c r="C1748" s="369" t="s">
        <v>2588</v>
      </c>
      <c r="D1748" s="1033"/>
      <c r="E1748" s="477"/>
      <c r="F1748" s="477"/>
      <c r="G1748" s="1032"/>
    </row>
    <row r="1749" spans="1:7" ht="27">
      <c r="A1749" s="964"/>
      <c r="B1749" s="939">
        <v>1580</v>
      </c>
      <c r="C1749" s="310" t="s">
        <v>2515</v>
      </c>
      <c r="D1749" s="1029" t="s">
        <v>133</v>
      </c>
      <c r="E1749" s="310" t="s">
        <v>2589</v>
      </c>
      <c r="F1749" s="479" t="s">
        <v>2584</v>
      </c>
      <c r="G1749" s="942">
        <v>2.4277777777777776</v>
      </c>
    </row>
    <row r="1750" spans="1:7" ht="27">
      <c r="A1750" s="964"/>
      <c r="B1750" s="939">
        <v>1581</v>
      </c>
      <c r="C1750" s="310" t="s">
        <v>2515</v>
      </c>
      <c r="D1750" s="1029" t="s">
        <v>133</v>
      </c>
      <c r="E1750" s="310" t="s">
        <v>2590</v>
      </c>
      <c r="F1750" s="479" t="s">
        <v>2584</v>
      </c>
      <c r="G1750" s="942">
        <v>2.4277777777777776</v>
      </c>
    </row>
    <row r="1751" spans="1:7" ht="27">
      <c r="A1751" s="964"/>
      <c r="B1751" s="939">
        <v>1582</v>
      </c>
      <c r="C1751" s="310" t="s">
        <v>2515</v>
      </c>
      <c r="D1751" s="1029" t="s">
        <v>133</v>
      </c>
      <c r="E1751" s="310" t="s">
        <v>2591</v>
      </c>
      <c r="F1751" s="479" t="s">
        <v>2584</v>
      </c>
      <c r="G1751" s="942">
        <v>3.1055555555555556</v>
      </c>
    </row>
    <row r="1752" spans="1:7">
      <c r="A1752" s="960" t="s">
        <v>2592</v>
      </c>
      <c r="B1752" s="943"/>
      <c r="C1752" s="369" t="s">
        <v>2593</v>
      </c>
      <c r="D1752" s="962"/>
      <c r="E1752" s="369"/>
      <c r="F1752" s="967"/>
      <c r="G1752" s="968"/>
    </row>
    <row r="1753" spans="1:7" ht="27">
      <c r="A1753" s="964"/>
      <c r="B1753" s="939">
        <v>1583</v>
      </c>
      <c r="C1753" s="310" t="s">
        <v>2515</v>
      </c>
      <c r="D1753" s="1029" t="s">
        <v>133</v>
      </c>
      <c r="E1753" s="310" t="s">
        <v>2594</v>
      </c>
      <c r="F1753" s="479" t="s">
        <v>2584</v>
      </c>
      <c r="G1753" s="942">
        <v>3.2166666666666668</v>
      </c>
    </row>
    <row r="1754" spans="1:7" ht="27">
      <c r="A1754" s="964"/>
      <c r="B1754" s="939">
        <v>1584</v>
      </c>
      <c r="C1754" s="310" t="s">
        <v>2515</v>
      </c>
      <c r="D1754" s="1029" t="s">
        <v>133</v>
      </c>
      <c r="E1754" s="310" t="s">
        <v>2595</v>
      </c>
      <c r="F1754" s="479" t="s">
        <v>2584</v>
      </c>
      <c r="G1754" s="942">
        <v>3.2166666666666668</v>
      </c>
    </row>
    <row r="1755" spans="1:7" ht="27">
      <c r="A1755" s="964"/>
      <c r="B1755" s="939">
        <v>1585</v>
      </c>
      <c r="C1755" s="310" t="s">
        <v>2515</v>
      </c>
      <c r="D1755" s="1029" t="s">
        <v>133</v>
      </c>
      <c r="E1755" s="310" t="s">
        <v>2596</v>
      </c>
      <c r="F1755" s="479" t="s">
        <v>2584</v>
      </c>
      <c r="G1755" s="942">
        <v>3.9583333333333339</v>
      </c>
    </row>
    <row r="1756" spans="1:7">
      <c r="A1756" s="960" t="s">
        <v>2597</v>
      </c>
      <c r="B1756" s="943"/>
      <c r="C1756" s="369" t="s">
        <v>2598</v>
      </c>
      <c r="D1756" s="962"/>
      <c r="E1756" s="369"/>
      <c r="F1756" s="967"/>
      <c r="G1756" s="968"/>
    </row>
    <row r="1757" spans="1:7">
      <c r="A1757" s="964"/>
      <c r="B1757" s="939">
        <v>1586</v>
      </c>
      <c r="C1757" s="459" t="s">
        <v>2599</v>
      </c>
      <c r="D1757" s="1026" t="s">
        <v>133</v>
      </c>
      <c r="E1757" s="461" t="s">
        <v>2600</v>
      </c>
      <c r="F1757" s="976" t="s">
        <v>1061</v>
      </c>
      <c r="G1757" s="942">
        <v>20.694444444444446</v>
      </c>
    </row>
    <row r="1758" spans="1:7" ht="17.25">
      <c r="A1758" s="836"/>
      <c r="B1758" s="972"/>
      <c r="C1758" s="929" t="s">
        <v>2601</v>
      </c>
      <c r="D1758" s="930"/>
      <c r="E1758" s="931"/>
      <c r="F1758" s="979"/>
      <c r="G1758" s="942"/>
    </row>
    <row r="1759" spans="1:7">
      <c r="A1759" s="862" t="s">
        <v>2602</v>
      </c>
      <c r="B1759" s="972"/>
      <c r="C1759" s="270" t="s">
        <v>2603</v>
      </c>
      <c r="D1759" s="420"/>
      <c r="E1759" s="270"/>
      <c r="F1759" s="407"/>
      <c r="G1759" s="942"/>
    </row>
    <row r="1760" spans="1:7" ht="27">
      <c r="A1760" s="848"/>
      <c r="B1760" s="939">
        <v>1587</v>
      </c>
      <c r="C1760" s="333" t="s">
        <v>2604</v>
      </c>
      <c r="D1760" s="934" t="s">
        <v>134</v>
      </c>
      <c r="E1760" s="332" t="s">
        <v>3487</v>
      </c>
      <c r="F1760" s="953" t="s">
        <v>2606</v>
      </c>
      <c r="G1760" s="942">
        <v>1.0671666666666666</v>
      </c>
    </row>
    <row r="1761" spans="1:7" ht="27">
      <c r="A1761" s="848"/>
      <c r="B1761" s="939">
        <f>1+B1760</f>
        <v>1588</v>
      </c>
      <c r="C1761" s="333" t="s">
        <v>2647</v>
      </c>
      <c r="D1761" s="934" t="s">
        <v>134</v>
      </c>
      <c r="E1761" s="332" t="s">
        <v>3488</v>
      </c>
      <c r="F1761" s="953" t="s">
        <v>2606</v>
      </c>
      <c r="G1761" s="942">
        <v>0.89583333333333337</v>
      </c>
    </row>
    <row r="1762" spans="1:7" ht="27">
      <c r="A1762" s="848"/>
      <c r="B1762" s="939">
        <f t="shared" ref="B1762:B1797" si="67">1+B1761</f>
        <v>1589</v>
      </c>
      <c r="C1762" s="333" t="s">
        <v>2607</v>
      </c>
      <c r="D1762" s="934" t="s">
        <v>134</v>
      </c>
      <c r="E1762" s="332" t="s">
        <v>3489</v>
      </c>
      <c r="F1762" s="953" t="s">
        <v>2606</v>
      </c>
      <c r="G1762" s="942">
        <v>1.6666666666666667</v>
      </c>
    </row>
    <row r="1763" spans="1:7" ht="27">
      <c r="A1763" s="848"/>
      <c r="B1763" s="939">
        <f t="shared" si="67"/>
        <v>1590</v>
      </c>
      <c r="C1763" s="333" t="s">
        <v>3490</v>
      </c>
      <c r="D1763" s="934" t="s">
        <v>134</v>
      </c>
      <c r="E1763" s="332" t="s">
        <v>3491</v>
      </c>
      <c r="F1763" s="953" t="s">
        <v>2606</v>
      </c>
      <c r="G1763" s="942">
        <v>0.38916666666666672</v>
      </c>
    </row>
    <row r="1764" spans="1:7" ht="27">
      <c r="A1764" s="938"/>
      <c r="B1764" s="939">
        <f t="shared" si="67"/>
        <v>1591</v>
      </c>
      <c r="C1764" s="333" t="s">
        <v>2604</v>
      </c>
      <c r="D1764" s="934" t="s">
        <v>722</v>
      </c>
      <c r="E1764" s="917" t="s">
        <v>3492</v>
      </c>
      <c r="F1764" s="1027" t="s">
        <v>2615</v>
      </c>
      <c r="G1764" s="942">
        <v>2.75</v>
      </c>
    </row>
    <row r="1765" spans="1:7" ht="27">
      <c r="A1765" s="938"/>
      <c r="B1765" s="939">
        <f t="shared" si="67"/>
        <v>1592</v>
      </c>
      <c r="C1765" s="333" t="s">
        <v>2604</v>
      </c>
      <c r="D1765" s="934" t="s">
        <v>722</v>
      </c>
      <c r="E1765" s="917" t="s">
        <v>3493</v>
      </c>
      <c r="F1765" s="1027" t="s">
        <v>2615</v>
      </c>
      <c r="G1765" s="942">
        <v>2.3333333333333335</v>
      </c>
    </row>
    <row r="1766" spans="1:7" ht="27">
      <c r="A1766" s="938"/>
      <c r="B1766" s="939">
        <f t="shared" si="67"/>
        <v>1593</v>
      </c>
      <c r="C1766" s="333" t="s">
        <v>2604</v>
      </c>
      <c r="D1766" s="934" t="s">
        <v>722</v>
      </c>
      <c r="E1766" s="917" t="s">
        <v>2614</v>
      </c>
      <c r="F1766" s="1027" t="s">
        <v>2615</v>
      </c>
      <c r="G1766" s="942">
        <v>2.3166666666666664</v>
      </c>
    </row>
    <row r="1767" spans="1:7" ht="27">
      <c r="A1767" s="938" t="s">
        <v>76</v>
      </c>
      <c r="B1767" s="939">
        <f t="shared" si="67"/>
        <v>1594</v>
      </c>
      <c r="C1767" s="333" t="s">
        <v>2604</v>
      </c>
      <c r="D1767" s="934" t="s">
        <v>722</v>
      </c>
      <c r="E1767" s="917" t="s">
        <v>3494</v>
      </c>
      <c r="F1767" s="1027" t="s">
        <v>2615</v>
      </c>
      <c r="G1767" s="942">
        <v>2.1583333333333332</v>
      </c>
    </row>
    <row r="1768" spans="1:7" ht="27">
      <c r="A1768" s="938"/>
      <c r="B1768" s="939">
        <f t="shared" si="67"/>
        <v>1595</v>
      </c>
      <c r="C1768" s="333" t="s">
        <v>2604</v>
      </c>
      <c r="D1768" s="934" t="s">
        <v>722</v>
      </c>
      <c r="E1768" s="917" t="s">
        <v>3495</v>
      </c>
      <c r="F1768" s="1027" t="s">
        <v>2615</v>
      </c>
      <c r="G1768" s="942">
        <v>1.9916666666666669</v>
      </c>
    </row>
    <row r="1769" spans="1:7" ht="27">
      <c r="A1769" s="938"/>
      <c r="B1769" s="939">
        <f t="shared" si="67"/>
        <v>1596</v>
      </c>
      <c r="C1769" s="333" t="s">
        <v>2604</v>
      </c>
      <c r="D1769" s="934" t="s">
        <v>722</v>
      </c>
      <c r="E1769" s="332" t="s">
        <v>3496</v>
      </c>
      <c r="F1769" s="953" t="s">
        <v>2629</v>
      </c>
      <c r="G1769" s="942">
        <v>1.6383333333333334</v>
      </c>
    </row>
    <row r="1770" spans="1:7" ht="27">
      <c r="A1770" s="848"/>
      <c r="B1770" s="939">
        <f t="shared" si="67"/>
        <v>1597</v>
      </c>
      <c r="C1770" s="333" t="s">
        <v>2618</v>
      </c>
      <c r="D1770" s="934" t="s">
        <v>134</v>
      </c>
      <c r="E1770" s="332" t="s">
        <v>2619</v>
      </c>
      <c r="F1770" s="953" t="s">
        <v>2606</v>
      </c>
      <c r="G1770" s="942">
        <v>0.88749999999999996</v>
      </c>
    </row>
    <row r="1771" spans="1:7" ht="27">
      <c r="A1771" s="848"/>
      <c r="B1771" s="939">
        <f t="shared" si="67"/>
        <v>1598</v>
      </c>
      <c r="C1771" s="333" t="s">
        <v>2618</v>
      </c>
      <c r="D1771" s="934" t="s">
        <v>134</v>
      </c>
      <c r="E1771" s="332" t="s">
        <v>2620</v>
      </c>
      <c r="F1771" s="953" t="s">
        <v>2606</v>
      </c>
      <c r="G1771" s="942">
        <v>0.14583333333333334</v>
      </c>
    </row>
    <row r="1772" spans="1:7" ht="27">
      <c r="A1772" s="848"/>
      <c r="B1772" s="939">
        <f t="shared" si="67"/>
        <v>1599</v>
      </c>
      <c r="C1772" s="333" t="s">
        <v>2618</v>
      </c>
      <c r="D1772" s="934" t="s">
        <v>134</v>
      </c>
      <c r="E1772" s="332" t="s">
        <v>3497</v>
      </c>
      <c r="F1772" s="953" t="s">
        <v>2606</v>
      </c>
      <c r="G1772" s="942">
        <v>9.5000000000000001E-2</v>
      </c>
    </row>
    <row r="1773" spans="1:7" ht="27">
      <c r="A1773" s="848"/>
      <c r="B1773" s="939">
        <f t="shared" si="67"/>
        <v>1600</v>
      </c>
      <c r="C1773" s="333" t="s">
        <v>2618</v>
      </c>
      <c r="D1773" s="934" t="s">
        <v>134</v>
      </c>
      <c r="E1773" s="332" t="s">
        <v>2621</v>
      </c>
      <c r="F1773" s="953" t="s">
        <v>2606</v>
      </c>
      <c r="G1773" s="942">
        <v>6.6666666666666666E-2</v>
      </c>
    </row>
    <row r="1774" spans="1:7" ht="27">
      <c r="A1774" s="848"/>
      <c r="B1774" s="939">
        <f t="shared" si="67"/>
        <v>1601</v>
      </c>
      <c r="C1774" s="333" t="s">
        <v>2618</v>
      </c>
      <c r="D1774" s="934" t="s">
        <v>134</v>
      </c>
      <c r="E1774" s="332" t="s">
        <v>2622</v>
      </c>
      <c r="F1774" s="953" t="s">
        <v>2606</v>
      </c>
      <c r="G1774" s="942">
        <v>0.19</v>
      </c>
    </row>
    <row r="1775" spans="1:7" ht="27">
      <c r="A1775" s="848"/>
      <c r="B1775" s="939">
        <f t="shared" si="67"/>
        <v>1602</v>
      </c>
      <c r="C1775" s="333" t="s">
        <v>2618</v>
      </c>
      <c r="D1775" s="934" t="s">
        <v>134</v>
      </c>
      <c r="E1775" s="332" t="s">
        <v>2623</v>
      </c>
      <c r="F1775" s="953" t="s">
        <v>2606</v>
      </c>
      <c r="G1775" s="942">
        <v>5.3333333333333337E-2</v>
      </c>
    </row>
    <row r="1776" spans="1:7" ht="27">
      <c r="A1776" s="848"/>
      <c r="B1776" s="939">
        <f t="shared" si="67"/>
        <v>1603</v>
      </c>
      <c r="C1776" s="333" t="s">
        <v>2618</v>
      </c>
      <c r="D1776" s="934" t="s">
        <v>134</v>
      </c>
      <c r="E1776" s="310" t="s">
        <v>3498</v>
      </c>
      <c r="F1776" s="953" t="s">
        <v>2625</v>
      </c>
      <c r="G1776" s="942">
        <v>5.5000000000000007E-2</v>
      </c>
    </row>
    <row r="1777" spans="1:7" ht="27">
      <c r="A1777" s="848"/>
      <c r="B1777" s="939">
        <f t="shared" si="67"/>
        <v>1604</v>
      </c>
      <c r="C1777" s="333" t="s">
        <v>2618</v>
      </c>
      <c r="D1777" s="934" t="s">
        <v>134</v>
      </c>
      <c r="E1777" s="310" t="s">
        <v>3499</v>
      </c>
      <c r="F1777" s="953" t="s">
        <v>2625</v>
      </c>
      <c r="G1777" s="942">
        <v>0.14166666666666669</v>
      </c>
    </row>
    <row r="1778" spans="1:7" ht="27">
      <c r="A1778" s="848"/>
      <c r="B1778" s="939">
        <f t="shared" si="67"/>
        <v>1605</v>
      </c>
      <c r="C1778" s="333" t="s">
        <v>2618</v>
      </c>
      <c r="D1778" s="934" t="s">
        <v>134</v>
      </c>
      <c r="E1778" s="310" t="s">
        <v>3500</v>
      </c>
      <c r="F1778" s="953" t="s">
        <v>2625</v>
      </c>
      <c r="G1778" s="942">
        <v>6.6666666666666666E-2</v>
      </c>
    </row>
    <row r="1779" spans="1:7" ht="27">
      <c r="A1779" s="848"/>
      <c r="B1779" s="939">
        <f t="shared" si="67"/>
        <v>1606</v>
      </c>
      <c r="C1779" s="333" t="s">
        <v>2618</v>
      </c>
      <c r="D1779" s="934" t="s">
        <v>134</v>
      </c>
      <c r="E1779" s="310" t="s">
        <v>3501</v>
      </c>
      <c r="F1779" s="953" t="s">
        <v>2625</v>
      </c>
      <c r="G1779" s="942">
        <v>0.10166666666666667</v>
      </c>
    </row>
    <row r="1780" spans="1:7" ht="27">
      <c r="A1780" s="848"/>
      <c r="B1780" s="939">
        <f t="shared" si="67"/>
        <v>1607</v>
      </c>
      <c r="C1780" s="333" t="s">
        <v>2618</v>
      </c>
      <c r="D1780" s="934" t="s">
        <v>134</v>
      </c>
      <c r="E1780" s="310" t="s">
        <v>2626</v>
      </c>
      <c r="F1780" s="953" t="s">
        <v>2627</v>
      </c>
      <c r="G1780" s="942">
        <v>0.25</v>
      </c>
    </row>
    <row r="1781" spans="1:7" ht="27">
      <c r="A1781" s="848"/>
      <c r="B1781" s="939">
        <f t="shared" si="67"/>
        <v>1608</v>
      </c>
      <c r="C1781" s="333" t="s">
        <v>2618</v>
      </c>
      <c r="D1781" s="934" t="s">
        <v>134</v>
      </c>
      <c r="E1781" s="310" t="s">
        <v>2628</v>
      </c>
      <c r="F1781" s="953" t="s">
        <v>2629</v>
      </c>
      <c r="G1781" s="942">
        <v>0.52500000000000002</v>
      </c>
    </row>
    <row r="1782" spans="1:7" ht="27">
      <c r="A1782" s="848"/>
      <c r="B1782" s="939">
        <f t="shared" si="67"/>
        <v>1609</v>
      </c>
      <c r="C1782" s="333" t="s">
        <v>2618</v>
      </c>
      <c r="D1782" s="934" t="s">
        <v>134</v>
      </c>
      <c r="E1782" s="310" t="s">
        <v>3502</v>
      </c>
      <c r="F1782" s="953" t="s">
        <v>2629</v>
      </c>
      <c r="G1782" s="942">
        <v>1.2150000000000001</v>
      </c>
    </row>
    <row r="1783" spans="1:7" ht="27">
      <c r="A1783" s="848"/>
      <c r="B1783" s="939">
        <f t="shared" si="67"/>
        <v>1610</v>
      </c>
      <c r="C1783" s="333" t="s">
        <v>2618</v>
      </c>
      <c r="D1783" s="934" t="s">
        <v>134</v>
      </c>
      <c r="E1783" s="310" t="s">
        <v>3503</v>
      </c>
      <c r="F1783" s="953" t="s">
        <v>2629</v>
      </c>
      <c r="G1783" s="942">
        <v>0.60416666666666663</v>
      </c>
    </row>
    <row r="1784" spans="1:7" ht="27">
      <c r="A1784" s="848"/>
      <c r="B1784" s="939">
        <f t="shared" si="67"/>
        <v>1611</v>
      </c>
      <c r="C1784" s="333" t="s">
        <v>2618</v>
      </c>
      <c r="D1784" s="934" t="s">
        <v>134</v>
      </c>
      <c r="E1784" s="332" t="s">
        <v>2630</v>
      </c>
      <c r="F1784" s="953" t="s">
        <v>2629</v>
      </c>
      <c r="G1784" s="942">
        <v>0.64583333333333337</v>
      </c>
    </row>
    <row r="1785" spans="1:7" ht="27">
      <c r="A1785" s="848"/>
      <c r="B1785" s="939">
        <f t="shared" si="67"/>
        <v>1612</v>
      </c>
      <c r="C1785" s="333" t="s">
        <v>2618</v>
      </c>
      <c r="D1785" s="934" t="s">
        <v>134</v>
      </c>
      <c r="E1785" s="332" t="s">
        <v>3504</v>
      </c>
      <c r="F1785" s="953" t="s">
        <v>3505</v>
      </c>
      <c r="G1785" s="942">
        <v>0.96666666666666667</v>
      </c>
    </row>
    <row r="1786" spans="1:7" ht="27">
      <c r="A1786" s="938"/>
      <c r="B1786" s="939">
        <f t="shared" si="67"/>
        <v>1613</v>
      </c>
      <c r="C1786" s="333" t="s">
        <v>2618</v>
      </c>
      <c r="D1786" s="934" t="s">
        <v>134</v>
      </c>
      <c r="E1786" s="332" t="s">
        <v>2631</v>
      </c>
      <c r="F1786" s="1027" t="s">
        <v>2615</v>
      </c>
      <c r="G1786" s="942">
        <v>1.5</v>
      </c>
    </row>
    <row r="1787" spans="1:7" ht="27">
      <c r="A1787" s="848"/>
      <c r="B1787" s="939">
        <f t="shared" si="67"/>
        <v>1614</v>
      </c>
      <c r="C1787" s="333" t="s">
        <v>2618</v>
      </c>
      <c r="D1787" s="934" t="s">
        <v>134</v>
      </c>
      <c r="E1787" s="310" t="s">
        <v>2632</v>
      </c>
      <c r="F1787" s="953" t="s">
        <v>2629</v>
      </c>
      <c r="G1787" s="942">
        <v>5.5000000000000007E-2</v>
      </c>
    </row>
    <row r="1788" spans="1:7" ht="27">
      <c r="A1788" s="848"/>
      <c r="B1788" s="939">
        <f t="shared" si="67"/>
        <v>1615</v>
      </c>
      <c r="C1788" s="333" t="s">
        <v>2618</v>
      </c>
      <c r="D1788" s="934" t="s">
        <v>134</v>
      </c>
      <c r="E1788" s="310" t="s">
        <v>2633</v>
      </c>
      <c r="F1788" s="953" t="s">
        <v>2629</v>
      </c>
      <c r="G1788" s="942">
        <v>7.8333333333333338E-2</v>
      </c>
    </row>
    <row r="1789" spans="1:7" ht="54">
      <c r="A1789" s="848"/>
      <c r="B1789" s="939">
        <f t="shared" si="67"/>
        <v>1616</v>
      </c>
      <c r="C1789" s="333" t="s">
        <v>2618</v>
      </c>
      <c r="D1789" s="934" t="s">
        <v>134</v>
      </c>
      <c r="E1789" s="332" t="s">
        <v>2634</v>
      </c>
      <c r="F1789" s="953" t="s">
        <v>2094</v>
      </c>
      <c r="G1789" s="942">
        <v>0.19022222222222221</v>
      </c>
    </row>
    <row r="1790" spans="1:7" ht="54">
      <c r="A1790" s="848"/>
      <c r="B1790" s="939">
        <f t="shared" si="67"/>
        <v>1617</v>
      </c>
      <c r="C1790" s="333" t="s">
        <v>2618</v>
      </c>
      <c r="D1790" s="934" t="s">
        <v>134</v>
      </c>
      <c r="E1790" s="332" t="s">
        <v>2635</v>
      </c>
      <c r="F1790" s="953" t="s">
        <v>2094</v>
      </c>
      <c r="G1790" s="942">
        <v>0.25</v>
      </c>
    </row>
    <row r="1791" spans="1:7" ht="55.5">
      <c r="A1791" s="848"/>
      <c r="B1791" s="939">
        <f t="shared" si="67"/>
        <v>1618</v>
      </c>
      <c r="C1791" s="333" t="s">
        <v>2618</v>
      </c>
      <c r="D1791" s="934" t="s">
        <v>134</v>
      </c>
      <c r="E1791" s="332" t="s">
        <v>2636</v>
      </c>
      <c r="F1791" s="953" t="s">
        <v>765</v>
      </c>
      <c r="G1791" s="942">
        <v>0.23000000000000004</v>
      </c>
    </row>
    <row r="1792" spans="1:7" ht="42">
      <c r="A1792" s="848"/>
      <c r="B1792" s="939">
        <f t="shared" si="67"/>
        <v>1619</v>
      </c>
      <c r="C1792" s="333" t="s">
        <v>2618</v>
      </c>
      <c r="D1792" s="934" t="s">
        <v>134</v>
      </c>
      <c r="E1792" s="332" t="s">
        <v>2637</v>
      </c>
      <c r="F1792" s="953" t="s">
        <v>765</v>
      </c>
      <c r="G1792" s="942">
        <v>0.17166666666666666</v>
      </c>
    </row>
    <row r="1793" spans="1:7" ht="27">
      <c r="A1793" s="848"/>
      <c r="B1793" s="939">
        <f t="shared" si="67"/>
        <v>1620</v>
      </c>
      <c r="C1793" s="333" t="s">
        <v>2638</v>
      </c>
      <c r="D1793" s="934" t="s">
        <v>134</v>
      </c>
      <c r="E1793" s="1034"/>
      <c r="F1793" s="953" t="s">
        <v>2606</v>
      </c>
      <c r="G1793" s="942">
        <v>0.53166666666666673</v>
      </c>
    </row>
    <row r="1794" spans="1:7" ht="27">
      <c r="A1794" s="848"/>
      <c r="B1794" s="939">
        <f t="shared" si="67"/>
        <v>1621</v>
      </c>
      <c r="C1794" s="333" t="s">
        <v>2638</v>
      </c>
      <c r="D1794" s="934" t="s">
        <v>134</v>
      </c>
      <c r="E1794" s="310"/>
      <c r="F1794" s="953" t="s">
        <v>2625</v>
      </c>
      <c r="G1794" s="942">
        <v>0.50166666666666671</v>
      </c>
    </row>
    <row r="1795" spans="1:7" ht="27">
      <c r="A1795" s="848"/>
      <c r="B1795" s="939">
        <f t="shared" si="67"/>
        <v>1622</v>
      </c>
      <c r="C1795" s="333" t="s">
        <v>2638</v>
      </c>
      <c r="D1795" s="934" t="s">
        <v>134</v>
      </c>
      <c r="E1795" s="310" t="s">
        <v>2639</v>
      </c>
      <c r="F1795" s="953" t="s">
        <v>2629</v>
      </c>
      <c r="G1795" s="942">
        <v>0.53583333333333338</v>
      </c>
    </row>
    <row r="1796" spans="1:7" ht="27">
      <c r="A1796" s="848"/>
      <c r="B1796" s="939">
        <f t="shared" si="67"/>
        <v>1623</v>
      </c>
      <c r="C1796" s="333" t="s">
        <v>3506</v>
      </c>
      <c r="D1796" s="934" t="s">
        <v>134</v>
      </c>
      <c r="E1796" s="310" t="s">
        <v>3507</v>
      </c>
      <c r="F1796" s="953" t="s">
        <v>3508</v>
      </c>
      <c r="G1796" s="942">
        <v>0.34249999999999997</v>
      </c>
    </row>
    <row r="1797" spans="1:7" ht="42">
      <c r="A1797" s="848"/>
      <c r="B1797" s="939">
        <f t="shared" si="67"/>
        <v>1624</v>
      </c>
      <c r="C1797" s="333" t="s">
        <v>2640</v>
      </c>
      <c r="D1797" s="934" t="s">
        <v>134</v>
      </c>
      <c r="E1797" s="332" t="s">
        <v>2641</v>
      </c>
      <c r="F1797" s="953" t="s">
        <v>724</v>
      </c>
      <c r="G1797" s="942">
        <v>1.1666666666666667</v>
      </c>
    </row>
    <row r="1798" spans="1:7">
      <c r="A1798" s="862" t="s">
        <v>2642</v>
      </c>
      <c r="B1798" s="939"/>
      <c r="C1798" s="270" t="s">
        <v>2643</v>
      </c>
      <c r="D1798" s="420"/>
      <c r="E1798" s="270"/>
      <c r="F1798" s="944"/>
      <c r="G1798" s="942"/>
    </row>
    <row r="1799" spans="1:7" ht="27">
      <c r="A1799" s="848" t="s">
        <v>76</v>
      </c>
      <c r="B1799" s="939">
        <v>1625</v>
      </c>
      <c r="C1799" s="333" t="s">
        <v>2644</v>
      </c>
      <c r="D1799" s="934" t="s">
        <v>134</v>
      </c>
      <c r="E1799" s="332" t="s">
        <v>2645</v>
      </c>
      <c r="F1799" s="953" t="s">
        <v>2606</v>
      </c>
      <c r="G1799" s="942">
        <v>0.44000000000000006</v>
      </c>
    </row>
    <row r="1800" spans="1:7" ht="27">
      <c r="A1800" s="848" t="s">
        <v>76</v>
      </c>
      <c r="B1800" s="939">
        <f>1+B1799</f>
        <v>1626</v>
      </c>
      <c r="C1800" s="333" t="s">
        <v>2644</v>
      </c>
      <c r="D1800" s="934" t="s">
        <v>134</v>
      </c>
      <c r="E1800" s="332" t="s">
        <v>2646</v>
      </c>
      <c r="F1800" s="953" t="s">
        <v>2606</v>
      </c>
      <c r="G1800" s="942">
        <v>0.62416666666666665</v>
      </c>
    </row>
    <row r="1801" spans="1:7" ht="27">
      <c r="A1801" s="848"/>
      <c r="B1801" s="939">
        <f t="shared" ref="B1801:B1807" si="68">1+B1800</f>
        <v>1627</v>
      </c>
      <c r="C1801" s="333" t="s">
        <v>2647</v>
      </c>
      <c r="D1801" s="934" t="s">
        <v>134</v>
      </c>
      <c r="E1801" s="332" t="s">
        <v>2648</v>
      </c>
      <c r="F1801" s="953" t="s">
        <v>2606</v>
      </c>
      <c r="G1801" s="942">
        <v>1.6203333333333334</v>
      </c>
    </row>
    <row r="1802" spans="1:7" ht="27">
      <c r="A1802" s="848" t="s">
        <v>76</v>
      </c>
      <c r="B1802" s="939">
        <f t="shared" si="68"/>
        <v>1628</v>
      </c>
      <c r="C1802" s="333" t="s">
        <v>2644</v>
      </c>
      <c r="D1802" s="934" t="s">
        <v>134</v>
      </c>
      <c r="E1802" s="332" t="s">
        <v>2649</v>
      </c>
      <c r="F1802" s="953" t="s">
        <v>2606</v>
      </c>
      <c r="G1802" s="942">
        <v>0.71</v>
      </c>
    </row>
    <row r="1803" spans="1:7" ht="27">
      <c r="A1803" s="848" t="s">
        <v>76</v>
      </c>
      <c r="B1803" s="939">
        <f t="shared" si="68"/>
        <v>1629</v>
      </c>
      <c r="C1803" s="333" t="s">
        <v>2644</v>
      </c>
      <c r="D1803" s="934" t="s">
        <v>134</v>
      </c>
      <c r="E1803" s="332" t="s">
        <v>2650</v>
      </c>
      <c r="F1803" s="953" t="s">
        <v>2606</v>
      </c>
      <c r="G1803" s="942">
        <v>0.40166666666666667</v>
      </c>
    </row>
    <row r="1804" spans="1:7" ht="27">
      <c r="A1804" s="848"/>
      <c r="B1804" s="939">
        <f t="shared" si="68"/>
        <v>1630</v>
      </c>
      <c r="C1804" s="333" t="s">
        <v>2647</v>
      </c>
      <c r="D1804" s="934" t="s">
        <v>722</v>
      </c>
      <c r="E1804" s="332" t="s">
        <v>2651</v>
      </c>
      <c r="F1804" s="953" t="s">
        <v>2629</v>
      </c>
      <c r="G1804" s="942">
        <v>0.59583333333333333</v>
      </c>
    </row>
    <row r="1805" spans="1:7" ht="27">
      <c r="A1805" s="848"/>
      <c r="B1805" s="939">
        <f t="shared" si="68"/>
        <v>1631</v>
      </c>
      <c r="C1805" s="333" t="s">
        <v>2647</v>
      </c>
      <c r="D1805" s="934" t="s">
        <v>722</v>
      </c>
      <c r="E1805" s="332" t="s">
        <v>2652</v>
      </c>
      <c r="F1805" s="953" t="s">
        <v>2629</v>
      </c>
      <c r="G1805" s="942">
        <v>0.75</v>
      </c>
    </row>
    <row r="1806" spans="1:7" ht="27">
      <c r="A1806" s="848"/>
      <c r="B1806" s="939">
        <f t="shared" si="68"/>
        <v>1632</v>
      </c>
      <c r="C1806" s="333" t="s">
        <v>2647</v>
      </c>
      <c r="D1806" s="934" t="s">
        <v>722</v>
      </c>
      <c r="E1806" s="332" t="s">
        <v>2653</v>
      </c>
      <c r="F1806" s="953" t="s">
        <v>2629</v>
      </c>
      <c r="G1806" s="942">
        <v>1.3333333333333335</v>
      </c>
    </row>
    <row r="1807" spans="1:7" ht="27">
      <c r="A1807" s="848"/>
      <c r="B1807" s="939">
        <f t="shared" si="68"/>
        <v>1633</v>
      </c>
      <c r="C1807" s="333" t="s">
        <v>2647</v>
      </c>
      <c r="D1807" s="934" t="s">
        <v>722</v>
      </c>
      <c r="E1807" s="332" t="s">
        <v>3509</v>
      </c>
      <c r="F1807" s="953" t="s">
        <v>3508</v>
      </c>
      <c r="G1807" s="942">
        <v>0.6166666666666667</v>
      </c>
    </row>
    <row r="1808" spans="1:7">
      <c r="A1808" s="862" t="s">
        <v>2654</v>
      </c>
      <c r="B1808" s="949"/>
      <c r="C1808" s="315" t="s">
        <v>2655</v>
      </c>
      <c r="D1808" s="1008"/>
      <c r="E1808" s="315"/>
      <c r="F1808" s="1035"/>
      <c r="G1808" s="942"/>
    </row>
    <row r="1809" spans="1:7" ht="27">
      <c r="A1809" s="848"/>
      <c r="B1809" s="939">
        <v>1634</v>
      </c>
      <c r="C1809" s="333" t="s">
        <v>2656</v>
      </c>
      <c r="D1809" s="934" t="s">
        <v>134</v>
      </c>
      <c r="E1809" s="332" t="s">
        <v>3510</v>
      </c>
      <c r="F1809" s="953" t="s">
        <v>2606</v>
      </c>
      <c r="G1809" s="942">
        <v>1.2730833333333333</v>
      </c>
    </row>
    <row r="1810" spans="1:7" ht="27">
      <c r="A1810" s="848"/>
      <c r="B1810" s="939">
        <f>1+B1809</f>
        <v>1635</v>
      </c>
      <c r="C1810" s="333" t="s">
        <v>2656</v>
      </c>
      <c r="D1810" s="934" t="s">
        <v>134</v>
      </c>
      <c r="E1810" s="332" t="s">
        <v>2658</v>
      </c>
      <c r="F1810" s="953" t="s">
        <v>2606</v>
      </c>
      <c r="G1810" s="942">
        <v>1.2275</v>
      </c>
    </row>
    <row r="1811" spans="1:7" ht="27">
      <c r="A1811" s="848"/>
      <c r="B1811" s="939">
        <f t="shared" ref="B1811:B1820" si="69">1+B1810</f>
        <v>1636</v>
      </c>
      <c r="C1811" s="333" t="s">
        <v>2647</v>
      </c>
      <c r="D1811" s="1036" t="s">
        <v>722</v>
      </c>
      <c r="E1811" s="424" t="s">
        <v>3511</v>
      </c>
      <c r="F1811" s="1027" t="s">
        <v>2629</v>
      </c>
      <c r="G1811" s="942">
        <v>0.95</v>
      </c>
    </row>
    <row r="1812" spans="1:7" ht="27">
      <c r="A1812" s="848"/>
      <c r="B1812" s="939">
        <f t="shared" si="69"/>
        <v>1637</v>
      </c>
      <c r="C1812" s="333" t="s">
        <v>2647</v>
      </c>
      <c r="D1812" s="1036" t="s">
        <v>722</v>
      </c>
      <c r="E1812" s="424" t="s">
        <v>3512</v>
      </c>
      <c r="F1812" s="1027" t="s">
        <v>2629</v>
      </c>
      <c r="G1812" s="942">
        <v>0.98833333333333329</v>
      </c>
    </row>
    <row r="1813" spans="1:7" ht="27">
      <c r="A1813" s="848"/>
      <c r="B1813" s="939">
        <f t="shared" si="69"/>
        <v>1638</v>
      </c>
      <c r="C1813" s="425" t="s">
        <v>2647</v>
      </c>
      <c r="D1813" s="1036" t="s">
        <v>134</v>
      </c>
      <c r="E1813" s="358" t="s">
        <v>3513</v>
      </c>
      <c r="F1813" s="1027" t="s">
        <v>2615</v>
      </c>
      <c r="G1813" s="942">
        <v>2.0625</v>
      </c>
    </row>
    <row r="1814" spans="1:7" ht="27">
      <c r="A1814" s="848"/>
      <c r="B1814" s="939">
        <f t="shared" si="69"/>
        <v>1639</v>
      </c>
      <c r="C1814" s="425" t="s">
        <v>2647</v>
      </c>
      <c r="D1814" s="1036" t="s">
        <v>134</v>
      </c>
      <c r="E1814" s="1037" t="s">
        <v>3514</v>
      </c>
      <c r="F1814" s="1027" t="s">
        <v>3515</v>
      </c>
      <c r="G1814" s="942">
        <v>0.80166666666666664</v>
      </c>
    </row>
    <row r="1815" spans="1:7" ht="27">
      <c r="A1815" s="938"/>
      <c r="B1815" s="939">
        <f t="shared" si="69"/>
        <v>1640</v>
      </c>
      <c r="C1815" s="425" t="s">
        <v>2647</v>
      </c>
      <c r="D1815" s="1036" t="s">
        <v>134</v>
      </c>
      <c r="E1815" s="358" t="s">
        <v>3516</v>
      </c>
      <c r="F1815" s="1027" t="s">
        <v>3517</v>
      </c>
      <c r="G1815" s="942">
        <v>0.75</v>
      </c>
    </row>
    <row r="1816" spans="1:7" ht="27">
      <c r="A1816" s="938"/>
      <c r="B1816" s="939">
        <f t="shared" si="69"/>
        <v>1641</v>
      </c>
      <c r="C1816" s="425" t="s">
        <v>2647</v>
      </c>
      <c r="D1816" s="1036" t="s">
        <v>134</v>
      </c>
      <c r="E1816" s="358" t="s">
        <v>3518</v>
      </c>
      <c r="F1816" s="1027" t="s">
        <v>2615</v>
      </c>
      <c r="G1816" s="942">
        <v>6.25</v>
      </c>
    </row>
    <row r="1817" spans="1:7" ht="27">
      <c r="A1817" s="938"/>
      <c r="B1817" s="939">
        <f t="shared" si="69"/>
        <v>1642</v>
      </c>
      <c r="C1817" s="425" t="s">
        <v>2647</v>
      </c>
      <c r="D1817" s="1036" t="s">
        <v>134</v>
      </c>
      <c r="E1817" s="1037" t="s">
        <v>3519</v>
      </c>
      <c r="F1817" s="1027" t="s">
        <v>2615</v>
      </c>
      <c r="G1817" s="942">
        <v>1.3091666666666666</v>
      </c>
    </row>
    <row r="1818" spans="1:7" ht="27">
      <c r="A1818" s="938"/>
      <c r="B1818" s="939">
        <f t="shared" si="69"/>
        <v>1643</v>
      </c>
      <c r="C1818" s="425" t="s">
        <v>2647</v>
      </c>
      <c r="D1818" s="1036" t="s">
        <v>134</v>
      </c>
      <c r="E1818" s="1037" t="s">
        <v>3520</v>
      </c>
      <c r="F1818" s="1027" t="s">
        <v>2615</v>
      </c>
      <c r="G1818" s="942">
        <v>2.1916666666666669</v>
      </c>
    </row>
    <row r="1819" spans="1:7" ht="27">
      <c r="A1819" s="938"/>
      <c r="B1819" s="939">
        <f t="shared" si="69"/>
        <v>1644</v>
      </c>
      <c r="C1819" s="425" t="s">
        <v>2647</v>
      </c>
      <c r="D1819" s="1036" t="s">
        <v>134</v>
      </c>
      <c r="E1819" s="1037" t="s">
        <v>3521</v>
      </c>
      <c r="F1819" s="1027" t="s">
        <v>2615</v>
      </c>
      <c r="G1819" s="942">
        <v>1.25</v>
      </c>
    </row>
    <row r="1820" spans="1:7" ht="40.5">
      <c r="A1820" s="938"/>
      <c r="B1820" s="939">
        <f t="shared" si="69"/>
        <v>1645</v>
      </c>
      <c r="C1820" s="425" t="s">
        <v>2647</v>
      </c>
      <c r="D1820" s="934" t="s">
        <v>722</v>
      </c>
      <c r="E1820" s="1037" t="s">
        <v>3522</v>
      </c>
      <c r="F1820" s="953" t="s">
        <v>724</v>
      </c>
      <c r="G1820" s="942">
        <v>2.6333333333333337</v>
      </c>
    </row>
    <row r="1821" spans="1:7">
      <c r="A1821" s="862" t="s">
        <v>2665</v>
      </c>
      <c r="B1821" s="943"/>
      <c r="C1821" s="270" t="s">
        <v>2666</v>
      </c>
      <c r="D1821" s="420"/>
      <c r="E1821" s="270"/>
      <c r="F1821" s="944"/>
      <c r="G1821" s="942"/>
    </row>
    <row r="1822" spans="1:7" ht="27">
      <c r="A1822" s="848"/>
      <c r="B1822" s="939">
        <v>1646</v>
      </c>
      <c r="C1822" s="333" t="s">
        <v>2667</v>
      </c>
      <c r="D1822" s="934" t="s">
        <v>134</v>
      </c>
      <c r="E1822" s="483" t="s">
        <v>2668</v>
      </c>
      <c r="F1822" s="953" t="s">
        <v>2606</v>
      </c>
      <c r="G1822" s="942">
        <v>0.17633333333333334</v>
      </c>
    </row>
    <row r="1823" spans="1:7" ht="27">
      <c r="A1823" s="848"/>
      <c r="B1823" s="939">
        <f>+B1822+1</f>
        <v>1647</v>
      </c>
      <c r="C1823" s="333" t="s">
        <v>2667</v>
      </c>
      <c r="D1823" s="934" t="s">
        <v>134</v>
      </c>
      <c r="E1823" s="332" t="s">
        <v>2669</v>
      </c>
      <c r="F1823" s="953" t="s">
        <v>2606</v>
      </c>
      <c r="G1823" s="942">
        <v>0.13333333333333333</v>
      </c>
    </row>
    <row r="1824" spans="1:7" ht="27">
      <c r="A1824" s="848"/>
      <c r="B1824" s="939">
        <f t="shared" ref="B1824:B1842" si="70">+B1823+1</f>
        <v>1648</v>
      </c>
      <c r="C1824" s="333" t="s">
        <v>2667</v>
      </c>
      <c r="D1824" s="934" t="s">
        <v>134</v>
      </c>
      <c r="E1824" s="332" t="s">
        <v>2670</v>
      </c>
      <c r="F1824" s="953" t="s">
        <v>2606</v>
      </c>
      <c r="G1824" s="942">
        <v>0.12333333333333334</v>
      </c>
    </row>
    <row r="1825" spans="1:7" ht="27">
      <c r="A1825" s="848"/>
      <c r="B1825" s="939">
        <f t="shared" si="70"/>
        <v>1649</v>
      </c>
      <c r="C1825" s="333" t="s">
        <v>2667</v>
      </c>
      <c r="D1825" s="934" t="s">
        <v>134</v>
      </c>
      <c r="E1825" s="332" t="s">
        <v>2671</v>
      </c>
      <c r="F1825" s="953" t="s">
        <v>2606</v>
      </c>
      <c r="G1825" s="942">
        <v>0.13333333333333333</v>
      </c>
    </row>
    <row r="1826" spans="1:7" ht="27">
      <c r="A1826" s="848"/>
      <c r="B1826" s="939">
        <f t="shared" si="70"/>
        <v>1650</v>
      </c>
      <c r="C1826" s="333" t="s">
        <v>2667</v>
      </c>
      <c r="D1826" s="934" t="s">
        <v>134</v>
      </c>
      <c r="E1826" s="332" t="s">
        <v>2672</v>
      </c>
      <c r="F1826" s="953" t="s">
        <v>2606</v>
      </c>
      <c r="G1826" s="942">
        <v>0.16666666666666669</v>
      </c>
    </row>
    <row r="1827" spans="1:7" ht="27">
      <c r="A1827" s="848"/>
      <c r="B1827" s="939">
        <f t="shared" si="70"/>
        <v>1651</v>
      </c>
      <c r="C1827" s="333" t="s">
        <v>2667</v>
      </c>
      <c r="D1827" s="934" t="s">
        <v>134</v>
      </c>
      <c r="E1827" s="332" t="s">
        <v>3523</v>
      </c>
      <c r="F1827" s="953" t="s">
        <v>2676</v>
      </c>
      <c r="G1827" s="942">
        <v>0.12666666666666668</v>
      </c>
    </row>
    <row r="1828" spans="1:7" ht="27">
      <c r="A1828" s="848"/>
      <c r="B1828" s="939">
        <f t="shared" si="70"/>
        <v>1652</v>
      </c>
      <c r="C1828" s="333" t="s">
        <v>2667</v>
      </c>
      <c r="D1828" s="934" t="s">
        <v>134</v>
      </c>
      <c r="E1828" s="332" t="s">
        <v>2673</v>
      </c>
      <c r="F1828" s="953" t="s">
        <v>2606</v>
      </c>
      <c r="G1828" s="942">
        <v>0.57499999999999996</v>
      </c>
    </row>
    <row r="1829" spans="1:7" ht="27">
      <c r="A1829" s="848"/>
      <c r="B1829" s="939">
        <f t="shared" si="70"/>
        <v>1653</v>
      </c>
      <c r="C1829" s="333" t="s">
        <v>2667</v>
      </c>
      <c r="D1829" s="934" t="s">
        <v>134</v>
      </c>
      <c r="E1829" s="332" t="s">
        <v>2674</v>
      </c>
      <c r="F1829" s="953" t="s">
        <v>2606</v>
      </c>
      <c r="G1829" s="942">
        <v>0.1555</v>
      </c>
    </row>
    <row r="1830" spans="1:7" ht="27">
      <c r="A1830" s="848"/>
      <c r="B1830" s="939">
        <f t="shared" si="70"/>
        <v>1654</v>
      </c>
      <c r="C1830" s="333" t="s">
        <v>2667</v>
      </c>
      <c r="D1830" s="934" t="s">
        <v>134</v>
      </c>
      <c r="E1830" s="310" t="s">
        <v>3524</v>
      </c>
      <c r="F1830" s="953" t="s">
        <v>2676</v>
      </c>
      <c r="G1830" s="942">
        <v>0.16666666666666669</v>
      </c>
    </row>
    <row r="1831" spans="1:7" ht="27">
      <c r="A1831" s="938"/>
      <c r="B1831" s="939">
        <f t="shared" si="70"/>
        <v>1655</v>
      </c>
      <c r="C1831" s="333" t="s">
        <v>2667</v>
      </c>
      <c r="D1831" s="934" t="s">
        <v>134</v>
      </c>
      <c r="E1831" s="310" t="s">
        <v>2677</v>
      </c>
      <c r="F1831" s="953" t="s">
        <v>2676</v>
      </c>
      <c r="G1831" s="942">
        <v>0.16083333333333336</v>
      </c>
    </row>
    <row r="1832" spans="1:7" ht="27">
      <c r="A1832" s="938"/>
      <c r="B1832" s="939">
        <f t="shared" si="70"/>
        <v>1656</v>
      </c>
      <c r="C1832" s="333" t="s">
        <v>2667</v>
      </c>
      <c r="D1832" s="934" t="s">
        <v>134</v>
      </c>
      <c r="E1832" s="310" t="s">
        <v>3525</v>
      </c>
      <c r="F1832" s="953" t="s">
        <v>2676</v>
      </c>
      <c r="G1832" s="942">
        <v>0.10666666666666667</v>
      </c>
    </row>
    <row r="1833" spans="1:7" ht="27">
      <c r="A1833" s="938"/>
      <c r="B1833" s="939">
        <f t="shared" si="70"/>
        <v>1657</v>
      </c>
      <c r="C1833" s="333" t="s">
        <v>2667</v>
      </c>
      <c r="D1833" s="934" t="s">
        <v>134</v>
      </c>
      <c r="E1833" s="310" t="s">
        <v>2678</v>
      </c>
      <c r="F1833" s="953" t="s">
        <v>2676</v>
      </c>
      <c r="G1833" s="942">
        <v>9.7166666666666665E-2</v>
      </c>
    </row>
    <row r="1834" spans="1:7" ht="27">
      <c r="A1834" s="938"/>
      <c r="B1834" s="939">
        <f t="shared" si="70"/>
        <v>1658</v>
      </c>
      <c r="C1834" s="333" t="s">
        <v>2667</v>
      </c>
      <c r="D1834" s="934" t="s">
        <v>134</v>
      </c>
      <c r="E1834" s="310" t="s">
        <v>2679</v>
      </c>
      <c r="F1834" s="953" t="s">
        <v>2676</v>
      </c>
      <c r="G1834" s="942">
        <v>0.125</v>
      </c>
    </row>
    <row r="1835" spans="1:7" ht="27">
      <c r="A1835" s="848"/>
      <c r="B1835" s="939">
        <f t="shared" si="70"/>
        <v>1659</v>
      </c>
      <c r="C1835" s="333" t="s">
        <v>2667</v>
      </c>
      <c r="D1835" s="934" t="s">
        <v>134</v>
      </c>
      <c r="E1835" s="310" t="s">
        <v>2680</v>
      </c>
      <c r="F1835" s="953" t="s">
        <v>2625</v>
      </c>
      <c r="G1835" s="942">
        <v>0.13916666666666669</v>
      </c>
    </row>
    <row r="1836" spans="1:7" ht="27">
      <c r="A1836" s="848"/>
      <c r="B1836" s="939">
        <f t="shared" si="70"/>
        <v>1660</v>
      </c>
      <c r="C1836" s="333" t="s">
        <v>2667</v>
      </c>
      <c r="D1836" s="934" t="s">
        <v>134</v>
      </c>
      <c r="E1836" s="310" t="s">
        <v>2681</v>
      </c>
      <c r="F1836" s="953" t="s">
        <v>2625</v>
      </c>
      <c r="G1836" s="942">
        <v>0.19416666666666668</v>
      </c>
    </row>
    <row r="1837" spans="1:7" ht="27">
      <c r="A1837" s="848"/>
      <c r="B1837" s="939">
        <f t="shared" si="70"/>
        <v>1661</v>
      </c>
      <c r="C1837" s="333" t="s">
        <v>2667</v>
      </c>
      <c r="D1837" s="934" t="s">
        <v>134</v>
      </c>
      <c r="E1837" s="310" t="s">
        <v>2682</v>
      </c>
      <c r="F1837" s="953" t="s">
        <v>2625</v>
      </c>
      <c r="G1837" s="942">
        <v>0.14499999999999999</v>
      </c>
    </row>
    <row r="1838" spans="1:7" ht="27">
      <c r="A1838" s="848"/>
      <c r="B1838" s="939">
        <f t="shared" si="70"/>
        <v>1662</v>
      </c>
      <c r="C1838" s="333" t="s">
        <v>2667</v>
      </c>
      <c r="D1838" s="934" t="s">
        <v>134</v>
      </c>
      <c r="E1838" s="310" t="s">
        <v>2683</v>
      </c>
      <c r="F1838" s="953" t="s">
        <v>2625</v>
      </c>
      <c r="G1838" s="942">
        <v>0.21250000000000002</v>
      </c>
    </row>
    <row r="1839" spans="1:7" ht="27">
      <c r="A1839" s="848"/>
      <c r="B1839" s="939">
        <f t="shared" si="70"/>
        <v>1663</v>
      </c>
      <c r="C1839" s="333" t="s">
        <v>2667</v>
      </c>
      <c r="D1839" s="934" t="s">
        <v>134</v>
      </c>
      <c r="E1839" s="310" t="s">
        <v>2684</v>
      </c>
      <c r="F1839" s="953" t="s">
        <v>2627</v>
      </c>
      <c r="G1839" s="942">
        <v>0.1275</v>
      </c>
    </row>
    <row r="1840" spans="1:7" ht="27">
      <c r="A1840" s="848"/>
      <c r="B1840" s="939">
        <f t="shared" si="70"/>
        <v>1664</v>
      </c>
      <c r="C1840" s="333" t="s">
        <v>2667</v>
      </c>
      <c r="D1840" s="934" t="s">
        <v>134</v>
      </c>
      <c r="E1840" s="310" t="s">
        <v>2685</v>
      </c>
      <c r="F1840" s="953" t="s">
        <v>2627</v>
      </c>
      <c r="G1840" s="942">
        <v>0.18355555555555558</v>
      </c>
    </row>
    <row r="1841" spans="1:7" ht="27">
      <c r="A1841" s="848"/>
      <c r="B1841" s="939">
        <f t="shared" si="70"/>
        <v>1665</v>
      </c>
      <c r="C1841" s="333" t="s">
        <v>2667</v>
      </c>
      <c r="D1841" s="934" t="s">
        <v>134</v>
      </c>
      <c r="E1841" s="310" t="s">
        <v>2686</v>
      </c>
      <c r="F1841" s="953" t="s">
        <v>2627</v>
      </c>
      <c r="G1841" s="942">
        <v>0.34222222222222226</v>
      </c>
    </row>
    <row r="1842" spans="1:7" ht="27">
      <c r="A1842" s="848"/>
      <c r="B1842" s="939">
        <f t="shared" si="70"/>
        <v>1666</v>
      </c>
      <c r="C1842" s="333" t="s">
        <v>2667</v>
      </c>
      <c r="D1842" s="934" t="s">
        <v>134</v>
      </c>
      <c r="E1842" s="310" t="s">
        <v>2687</v>
      </c>
      <c r="F1842" s="953" t="s">
        <v>2627</v>
      </c>
      <c r="G1842" s="942">
        <v>0.17433333333333334</v>
      </c>
    </row>
    <row r="1843" spans="1:7">
      <c r="A1843" s="862" t="s">
        <v>2688</v>
      </c>
      <c r="B1843" s="949"/>
      <c r="C1843" s="270" t="s">
        <v>2689</v>
      </c>
      <c r="D1843" s="420"/>
      <c r="E1843" s="270"/>
      <c r="F1843" s="944"/>
      <c r="G1843" s="942"/>
    </row>
    <row r="1844" spans="1:7" ht="27">
      <c r="A1844" s="848"/>
      <c r="B1844" s="939">
        <v>1667</v>
      </c>
      <c r="C1844" s="333" t="s">
        <v>2690</v>
      </c>
      <c r="D1844" s="934" t="s">
        <v>134</v>
      </c>
      <c r="E1844" s="332" t="s">
        <v>2691</v>
      </c>
      <c r="F1844" s="953" t="s">
        <v>2676</v>
      </c>
      <c r="G1844" s="942">
        <v>0.28333333333333338</v>
      </c>
    </row>
    <row r="1845" spans="1:7" ht="27">
      <c r="A1845" s="848"/>
      <c r="B1845" s="939">
        <f>1+B1844</f>
        <v>1668</v>
      </c>
      <c r="C1845" s="333" t="s">
        <v>2690</v>
      </c>
      <c r="D1845" s="934" t="s">
        <v>722</v>
      </c>
      <c r="E1845" s="332" t="s">
        <v>2692</v>
      </c>
      <c r="F1845" s="953" t="s">
        <v>2676</v>
      </c>
      <c r="G1845" s="942">
        <v>0.42500000000000004</v>
      </c>
    </row>
    <row r="1846" spans="1:7" ht="42">
      <c r="A1846" s="848"/>
      <c r="B1846" s="939">
        <f t="shared" ref="B1846:B1852" si="71">1+B1845</f>
        <v>1669</v>
      </c>
      <c r="C1846" s="333" t="s">
        <v>2690</v>
      </c>
      <c r="D1846" s="934" t="s">
        <v>722</v>
      </c>
      <c r="E1846" s="332" t="s">
        <v>3526</v>
      </c>
      <c r="F1846" s="953" t="s">
        <v>724</v>
      </c>
      <c r="G1846" s="942">
        <v>0.97083333333333344</v>
      </c>
    </row>
    <row r="1847" spans="1:7" ht="27">
      <c r="A1847" s="848"/>
      <c r="B1847" s="939">
        <f t="shared" si="71"/>
        <v>1670</v>
      </c>
      <c r="C1847" s="333" t="s">
        <v>2690</v>
      </c>
      <c r="D1847" s="934" t="s">
        <v>134</v>
      </c>
      <c r="E1847" s="332" t="s">
        <v>2694</v>
      </c>
      <c r="F1847" s="953" t="s">
        <v>2606</v>
      </c>
      <c r="G1847" s="942">
        <v>0.41666666666666669</v>
      </c>
    </row>
    <row r="1848" spans="1:7" ht="27">
      <c r="A1848" s="848"/>
      <c r="B1848" s="939">
        <f t="shared" si="71"/>
        <v>1671</v>
      </c>
      <c r="C1848" s="333" t="s">
        <v>2690</v>
      </c>
      <c r="D1848" s="934" t="s">
        <v>134</v>
      </c>
      <c r="E1848" s="1034" t="s">
        <v>2695</v>
      </c>
      <c r="F1848" s="953" t="s">
        <v>2606</v>
      </c>
      <c r="G1848" s="942">
        <v>0.36083333333333334</v>
      </c>
    </row>
    <row r="1849" spans="1:7" ht="27">
      <c r="A1849" s="938"/>
      <c r="B1849" s="939">
        <f t="shared" si="71"/>
        <v>1672</v>
      </c>
      <c r="C1849" s="333" t="s">
        <v>2690</v>
      </c>
      <c r="D1849" s="934" t="s">
        <v>133</v>
      </c>
      <c r="E1849" s="1034" t="s">
        <v>3527</v>
      </c>
      <c r="F1849" s="953" t="s">
        <v>2615</v>
      </c>
      <c r="G1849" s="942">
        <v>0.83333333333333337</v>
      </c>
    </row>
    <row r="1850" spans="1:7" ht="27">
      <c r="A1850" s="938"/>
      <c r="B1850" s="939">
        <f t="shared" si="71"/>
        <v>1673</v>
      </c>
      <c r="C1850" s="333" t="s">
        <v>2690</v>
      </c>
      <c r="D1850" s="934" t="s">
        <v>722</v>
      </c>
      <c r="E1850" s="1034" t="s">
        <v>2697</v>
      </c>
      <c r="F1850" s="953" t="s">
        <v>2615</v>
      </c>
      <c r="G1850" s="942">
        <v>0.29166666666666669</v>
      </c>
    </row>
    <row r="1851" spans="1:7" ht="27">
      <c r="A1851" s="938"/>
      <c r="B1851" s="939">
        <f t="shared" si="71"/>
        <v>1674</v>
      </c>
      <c r="C1851" s="332" t="s">
        <v>2690</v>
      </c>
      <c r="D1851" s="934" t="s">
        <v>722</v>
      </c>
      <c r="E1851" s="1034" t="s">
        <v>3528</v>
      </c>
      <c r="F1851" s="953" t="s">
        <v>2625</v>
      </c>
      <c r="G1851" s="942">
        <v>0.39916666666666667</v>
      </c>
    </row>
    <row r="1852" spans="1:7">
      <c r="A1852" s="938"/>
      <c r="B1852" s="939">
        <f t="shared" si="71"/>
        <v>1675</v>
      </c>
      <c r="C1852" s="332" t="s">
        <v>2690</v>
      </c>
      <c r="D1852" s="934" t="s">
        <v>722</v>
      </c>
      <c r="E1852" s="1034" t="s">
        <v>3529</v>
      </c>
      <c r="F1852" s="953" t="s">
        <v>3530</v>
      </c>
      <c r="G1852" s="942">
        <v>17.333333333333336</v>
      </c>
    </row>
    <row r="1853" spans="1:7">
      <c r="A1853" s="862" t="s">
        <v>2698</v>
      </c>
      <c r="B1853" s="949"/>
      <c r="C1853" s="315" t="s">
        <v>2699</v>
      </c>
      <c r="D1853" s="1008"/>
      <c r="E1853" s="315"/>
      <c r="F1853" s="1035"/>
      <c r="G1853" s="942"/>
    </row>
    <row r="1854" spans="1:7" ht="27">
      <c r="A1854" s="848"/>
      <c r="B1854" s="939">
        <v>1676</v>
      </c>
      <c r="C1854" s="333" t="s">
        <v>2700</v>
      </c>
      <c r="D1854" s="934" t="s">
        <v>133</v>
      </c>
      <c r="E1854" s="332" t="s">
        <v>2701</v>
      </c>
      <c r="F1854" s="953" t="s">
        <v>2676</v>
      </c>
      <c r="G1854" s="942">
        <v>1.0833333333333335</v>
      </c>
    </row>
    <row r="1855" spans="1:7" ht="40.5">
      <c r="A1855" s="848"/>
      <c r="B1855" s="939">
        <f>1+B1854</f>
        <v>1677</v>
      </c>
      <c r="C1855" s="896" t="s">
        <v>2700</v>
      </c>
      <c r="D1855" s="882" t="s">
        <v>133</v>
      </c>
      <c r="E1855" s="917" t="s">
        <v>2702</v>
      </c>
      <c r="F1855" s="953" t="s">
        <v>2703</v>
      </c>
      <c r="G1855" s="942">
        <v>0.65277777777777779</v>
      </c>
    </row>
    <row r="1856" spans="1:7" ht="27">
      <c r="A1856" s="848"/>
      <c r="B1856" s="939">
        <f t="shared" ref="B1856:B1858" si="72">1+B1855</f>
        <v>1678</v>
      </c>
      <c r="C1856" s="333" t="s">
        <v>2704</v>
      </c>
      <c r="D1856" s="934" t="s">
        <v>133</v>
      </c>
      <c r="E1856" s="332" t="s">
        <v>2705</v>
      </c>
      <c r="F1856" s="953" t="s">
        <v>2606</v>
      </c>
      <c r="G1856" s="942">
        <v>0.54166666666666674</v>
      </c>
    </row>
    <row r="1857" spans="1:7">
      <c r="A1857" s="848"/>
      <c r="B1857" s="939">
        <f t="shared" si="72"/>
        <v>1679</v>
      </c>
      <c r="C1857" s="333" t="s">
        <v>2708</v>
      </c>
      <c r="D1857" s="934" t="s">
        <v>722</v>
      </c>
      <c r="E1857" s="332"/>
      <c r="F1857" s="941" t="s">
        <v>1061</v>
      </c>
      <c r="G1857" s="942">
        <v>0.83333333333333337</v>
      </c>
    </row>
    <row r="1858" spans="1:7" ht="27">
      <c r="A1858" s="938"/>
      <c r="B1858" s="939">
        <f t="shared" si="72"/>
        <v>1680</v>
      </c>
      <c r="C1858" s="333" t="s">
        <v>2708</v>
      </c>
      <c r="D1858" s="934" t="s">
        <v>722</v>
      </c>
      <c r="E1858" s="1034" t="s">
        <v>2709</v>
      </c>
      <c r="F1858" s="953" t="s">
        <v>2615</v>
      </c>
      <c r="G1858" s="942">
        <v>1.4</v>
      </c>
    </row>
    <row r="1859" spans="1:7">
      <c r="A1859" s="862" t="s">
        <v>2710</v>
      </c>
      <c r="B1859" s="949"/>
      <c r="C1859" s="270" t="s">
        <v>2711</v>
      </c>
      <c r="D1859" s="420"/>
      <c r="E1859" s="270"/>
      <c r="F1859" s="944"/>
      <c r="G1859" s="942"/>
    </row>
    <row r="1860" spans="1:7">
      <c r="A1860" s="848"/>
      <c r="B1860" s="939">
        <v>1681</v>
      </c>
      <c r="C1860" s="333" t="s">
        <v>2712</v>
      </c>
      <c r="D1860" s="934" t="s">
        <v>134</v>
      </c>
      <c r="E1860" s="332" t="s">
        <v>2713</v>
      </c>
      <c r="F1860" s="953" t="s">
        <v>1621</v>
      </c>
      <c r="G1860" s="942">
        <v>2.5</v>
      </c>
    </row>
    <row r="1861" spans="1:7">
      <c r="A1861" s="862" t="s">
        <v>2714</v>
      </c>
      <c r="B1861" s="943"/>
      <c r="C1861" s="270" t="s">
        <v>2715</v>
      </c>
      <c r="D1861" s="420"/>
      <c r="E1861" s="270"/>
      <c r="F1861" s="944"/>
      <c r="G1861" s="942"/>
    </row>
    <row r="1862" spans="1:7" ht="27">
      <c r="A1862" s="848"/>
      <c r="B1862" s="939">
        <v>1682</v>
      </c>
      <c r="C1862" s="333" t="s">
        <v>2647</v>
      </c>
      <c r="D1862" s="934" t="s">
        <v>134</v>
      </c>
      <c r="E1862" s="332" t="s">
        <v>2716</v>
      </c>
      <c r="F1862" s="953" t="s">
        <v>2629</v>
      </c>
      <c r="G1862" s="942">
        <v>0.35833333333333334</v>
      </c>
    </row>
    <row r="1863" spans="1:7" ht="27">
      <c r="A1863" s="848"/>
      <c r="B1863" s="939">
        <f>1+B1862</f>
        <v>1683</v>
      </c>
      <c r="C1863" s="333" t="s">
        <v>2647</v>
      </c>
      <c r="D1863" s="934" t="s">
        <v>134</v>
      </c>
      <c r="E1863" s="332" t="s">
        <v>2717</v>
      </c>
      <c r="F1863" s="953" t="s">
        <v>2625</v>
      </c>
      <c r="G1863" s="942">
        <v>0.58416666666666661</v>
      </c>
    </row>
    <row r="1864" spans="1:7" ht="27">
      <c r="A1864" s="848"/>
      <c r="B1864" s="939">
        <f t="shared" ref="B1864:B1879" si="73">1+B1863</f>
        <v>1684</v>
      </c>
      <c r="C1864" s="333" t="s">
        <v>2647</v>
      </c>
      <c r="D1864" s="934" t="s">
        <v>134</v>
      </c>
      <c r="E1864" s="332" t="s">
        <v>3531</v>
      </c>
      <c r="F1864" s="953" t="s">
        <v>2606</v>
      </c>
      <c r="G1864" s="942">
        <v>0.83000000000000007</v>
      </c>
    </row>
    <row r="1865" spans="1:7" ht="27">
      <c r="A1865" s="848"/>
      <c r="B1865" s="939">
        <f t="shared" si="73"/>
        <v>1685</v>
      </c>
      <c r="C1865" s="333" t="s">
        <v>2647</v>
      </c>
      <c r="D1865" s="934" t="s">
        <v>134</v>
      </c>
      <c r="E1865" s="332" t="s">
        <v>2719</v>
      </c>
      <c r="F1865" s="953" t="s">
        <v>2606</v>
      </c>
      <c r="G1865" s="942">
        <v>0.8</v>
      </c>
    </row>
    <row r="1866" spans="1:7" ht="27">
      <c r="A1866" s="848"/>
      <c r="B1866" s="939">
        <f t="shared" si="73"/>
        <v>1686</v>
      </c>
      <c r="C1866" s="333" t="s">
        <v>2647</v>
      </c>
      <c r="D1866" s="934" t="s">
        <v>134</v>
      </c>
      <c r="E1866" s="332" t="s">
        <v>2720</v>
      </c>
      <c r="F1866" s="953" t="s">
        <v>2629</v>
      </c>
      <c r="G1866" s="942">
        <v>0.55000000000000004</v>
      </c>
    </row>
    <row r="1867" spans="1:7" ht="27">
      <c r="A1867" s="848"/>
      <c r="B1867" s="939">
        <f t="shared" si="73"/>
        <v>1687</v>
      </c>
      <c r="C1867" s="333" t="s">
        <v>2647</v>
      </c>
      <c r="D1867" s="934" t="s">
        <v>134</v>
      </c>
      <c r="E1867" s="332" t="s">
        <v>3532</v>
      </c>
      <c r="F1867" s="953" t="s">
        <v>2625</v>
      </c>
      <c r="G1867" s="942">
        <v>0.47</v>
      </c>
    </row>
    <row r="1868" spans="1:7" ht="27">
      <c r="A1868" s="848"/>
      <c r="B1868" s="939">
        <f t="shared" si="73"/>
        <v>1688</v>
      </c>
      <c r="C1868" s="333" t="s">
        <v>2647</v>
      </c>
      <c r="D1868" s="934" t="s">
        <v>134</v>
      </c>
      <c r="E1868" s="332" t="s">
        <v>2721</v>
      </c>
      <c r="F1868" s="953" t="s">
        <v>2625</v>
      </c>
      <c r="G1868" s="942">
        <v>0.36</v>
      </c>
    </row>
    <row r="1869" spans="1:7" ht="27">
      <c r="A1869" s="848"/>
      <c r="B1869" s="939">
        <f t="shared" si="73"/>
        <v>1689</v>
      </c>
      <c r="C1869" s="333" t="s">
        <v>2647</v>
      </c>
      <c r="D1869" s="934" t="s">
        <v>134</v>
      </c>
      <c r="E1869" s="332" t="s">
        <v>2724</v>
      </c>
      <c r="F1869" s="953" t="s">
        <v>2606</v>
      </c>
      <c r="G1869" s="942">
        <v>0.43725000000000008</v>
      </c>
    </row>
    <row r="1870" spans="1:7" ht="27">
      <c r="A1870" s="848"/>
      <c r="B1870" s="939">
        <f t="shared" si="73"/>
        <v>1690</v>
      </c>
      <c r="C1870" s="333" t="s">
        <v>2647</v>
      </c>
      <c r="D1870" s="934" t="s">
        <v>722</v>
      </c>
      <c r="E1870" s="332" t="s">
        <v>2725</v>
      </c>
      <c r="F1870" s="953" t="s">
        <v>2629</v>
      </c>
      <c r="G1870" s="942">
        <v>0.93333333333333346</v>
      </c>
    </row>
    <row r="1871" spans="1:7" ht="27">
      <c r="A1871" s="848"/>
      <c r="B1871" s="939">
        <f t="shared" si="73"/>
        <v>1691</v>
      </c>
      <c r="C1871" s="333" t="s">
        <v>2647</v>
      </c>
      <c r="D1871" s="934" t="s">
        <v>134</v>
      </c>
      <c r="E1871" s="332" t="s">
        <v>2726</v>
      </c>
      <c r="F1871" s="953" t="s">
        <v>2625</v>
      </c>
      <c r="G1871" s="942">
        <v>0.63166666666666671</v>
      </c>
    </row>
    <row r="1872" spans="1:7">
      <c r="A1872" s="848"/>
      <c r="B1872" s="939">
        <f t="shared" si="73"/>
        <v>1692</v>
      </c>
      <c r="C1872" s="333" t="s">
        <v>2647</v>
      </c>
      <c r="D1872" s="934" t="s">
        <v>722</v>
      </c>
      <c r="E1872" s="332" t="s">
        <v>3533</v>
      </c>
      <c r="F1872" s="953" t="s">
        <v>3530</v>
      </c>
      <c r="G1872" s="942">
        <v>23.666666666666668</v>
      </c>
    </row>
    <row r="1873" spans="1:7" ht="27">
      <c r="A1873" s="848"/>
      <c r="B1873" s="939">
        <f t="shared" si="73"/>
        <v>1693</v>
      </c>
      <c r="C1873" s="333" t="s">
        <v>2647</v>
      </c>
      <c r="D1873" s="934" t="s">
        <v>134</v>
      </c>
      <c r="E1873" s="332" t="s">
        <v>3534</v>
      </c>
      <c r="F1873" s="953" t="s">
        <v>2606</v>
      </c>
      <c r="G1873" s="942">
        <v>0.36083333333333334</v>
      </c>
    </row>
    <row r="1874" spans="1:7" ht="27">
      <c r="A1874" s="836"/>
      <c r="B1874" s="939">
        <f t="shared" si="73"/>
        <v>1694</v>
      </c>
      <c r="C1874" s="333" t="s">
        <v>2644</v>
      </c>
      <c r="D1874" s="934" t="s">
        <v>134</v>
      </c>
      <c r="E1874" s="1034" t="s">
        <v>2728</v>
      </c>
      <c r="F1874" s="953" t="s">
        <v>2606</v>
      </c>
      <c r="G1874" s="942">
        <v>0.53416666666666668</v>
      </c>
    </row>
    <row r="1875" spans="1:7">
      <c r="A1875" s="836"/>
      <c r="B1875" s="939">
        <f t="shared" si="73"/>
        <v>1695</v>
      </c>
      <c r="C1875" s="333" t="s">
        <v>2644</v>
      </c>
      <c r="D1875" s="934" t="s">
        <v>722</v>
      </c>
      <c r="E1875" s="1034" t="s">
        <v>3535</v>
      </c>
      <c r="F1875" s="953" t="s">
        <v>3530</v>
      </c>
      <c r="G1875" s="942">
        <v>12.416666666666668</v>
      </c>
    </row>
    <row r="1876" spans="1:7" ht="27">
      <c r="A1876" s="836"/>
      <c r="B1876" s="939">
        <f t="shared" si="73"/>
        <v>1696</v>
      </c>
      <c r="C1876" s="333" t="s">
        <v>2644</v>
      </c>
      <c r="D1876" s="934" t="s">
        <v>134</v>
      </c>
      <c r="E1876" s="1034" t="s">
        <v>3536</v>
      </c>
      <c r="F1876" s="953" t="s">
        <v>2606</v>
      </c>
      <c r="G1876" s="942">
        <v>0.69416666666666671</v>
      </c>
    </row>
    <row r="1877" spans="1:7" ht="27">
      <c r="A1877" s="836"/>
      <c r="B1877" s="939">
        <f t="shared" si="73"/>
        <v>1697</v>
      </c>
      <c r="C1877" s="333" t="s">
        <v>2644</v>
      </c>
      <c r="D1877" s="934" t="s">
        <v>722</v>
      </c>
      <c r="E1877" s="1034" t="s">
        <v>2730</v>
      </c>
      <c r="F1877" s="953" t="s">
        <v>2629</v>
      </c>
      <c r="G1877" s="942">
        <v>0.79166666666666663</v>
      </c>
    </row>
    <row r="1878" spans="1:7" ht="27">
      <c r="A1878" s="938"/>
      <c r="B1878" s="939">
        <f t="shared" si="73"/>
        <v>1698</v>
      </c>
      <c r="C1878" s="333" t="s">
        <v>2644</v>
      </c>
      <c r="D1878" s="934" t="s">
        <v>134</v>
      </c>
      <c r="E1878" s="1034" t="s">
        <v>2731</v>
      </c>
      <c r="F1878" s="953" t="s">
        <v>2615</v>
      </c>
      <c r="G1878" s="942">
        <v>0.60833333333333339</v>
      </c>
    </row>
    <row r="1879" spans="1:7" ht="27">
      <c r="A1879" s="938"/>
      <c r="B1879" s="939">
        <f t="shared" si="73"/>
        <v>1699</v>
      </c>
      <c r="C1879" s="333" t="s">
        <v>2644</v>
      </c>
      <c r="D1879" s="934" t="s">
        <v>134</v>
      </c>
      <c r="E1879" s="1034" t="s">
        <v>2732</v>
      </c>
      <c r="F1879" s="953" t="s">
        <v>2615</v>
      </c>
      <c r="G1879" s="942">
        <v>0.3716666666666667</v>
      </c>
    </row>
    <row r="1880" spans="1:7" ht="17.25">
      <c r="A1880" s="1038"/>
      <c r="B1880" s="1039"/>
      <c r="C1880" s="1040" t="s">
        <v>2733</v>
      </c>
      <c r="D1880" s="379"/>
      <c r="E1880" s="462"/>
      <c r="F1880" s="967"/>
      <c r="G1880" s="1041"/>
    </row>
    <row r="1881" spans="1:7">
      <c r="A1881" s="1042" t="s">
        <v>2734</v>
      </c>
      <c r="B1881" s="1043"/>
      <c r="C1881" s="465" t="s">
        <v>2735</v>
      </c>
      <c r="D1881" s="383"/>
      <c r="E1881" s="465"/>
      <c r="F1881" s="967"/>
      <c r="G1881" s="968"/>
    </row>
    <row r="1882" spans="1:7">
      <c r="A1882" s="971"/>
      <c r="B1882" s="939">
        <v>1700</v>
      </c>
      <c r="C1882" s="488" t="s">
        <v>2736</v>
      </c>
      <c r="D1882" s="1044" t="s">
        <v>710</v>
      </c>
      <c r="E1882" s="490" t="s">
        <v>2738</v>
      </c>
      <c r="F1882" s="491" t="s">
        <v>1146</v>
      </c>
      <c r="G1882" s="942">
        <v>2.5</v>
      </c>
    </row>
    <row r="1883" spans="1:7">
      <c r="A1883" s="971"/>
      <c r="B1883" s="939">
        <f>1+B1882</f>
        <v>1701</v>
      </c>
      <c r="C1883" s="492" t="s">
        <v>2736</v>
      </c>
      <c r="D1883" s="1045" t="s">
        <v>710</v>
      </c>
      <c r="E1883" s="494" t="s">
        <v>2740</v>
      </c>
      <c r="F1883" s="491" t="s">
        <v>1146</v>
      </c>
      <c r="G1883" s="942">
        <v>2.0833333333333335</v>
      </c>
    </row>
    <row r="1884" spans="1:7">
      <c r="A1884" s="971"/>
      <c r="B1884" s="939">
        <f t="shared" ref="B1884:B1895" si="74">1+B1883</f>
        <v>1702</v>
      </c>
      <c r="C1884" s="492" t="s">
        <v>2736</v>
      </c>
      <c r="D1884" s="1045" t="s">
        <v>710</v>
      </c>
      <c r="E1884" s="494" t="s">
        <v>2741</v>
      </c>
      <c r="F1884" s="941" t="s">
        <v>1146</v>
      </c>
      <c r="G1884" s="942">
        <v>2.5</v>
      </c>
    </row>
    <row r="1885" spans="1:7">
      <c r="A1885" s="971"/>
      <c r="B1885" s="939">
        <f t="shared" si="74"/>
        <v>1703</v>
      </c>
      <c r="C1885" s="492" t="s">
        <v>2736</v>
      </c>
      <c r="D1885" s="1045" t="s">
        <v>710</v>
      </c>
      <c r="E1885" s="494" t="s">
        <v>2742</v>
      </c>
      <c r="F1885" s="941" t="s">
        <v>1146</v>
      </c>
      <c r="G1885" s="942">
        <v>2</v>
      </c>
    </row>
    <row r="1886" spans="1:7">
      <c r="A1886" s="971"/>
      <c r="B1886" s="939">
        <f t="shared" si="74"/>
        <v>1704</v>
      </c>
      <c r="C1886" s="492" t="s">
        <v>2736</v>
      </c>
      <c r="D1886" s="1045" t="s">
        <v>710</v>
      </c>
      <c r="E1886" s="494" t="s">
        <v>2743</v>
      </c>
      <c r="F1886" s="491" t="s">
        <v>1146</v>
      </c>
      <c r="G1886" s="942">
        <v>2.5</v>
      </c>
    </row>
    <row r="1887" spans="1:7">
      <c r="A1887" s="971"/>
      <c r="B1887" s="939">
        <f t="shared" si="74"/>
        <v>1705</v>
      </c>
      <c r="C1887" s="492" t="s">
        <v>2736</v>
      </c>
      <c r="D1887" s="1045" t="s">
        <v>710</v>
      </c>
      <c r="E1887" s="495" t="s">
        <v>2744</v>
      </c>
      <c r="F1887" s="491" t="s">
        <v>1146</v>
      </c>
      <c r="G1887" s="942">
        <v>1.7500000000000002</v>
      </c>
    </row>
    <row r="1888" spans="1:7" ht="27">
      <c r="A1888" s="971"/>
      <c r="B1888" s="939">
        <f t="shared" si="74"/>
        <v>1706</v>
      </c>
      <c r="C1888" s="492" t="s">
        <v>2736</v>
      </c>
      <c r="D1888" s="1045" t="s">
        <v>710</v>
      </c>
      <c r="E1888" s="494" t="s">
        <v>2745</v>
      </c>
      <c r="F1888" s="491" t="s">
        <v>1146</v>
      </c>
      <c r="G1888" s="942">
        <v>3.3333333333333335</v>
      </c>
    </row>
    <row r="1889" spans="1:7" ht="27">
      <c r="A1889" s="971"/>
      <c r="B1889" s="939">
        <f t="shared" si="74"/>
        <v>1707</v>
      </c>
      <c r="C1889" s="492" t="s">
        <v>2736</v>
      </c>
      <c r="D1889" s="1045" t="s">
        <v>710</v>
      </c>
      <c r="E1889" s="494" t="s">
        <v>2746</v>
      </c>
      <c r="F1889" s="491" t="s">
        <v>1146</v>
      </c>
      <c r="G1889" s="942">
        <v>2.916666666666667</v>
      </c>
    </row>
    <row r="1890" spans="1:7">
      <c r="A1890" s="971"/>
      <c r="B1890" s="939">
        <f t="shared" si="74"/>
        <v>1708</v>
      </c>
      <c r="C1890" s="492" t="s">
        <v>2736</v>
      </c>
      <c r="D1890" s="1045" t="s">
        <v>710</v>
      </c>
      <c r="E1890" s="494" t="s">
        <v>2747</v>
      </c>
      <c r="F1890" s="491" t="s">
        <v>1146</v>
      </c>
      <c r="G1890" s="942">
        <v>4.3055555555555562</v>
      </c>
    </row>
    <row r="1891" spans="1:7">
      <c r="A1891" s="971"/>
      <c r="B1891" s="939">
        <f t="shared" si="74"/>
        <v>1709</v>
      </c>
      <c r="C1891" s="492" t="s">
        <v>2736</v>
      </c>
      <c r="D1891" s="1045" t="s">
        <v>710</v>
      </c>
      <c r="E1891" s="494" t="s">
        <v>2748</v>
      </c>
      <c r="F1891" s="491" t="s">
        <v>1146</v>
      </c>
      <c r="G1891" s="942">
        <v>2.666666666666667</v>
      </c>
    </row>
    <row r="1892" spans="1:7">
      <c r="A1892" s="971"/>
      <c r="B1892" s="939">
        <f t="shared" si="74"/>
        <v>1710</v>
      </c>
      <c r="C1892" s="492" t="s">
        <v>2736</v>
      </c>
      <c r="D1892" s="1045" t="s">
        <v>710</v>
      </c>
      <c r="E1892" s="494" t="s">
        <v>2749</v>
      </c>
      <c r="F1892" s="491" t="s">
        <v>1146</v>
      </c>
      <c r="G1892" s="942">
        <v>3.833333333333333</v>
      </c>
    </row>
    <row r="1893" spans="1:7">
      <c r="A1893" s="971"/>
      <c r="B1893" s="939">
        <f t="shared" si="74"/>
        <v>1711</v>
      </c>
      <c r="C1893" s="492" t="s">
        <v>2736</v>
      </c>
      <c r="D1893" s="1045" t="s">
        <v>710</v>
      </c>
      <c r="E1893" s="494" t="s">
        <v>2750</v>
      </c>
      <c r="F1893" s="491" t="s">
        <v>1146</v>
      </c>
      <c r="G1893" s="942">
        <v>3.1666666666666665</v>
      </c>
    </row>
    <row r="1894" spans="1:7">
      <c r="A1894" s="971"/>
      <c r="B1894" s="939">
        <f t="shared" si="74"/>
        <v>1712</v>
      </c>
      <c r="C1894" s="492" t="s">
        <v>2736</v>
      </c>
      <c r="D1894" s="1045" t="s">
        <v>710</v>
      </c>
      <c r="E1894" s="494" t="s">
        <v>2751</v>
      </c>
      <c r="F1894" s="491" t="s">
        <v>1146</v>
      </c>
      <c r="G1894" s="942">
        <v>4.5833333333333339</v>
      </c>
    </row>
    <row r="1895" spans="1:7">
      <c r="A1895" s="971"/>
      <c r="B1895" s="939">
        <f t="shared" si="74"/>
        <v>1713</v>
      </c>
      <c r="C1895" s="492" t="s">
        <v>2736</v>
      </c>
      <c r="D1895" s="1045" t="s">
        <v>710</v>
      </c>
      <c r="E1895" s="494" t="s">
        <v>2752</v>
      </c>
      <c r="F1895" s="491" t="s">
        <v>1146</v>
      </c>
      <c r="G1895" s="942">
        <v>3.75</v>
      </c>
    </row>
    <row r="1896" spans="1:7">
      <c r="A1896" s="1046" t="s">
        <v>2753</v>
      </c>
      <c r="B1896" s="497"/>
      <c r="C1896" s="473" t="s">
        <v>2754</v>
      </c>
      <c r="D1896" s="1047"/>
      <c r="E1896" s="473"/>
      <c r="F1896" s="967"/>
      <c r="G1896" s="968"/>
    </row>
    <row r="1897" spans="1:7">
      <c r="A1897" s="971"/>
      <c r="B1897" s="939">
        <v>1714</v>
      </c>
      <c r="C1897" s="492" t="s">
        <v>2755</v>
      </c>
      <c r="D1897" s="1045" t="s">
        <v>710</v>
      </c>
      <c r="E1897" s="494" t="s">
        <v>2743</v>
      </c>
      <c r="F1897" s="491" t="s">
        <v>1146</v>
      </c>
      <c r="G1897" s="942">
        <v>5.416666666666667</v>
      </c>
    </row>
    <row r="1898" spans="1:7">
      <c r="A1898" s="971"/>
      <c r="B1898" s="939">
        <f>1+B1897</f>
        <v>1715</v>
      </c>
      <c r="C1898" s="488" t="s">
        <v>2755</v>
      </c>
      <c r="D1898" s="1044" t="s">
        <v>710</v>
      </c>
      <c r="E1898" s="490" t="s">
        <v>2744</v>
      </c>
      <c r="F1898" s="491" t="s">
        <v>1146</v>
      </c>
      <c r="G1898" s="942">
        <v>4.166666666666667</v>
      </c>
    </row>
    <row r="1899" spans="1:7">
      <c r="A1899" s="971"/>
      <c r="B1899" s="939">
        <f t="shared" ref="B1899:B1902" si="75">1+B1898</f>
        <v>1716</v>
      </c>
      <c r="C1899" s="488" t="s">
        <v>2755</v>
      </c>
      <c r="D1899" s="1044" t="s">
        <v>710</v>
      </c>
      <c r="E1899" s="490" t="s">
        <v>2758</v>
      </c>
      <c r="F1899" s="491" t="s">
        <v>1146</v>
      </c>
      <c r="G1899" s="942">
        <v>20</v>
      </c>
    </row>
    <row r="1900" spans="1:7">
      <c r="A1900" s="1025"/>
      <c r="B1900" s="939">
        <f t="shared" si="75"/>
        <v>1717</v>
      </c>
      <c r="C1900" s="488" t="s">
        <v>2755</v>
      </c>
      <c r="D1900" s="1044" t="s">
        <v>710</v>
      </c>
      <c r="E1900" s="490" t="s">
        <v>2759</v>
      </c>
      <c r="F1900" s="491" t="s">
        <v>1146</v>
      </c>
      <c r="G1900" s="942">
        <v>17.222222222222221</v>
      </c>
    </row>
    <row r="1901" spans="1:7">
      <c r="A1901" s="971"/>
      <c r="B1901" s="939">
        <f t="shared" si="75"/>
        <v>1718</v>
      </c>
      <c r="C1901" s="488" t="s">
        <v>2755</v>
      </c>
      <c r="D1901" s="1044" t="s">
        <v>710</v>
      </c>
      <c r="E1901" s="490" t="s">
        <v>2751</v>
      </c>
      <c r="F1901" s="491" t="s">
        <v>1254</v>
      </c>
      <c r="G1901" s="942">
        <v>12.5</v>
      </c>
    </row>
    <row r="1902" spans="1:7">
      <c r="A1902" s="1025"/>
      <c r="B1902" s="939">
        <f t="shared" si="75"/>
        <v>1719</v>
      </c>
      <c r="C1902" s="488" t="s">
        <v>2755</v>
      </c>
      <c r="D1902" s="1044" t="s">
        <v>710</v>
      </c>
      <c r="E1902" s="490" t="s">
        <v>2752</v>
      </c>
      <c r="F1902" s="491" t="s">
        <v>1254</v>
      </c>
      <c r="G1902" s="942">
        <v>10</v>
      </c>
    </row>
    <row r="1903" spans="1:7" ht="17.25">
      <c r="A1903" s="1025"/>
      <c r="B1903" s="949"/>
      <c r="C1903" s="1040" t="s">
        <v>2760</v>
      </c>
      <c r="D1903" s="379"/>
      <c r="E1903" s="462"/>
      <c r="F1903" s="379"/>
      <c r="G1903" s="968"/>
    </row>
    <row r="1904" spans="1:7">
      <c r="A1904" s="1046" t="s">
        <v>2761</v>
      </c>
      <c r="B1904" s="943"/>
      <c r="C1904" s="465" t="s">
        <v>2762</v>
      </c>
      <c r="D1904" s="383"/>
      <c r="E1904" s="465"/>
      <c r="F1904" s="379"/>
      <c r="G1904" s="968"/>
    </row>
    <row r="1905" spans="1:7">
      <c r="A1905" s="1025"/>
      <c r="B1905" s="939">
        <v>1720</v>
      </c>
      <c r="C1905" s="494" t="s">
        <v>2763</v>
      </c>
      <c r="D1905" s="1044" t="s">
        <v>710</v>
      </c>
      <c r="E1905" s="490" t="s">
        <v>2764</v>
      </c>
      <c r="F1905" s="953" t="s">
        <v>1146</v>
      </c>
      <c r="G1905" s="942">
        <v>2.4</v>
      </c>
    </row>
    <row r="1906" spans="1:7">
      <c r="A1906" s="1025"/>
      <c r="B1906" s="939">
        <f>+B1905+1</f>
        <v>1721</v>
      </c>
      <c r="C1906" s="494" t="s">
        <v>2763</v>
      </c>
      <c r="D1906" s="1044" t="s">
        <v>710</v>
      </c>
      <c r="E1906" s="490" t="s">
        <v>2765</v>
      </c>
      <c r="F1906" s="953" t="s">
        <v>2766</v>
      </c>
      <c r="G1906" s="942">
        <v>4.8166666666666673</v>
      </c>
    </row>
    <row r="1907" spans="1:7">
      <c r="A1907" s="1025"/>
      <c r="B1907" s="939">
        <f t="shared" ref="B1907:B1911" si="76">+B1906+1</f>
        <v>1722</v>
      </c>
      <c r="C1907" s="494" t="s">
        <v>2763</v>
      </c>
      <c r="D1907" s="1044" t="s">
        <v>710</v>
      </c>
      <c r="E1907" s="490" t="s">
        <v>2767</v>
      </c>
      <c r="F1907" s="953" t="s">
        <v>2766</v>
      </c>
      <c r="G1907" s="942">
        <v>4.166666666666667</v>
      </c>
    </row>
    <row r="1908" spans="1:7">
      <c r="A1908" s="1025"/>
      <c r="B1908" s="939">
        <f t="shared" si="76"/>
        <v>1723</v>
      </c>
      <c r="C1908" s="494" t="s">
        <v>2763</v>
      </c>
      <c r="D1908" s="1044" t="s">
        <v>710</v>
      </c>
      <c r="E1908" s="490" t="s">
        <v>2768</v>
      </c>
      <c r="F1908" s="953" t="s">
        <v>1254</v>
      </c>
      <c r="G1908" s="942">
        <v>3.1666666666666665</v>
      </c>
    </row>
    <row r="1909" spans="1:7">
      <c r="A1909" s="1025"/>
      <c r="B1909" s="939">
        <f t="shared" si="76"/>
        <v>1724</v>
      </c>
      <c r="C1909" s="494" t="s">
        <v>2763</v>
      </c>
      <c r="D1909" s="1044" t="s">
        <v>710</v>
      </c>
      <c r="E1909" s="490" t="s">
        <v>2769</v>
      </c>
      <c r="F1909" s="953" t="s">
        <v>2766</v>
      </c>
      <c r="G1909" s="942">
        <v>4.2777777777777786</v>
      </c>
    </row>
    <row r="1910" spans="1:7">
      <c r="A1910" s="1025"/>
      <c r="B1910" s="939">
        <f t="shared" si="76"/>
        <v>1725</v>
      </c>
      <c r="C1910" s="494" t="s">
        <v>2763</v>
      </c>
      <c r="D1910" s="1044" t="s">
        <v>710</v>
      </c>
      <c r="E1910" s="490" t="s">
        <v>2769</v>
      </c>
      <c r="F1910" s="953" t="s">
        <v>2766</v>
      </c>
      <c r="G1910" s="942">
        <v>5</v>
      </c>
    </row>
    <row r="1911" spans="1:7">
      <c r="A1911" s="1025"/>
      <c r="B1911" s="939">
        <f t="shared" si="76"/>
        <v>1726</v>
      </c>
      <c r="C1911" s="494" t="s">
        <v>2763</v>
      </c>
      <c r="D1911" s="1045" t="s">
        <v>710</v>
      </c>
      <c r="E1911" s="494" t="s">
        <v>2770</v>
      </c>
      <c r="F1911" s="953" t="s">
        <v>1146</v>
      </c>
      <c r="G1911" s="942">
        <v>2.5</v>
      </c>
    </row>
    <row r="1912" spans="1:7">
      <c r="A1912" s="1046" t="s">
        <v>2771</v>
      </c>
      <c r="B1912" s="1048"/>
      <c r="C1912" s="473" t="s">
        <v>2772</v>
      </c>
      <c r="D1912" s="1047"/>
      <c r="E1912" s="473"/>
      <c r="F1912" s="967"/>
      <c r="G1912" s="968"/>
    </row>
    <row r="1913" spans="1:7">
      <c r="A1913" s="971"/>
      <c r="B1913" s="977">
        <v>1727</v>
      </c>
      <c r="C1913" s="494" t="s">
        <v>687</v>
      </c>
      <c r="D1913" s="1045" t="s">
        <v>710</v>
      </c>
      <c r="E1913" s="494" t="s">
        <v>2773</v>
      </c>
      <c r="F1913" s="953" t="s">
        <v>1254</v>
      </c>
      <c r="G1913" s="942">
        <v>2.166666666666667</v>
      </c>
    </row>
    <row r="1914" spans="1:7">
      <c r="A1914" s="1025"/>
      <c r="B1914" s="977">
        <f>+B1913+1</f>
        <v>1728</v>
      </c>
      <c r="C1914" s="494" t="s">
        <v>687</v>
      </c>
      <c r="D1914" s="1045" t="s">
        <v>710</v>
      </c>
      <c r="E1914" s="494" t="s">
        <v>2774</v>
      </c>
      <c r="F1914" s="953" t="s">
        <v>1254</v>
      </c>
      <c r="G1914" s="942">
        <v>4.166666666666667</v>
      </c>
    </row>
    <row r="1915" spans="1:7">
      <c r="A1915" s="1025"/>
      <c r="B1915" s="977">
        <f t="shared" ref="B1915:B1927" si="77">+B1914+1</f>
        <v>1729</v>
      </c>
      <c r="C1915" s="494" t="s">
        <v>687</v>
      </c>
      <c r="D1915" s="1045" t="s">
        <v>710</v>
      </c>
      <c r="E1915" s="494" t="s">
        <v>2775</v>
      </c>
      <c r="F1915" s="953" t="s">
        <v>1146</v>
      </c>
      <c r="G1915" s="942">
        <v>3.7166666666666668</v>
      </c>
    </row>
    <row r="1916" spans="1:7">
      <c r="A1916" s="1025"/>
      <c r="B1916" s="977">
        <f t="shared" si="77"/>
        <v>1730</v>
      </c>
      <c r="C1916" s="494" t="s">
        <v>687</v>
      </c>
      <c r="D1916" s="1045" t="s">
        <v>710</v>
      </c>
      <c r="E1916" s="494" t="s">
        <v>2776</v>
      </c>
      <c r="F1916" s="953" t="s">
        <v>1146</v>
      </c>
      <c r="G1916" s="942">
        <v>2.6388888888888888</v>
      </c>
    </row>
    <row r="1917" spans="1:7">
      <c r="A1917" s="1025"/>
      <c r="B1917" s="977">
        <f t="shared" si="77"/>
        <v>1731</v>
      </c>
      <c r="C1917" s="494" t="s">
        <v>687</v>
      </c>
      <c r="D1917" s="1045" t="s">
        <v>710</v>
      </c>
      <c r="E1917" s="494" t="s">
        <v>2776</v>
      </c>
      <c r="F1917" s="953" t="s">
        <v>2766</v>
      </c>
      <c r="G1917" s="942">
        <v>4.9916666666666663</v>
      </c>
    </row>
    <row r="1918" spans="1:7">
      <c r="A1918" s="1025"/>
      <c r="B1918" s="977">
        <f t="shared" si="77"/>
        <v>1732</v>
      </c>
      <c r="C1918" s="494" t="s">
        <v>687</v>
      </c>
      <c r="D1918" s="1045" t="s">
        <v>710</v>
      </c>
      <c r="E1918" s="494" t="s">
        <v>2777</v>
      </c>
      <c r="F1918" s="953" t="s">
        <v>2766</v>
      </c>
      <c r="G1918" s="942">
        <v>5.0611111111111109</v>
      </c>
    </row>
    <row r="1919" spans="1:7">
      <c r="A1919" s="1025"/>
      <c r="B1919" s="977">
        <f t="shared" si="77"/>
        <v>1733</v>
      </c>
      <c r="C1919" s="494" t="s">
        <v>687</v>
      </c>
      <c r="D1919" s="1045" t="s">
        <v>710</v>
      </c>
      <c r="E1919" s="494" t="s">
        <v>2778</v>
      </c>
      <c r="F1919" s="953" t="s">
        <v>2766</v>
      </c>
      <c r="G1919" s="942">
        <v>4.5000000000000009</v>
      </c>
    </row>
    <row r="1920" spans="1:7">
      <c r="A1920" s="1025"/>
      <c r="B1920" s="977">
        <f t="shared" si="77"/>
        <v>1734</v>
      </c>
      <c r="C1920" s="494" t="s">
        <v>687</v>
      </c>
      <c r="D1920" s="1045" t="s">
        <v>710</v>
      </c>
      <c r="E1920" s="494" t="s">
        <v>2779</v>
      </c>
      <c r="F1920" s="953" t="s">
        <v>1254</v>
      </c>
      <c r="G1920" s="942">
        <v>3.8055555555555562</v>
      </c>
    </row>
    <row r="1921" spans="1:9">
      <c r="A1921" s="1025"/>
      <c r="B1921" s="977">
        <f t="shared" si="77"/>
        <v>1735</v>
      </c>
      <c r="C1921" s="494" t="s">
        <v>687</v>
      </c>
      <c r="D1921" s="1045" t="s">
        <v>710</v>
      </c>
      <c r="E1921" s="494" t="s">
        <v>3537</v>
      </c>
      <c r="F1921" s="953" t="s">
        <v>2094</v>
      </c>
      <c r="G1921" s="942">
        <v>9.1666666666666679</v>
      </c>
    </row>
    <row r="1922" spans="1:9">
      <c r="A1922" s="1025"/>
      <c r="B1922" s="977">
        <f t="shared" si="77"/>
        <v>1736</v>
      </c>
      <c r="C1922" s="494" t="s">
        <v>687</v>
      </c>
      <c r="D1922" s="1045" t="s">
        <v>710</v>
      </c>
      <c r="E1922" s="494" t="s">
        <v>2780</v>
      </c>
      <c r="F1922" s="953" t="s">
        <v>2094</v>
      </c>
      <c r="G1922" s="942">
        <v>8.7750000000000021</v>
      </c>
    </row>
    <row r="1923" spans="1:9">
      <c r="A1923" s="1025"/>
      <c r="B1923" s="977">
        <f t="shared" si="77"/>
        <v>1737</v>
      </c>
      <c r="C1923" s="494" t="s">
        <v>687</v>
      </c>
      <c r="D1923" s="1045" t="s">
        <v>710</v>
      </c>
      <c r="E1923" s="494" t="s">
        <v>2781</v>
      </c>
      <c r="F1923" s="953" t="s">
        <v>2094</v>
      </c>
      <c r="G1923" s="942">
        <v>12.875</v>
      </c>
    </row>
    <row r="1924" spans="1:9">
      <c r="A1924" s="1025"/>
      <c r="B1924" s="977">
        <f t="shared" si="77"/>
        <v>1738</v>
      </c>
      <c r="C1924" s="494" t="s">
        <v>687</v>
      </c>
      <c r="D1924" s="1045" t="s">
        <v>710</v>
      </c>
      <c r="E1924" s="499" t="s">
        <v>2782</v>
      </c>
      <c r="F1924" s="953" t="s">
        <v>1146</v>
      </c>
      <c r="G1924" s="942">
        <v>5.2777777777777777</v>
      </c>
    </row>
    <row r="1925" spans="1:9">
      <c r="A1925" s="1025"/>
      <c r="B1925" s="977">
        <f t="shared" si="77"/>
        <v>1739</v>
      </c>
      <c r="C1925" s="494" t="s">
        <v>687</v>
      </c>
      <c r="D1925" s="1045" t="s">
        <v>710</v>
      </c>
      <c r="E1925" s="499" t="s">
        <v>2783</v>
      </c>
      <c r="F1925" s="953" t="s">
        <v>1254</v>
      </c>
      <c r="G1925" s="942">
        <v>3.75</v>
      </c>
    </row>
    <row r="1926" spans="1:9">
      <c r="A1926" s="1025"/>
      <c r="B1926" s="977">
        <f t="shared" si="77"/>
        <v>1740</v>
      </c>
      <c r="C1926" s="494" t="s">
        <v>687</v>
      </c>
      <c r="D1926" s="1045" t="s">
        <v>710</v>
      </c>
      <c r="E1926" s="499" t="s">
        <v>2784</v>
      </c>
      <c r="F1926" s="953" t="s">
        <v>1254</v>
      </c>
      <c r="G1926" s="942">
        <v>2.3055555555555554</v>
      </c>
    </row>
    <row r="1927" spans="1:9">
      <c r="A1927" s="1025"/>
      <c r="B1927" s="977">
        <f t="shared" si="77"/>
        <v>1741</v>
      </c>
      <c r="C1927" s="494" t="s">
        <v>687</v>
      </c>
      <c r="D1927" s="1045" t="s">
        <v>710</v>
      </c>
      <c r="E1927" s="499" t="s">
        <v>2785</v>
      </c>
      <c r="F1927" s="953" t="s">
        <v>1254</v>
      </c>
      <c r="G1927" s="942">
        <v>15.833333333333334</v>
      </c>
    </row>
    <row r="1928" spans="1:9">
      <c r="A1928" s="1046" t="s">
        <v>2787</v>
      </c>
      <c r="B1928" s="1049"/>
      <c r="C1928" s="465" t="s">
        <v>2788</v>
      </c>
      <c r="D1928" s="383"/>
      <c r="E1928" s="465"/>
      <c r="F1928" s="967"/>
      <c r="G1928" s="968"/>
    </row>
    <row r="1929" spans="1:9" ht="27">
      <c r="A1929" s="1025"/>
      <c r="B1929" s="939">
        <v>1742</v>
      </c>
      <c r="C1929" s="490" t="s">
        <v>2789</v>
      </c>
      <c r="D1929" s="1044" t="s">
        <v>133</v>
      </c>
      <c r="E1929" s="490" t="s">
        <v>2795</v>
      </c>
      <c r="F1929" s="941" t="s">
        <v>594</v>
      </c>
      <c r="G1929" s="942">
        <v>0.7</v>
      </c>
    </row>
    <row r="1930" spans="1:9" ht="27">
      <c r="A1930" s="1025"/>
      <c r="B1930" s="939">
        <f>1+B1929</f>
        <v>1743</v>
      </c>
      <c r="C1930" s="490" t="s">
        <v>2789</v>
      </c>
      <c r="D1930" s="1044" t="s">
        <v>133</v>
      </c>
      <c r="E1930" s="490" t="s">
        <v>2796</v>
      </c>
      <c r="F1930" s="941" t="s">
        <v>594</v>
      </c>
      <c r="G1930" s="942">
        <v>0.84166666666666679</v>
      </c>
    </row>
    <row r="1931" spans="1:9" ht="27">
      <c r="A1931" s="1025"/>
      <c r="B1931" s="939">
        <f t="shared" ref="B1931:B1949" si="78">1+B1930</f>
        <v>1744</v>
      </c>
      <c r="C1931" s="490" t="s">
        <v>2789</v>
      </c>
      <c r="D1931" s="1044" t="s">
        <v>133</v>
      </c>
      <c r="E1931" s="490" t="s">
        <v>2797</v>
      </c>
      <c r="F1931" s="941" t="s">
        <v>594</v>
      </c>
      <c r="G1931" s="942">
        <v>0.83333333333333337</v>
      </c>
      <c r="I1931" s="830">
        <f>0.833/3</f>
        <v>0.27766666666666667</v>
      </c>
    </row>
    <row r="1932" spans="1:9" ht="27">
      <c r="A1932" s="1025"/>
      <c r="B1932" s="939">
        <f t="shared" si="78"/>
        <v>1745</v>
      </c>
      <c r="C1932" s="490" t="s">
        <v>2789</v>
      </c>
      <c r="D1932" s="1044" t="s">
        <v>133</v>
      </c>
      <c r="E1932" s="490" t="s">
        <v>2798</v>
      </c>
      <c r="F1932" s="941" t="s">
        <v>594</v>
      </c>
      <c r="G1932" s="942">
        <v>0.91666666666666696</v>
      </c>
    </row>
    <row r="1933" spans="1:9" ht="27">
      <c r="A1933" s="1025"/>
      <c r="B1933" s="939">
        <f t="shared" si="78"/>
        <v>1746</v>
      </c>
      <c r="C1933" s="490" t="s">
        <v>2789</v>
      </c>
      <c r="D1933" s="1044" t="s">
        <v>133</v>
      </c>
      <c r="E1933" s="490" t="s">
        <v>2799</v>
      </c>
      <c r="F1933" s="941" t="s">
        <v>594</v>
      </c>
      <c r="G1933" s="942">
        <v>1.1125</v>
      </c>
      <c r="I1933" s="830">
        <f>1.133/4</f>
        <v>0.28325</v>
      </c>
    </row>
    <row r="1934" spans="1:9" ht="27">
      <c r="A1934" s="1025"/>
      <c r="B1934" s="939">
        <f t="shared" si="78"/>
        <v>1747</v>
      </c>
      <c r="C1934" s="490" t="s">
        <v>2789</v>
      </c>
      <c r="D1934" s="1044" t="s">
        <v>133</v>
      </c>
      <c r="E1934" s="490" t="s">
        <v>2800</v>
      </c>
      <c r="F1934" s="941" t="s">
        <v>594</v>
      </c>
      <c r="G1934" s="942">
        <v>0.42500000000000004</v>
      </c>
    </row>
    <row r="1935" spans="1:9" ht="27">
      <c r="A1935" s="1025"/>
      <c r="B1935" s="939">
        <f t="shared" si="78"/>
        <v>1748</v>
      </c>
      <c r="C1935" s="490" t="s">
        <v>2789</v>
      </c>
      <c r="D1935" s="1044" t="s">
        <v>133</v>
      </c>
      <c r="E1935" s="490" t="s">
        <v>2801</v>
      </c>
      <c r="F1935" s="941" t="s">
        <v>594</v>
      </c>
      <c r="G1935" s="942">
        <v>0.69166666666666665</v>
      </c>
    </row>
    <row r="1936" spans="1:9" ht="27">
      <c r="A1936" s="1025"/>
      <c r="B1936" s="939">
        <f t="shared" si="78"/>
        <v>1749</v>
      </c>
      <c r="C1936" s="490" t="s">
        <v>2789</v>
      </c>
      <c r="D1936" s="1044" t="s">
        <v>133</v>
      </c>
      <c r="E1936" s="490" t="s">
        <v>2802</v>
      </c>
      <c r="F1936" s="941" t="s">
        <v>594</v>
      </c>
      <c r="G1936" s="942">
        <v>0.85416666666666674</v>
      </c>
    </row>
    <row r="1937" spans="1:7" ht="27">
      <c r="A1937" s="1025"/>
      <c r="B1937" s="939">
        <f t="shared" si="78"/>
        <v>1750</v>
      </c>
      <c r="C1937" s="490" t="s">
        <v>2789</v>
      </c>
      <c r="D1937" s="1044" t="s">
        <v>133</v>
      </c>
      <c r="E1937" s="490" t="s">
        <v>2803</v>
      </c>
      <c r="F1937" s="941" t="s">
        <v>594</v>
      </c>
      <c r="G1937" s="942">
        <v>0.80833333333333324</v>
      </c>
    </row>
    <row r="1938" spans="1:7" ht="27">
      <c r="A1938" s="1025"/>
      <c r="B1938" s="939">
        <f t="shared" si="78"/>
        <v>1751</v>
      </c>
      <c r="C1938" s="490" t="s">
        <v>2789</v>
      </c>
      <c r="D1938" s="1044" t="s">
        <v>133</v>
      </c>
      <c r="E1938" s="490" t="s">
        <v>2804</v>
      </c>
      <c r="F1938" s="941" t="s">
        <v>594</v>
      </c>
      <c r="G1938" s="942">
        <v>0.99583333333333335</v>
      </c>
    </row>
    <row r="1939" spans="1:7" ht="27">
      <c r="A1939" s="1025"/>
      <c r="B1939" s="939">
        <f t="shared" si="78"/>
        <v>1752</v>
      </c>
      <c r="C1939" s="490" t="s">
        <v>2789</v>
      </c>
      <c r="D1939" s="1044" t="s">
        <v>133</v>
      </c>
      <c r="E1939" s="490" t="s">
        <v>2805</v>
      </c>
      <c r="F1939" s="941" t="s">
        <v>594</v>
      </c>
      <c r="G1939" s="942">
        <v>0.97916666666666674</v>
      </c>
    </row>
    <row r="1940" spans="1:7" ht="27">
      <c r="A1940" s="1025"/>
      <c r="B1940" s="939">
        <f t="shared" si="78"/>
        <v>1753</v>
      </c>
      <c r="C1940" s="502" t="s">
        <v>2789</v>
      </c>
      <c r="D1940" s="1044" t="s">
        <v>133</v>
      </c>
      <c r="E1940" s="502" t="s">
        <v>2806</v>
      </c>
      <c r="F1940" s="941" t="s">
        <v>594</v>
      </c>
      <c r="G1940" s="942">
        <v>1.1833333333333331</v>
      </c>
    </row>
    <row r="1941" spans="1:7" ht="27">
      <c r="A1941" s="1038"/>
      <c r="B1941" s="939">
        <f t="shared" si="78"/>
        <v>1754</v>
      </c>
      <c r="C1941" s="502" t="s">
        <v>2789</v>
      </c>
      <c r="D1941" s="1044" t="s">
        <v>133</v>
      </c>
      <c r="E1941" s="502" t="s">
        <v>2807</v>
      </c>
      <c r="F1941" s="941" t="s">
        <v>594</v>
      </c>
      <c r="G1941" s="942">
        <v>0.6</v>
      </c>
    </row>
    <row r="1942" spans="1:7" ht="27">
      <c r="A1942" s="1038"/>
      <c r="B1942" s="939">
        <f t="shared" si="78"/>
        <v>1755</v>
      </c>
      <c r="C1942" s="490" t="s">
        <v>2789</v>
      </c>
      <c r="D1942" s="1044" t="s">
        <v>133</v>
      </c>
      <c r="E1942" s="490" t="s">
        <v>2808</v>
      </c>
      <c r="F1942" s="941" t="s">
        <v>594</v>
      </c>
      <c r="G1942" s="942">
        <v>0.66666666666666674</v>
      </c>
    </row>
    <row r="1943" spans="1:7" ht="27">
      <c r="A1943" s="1025"/>
      <c r="B1943" s="939">
        <f t="shared" si="78"/>
        <v>1756</v>
      </c>
      <c r="C1943" s="490" t="s">
        <v>2789</v>
      </c>
      <c r="D1943" s="1044" t="s">
        <v>133</v>
      </c>
      <c r="E1943" s="490" t="s">
        <v>2809</v>
      </c>
      <c r="F1943" s="941" t="s">
        <v>594</v>
      </c>
      <c r="G1943" s="942">
        <v>0.75416666666666665</v>
      </c>
    </row>
    <row r="1944" spans="1:7" ht="27">
      <c r="A1944" s="1025"/>
      <c r="B1944" s="939">
        <f t="shared" si="78"/>
        <v>1757</v>
      </c>
      <c r="C1944" s="490" t="s">
        <v>2789</v>
      </c>
      <c r="D1944" s="1044" t="s">
        <v>133</v>
      </c>
      <c r="E1944" s="490" t="s">
        <v>2810</v>
      </c>
      <c r="F1944" s="941" t="s">
        <v>594</v>
      </c>
      <c r="G1944" s="942">
        <v>0.91250000000000009</v>
      </c>
    </row>
    <row r="1945" spans="1:7" ht="27">
      <c r="A1945" s="1025"/>
      <c r="B1945" s="939">
        <f t="shared" si="78"/>
        <v>1758</v>
      </c>
      <c r="C1945" s="490" t="s">
        <v>2789</v>
      </c>
      <c r="D1945" s="1044" t="s">
        <v>133</v>
      </c>
      <c r="E1945" s="490" t="s">
        <v>2811</v>
      </c>
      <c r="F1945" s="941" t="s">
        <v>594</v>
      </c>
      <c r="G1945" s="942">
        <v>0.90833333333333344</v>
      </c>
    </row>
    <row r="1946" spans="1:7" ht="27">
      <c r="A1946" s="1025"/>
      <c r="B1946" s="939">
        <f t="shared" si="78"/>
        <v>1759</v>
      </c>
      <c r="C1946" s="490" t="s">
        <v>2789</v>
      </c>
      <c r="D1946" s="1044" t="s">
        <v>133</v>
      </c>
      <c r="E1946" s="490" t="s">
        <v>2812</v>
      </c>
      <c r="F1946" s="941" t="s">
        <v>594</v>
      </c>
      <c r="G1946" s="942">
        <v>1.0916666666666668</v>
      </c>
    </row>
    <row r="1947" spans="1:7" ht="27">
      <c r="A1947" s="1025"/>
      <c r="B1947" s="939">
        <f t="shared" si="78"/>
        <v>1760</v>
      </c>
      <c r="C1947" s="490" t="s">
        <v>2789</v>
      </c>
      <c r="D1947" s="1044" t="s">
        <v>133</v>
      </c>
      <c r="E1947" s="490" t="s">
        <v>2813</v>
      </c>
      <c r="F1947" s="941" t="s">
        <v>594</v>
      </c>
      <c r="G1947" s="942">
        <v>1.1000000000000001</v>
      </c>
    </row>
    <row r="1948" spans="1:7" ht="27">
      <c r="A1948" s="1025"/>
      <c r="B1948" s="939">
        <f t="shared" si="78"/>
        <v>1761</v>
      </c>
      <c r="C1948" s="490" t="s">
        <v>2789</v>
      </c>
      <c r="D1948" s="1044" t="s">
        <v>133</v>
      </c>
      <c r="E1948" s="490" t="s">
        <v>2814</v>
      </c>
      <c r="F1948" s="941" t="s">
        <v>594</v>
      </c>
      <c r="G1948" s="942">
        <v>1.1333333333333335</v>
      </c>
    </row>
    <row r="1949" spans="1:7" ht="27">
      <c r="A1949" s="1025"/>
      <c r="B1949" s="939">
        <f t="shared" si="78"/>
        <v>1762</v>
      </c>
      <c r="C1949" s="490" t="s">
        <v>2618</v>
      </c>
      <c r="D1949" s="1044" t="s">
        <v>134</v>
      </c>
      <c r="E1949" s="490" t="s">
        <v>2815</v>
      </c>
      <c r="F1949" s="941" t="s">
        <v>2791</v>
      </c>
      <c r="G1949" s="942">
        <v>0.17066666666666666</v>
      </c>
    </row>
    <row r="1950" spans="1:7">
      <c r="A1950" s="1042" t="s">
        <v>2816</v>
      </c>
      <c r="B1950" s="939"/>
      <c r="C1950" s="465" t="s">
        <v>2817</v>
      </c>
      <c r="D1950" s="383"/>
      <c r="E1950" s="465"/>
      <c r="F1950" s="967"/>
      <c r="G1950" s="968"/>
    </row>
    <row r="1951" spans="1:7">
      <c r="A1951" s="1025"/>
      <c r="B1951" s="939">
        <v>1763</v>
      </c>
      <c r="C1951" s="490" t="s">
        <v>2818</v>
      </c>
      <c r="D1951" s="1044" t="s">
        <v>133</v>
      </c>
      <c r="E1951" s="490" t="s">
        <v>2819</v>
      </c>
      <c r="F1951" s="941" t="s">
        <v>594</v>
      </c>
      <c r="G1951" s="942">
        <v>2.0833333333333336E-2</v>
      </c>
    </row>
    <row r="1952" spans="1:7">
      <c r="A1952" s="1025"/>
      <c r="B1952" s="939">
        <f>1+B1951</f>
        <v>1764</v>
      </c>
      <c r="C1952" s="490" t="s">
        <v>2818</v>
      </c>
      <c r="D1952" s="1044" t="s">
        <v>133</v>
      </c>
      <c r="E1952" s="490" t="s">
        <v>2820</v>
      </c>
      <c r="F1952" s="941" t="s">
        <v>594</v>
      </c>
      <c r="G1952" s="942">
        <v>3.3333333333333333E-2</v>
      </c>
    </row>
    <row r="1953" spans="1:7">
      <c r="A1953" s="1025"/>
      <c r="B1953" s="939">
        <f t="shared" ref="B1953:B1961" si="79">1+B1952</f>
        <v>1765</v>
      </c>
      <c r="C1953" s="490" t="s">
        <v>2818</v>
      </c>
      <c r="D1953" s="1044" t="s">
        <v>133</v>
      </c>
      <c r="E1953" s="490" t="s">
        <v>2821</v>
      </c>
      <c r="F1953" s="941" t="s">
        <v>594</v>
      </c>
      <c r="G1953" s="942">
        <v>4.1666666666666671E-2</v>
      </c>
    </row>
    <row r="1954" spans="1:7">
      <c r="A1954" s="1025"/>
      <c r="B1954" s="939">
        <f t="shared" si="79"/>
        <v>1766</v>
      </c>
      <c r="C1954" s="490" t="s">
        <v>2818</v>
      </c>
      <c r="D1954" s="1044" t="s">
        <v>133</v>
      </c>
      <c r="E1954" s="490" t="s">
        <v>2822</v>
      </c>
      <c r="F1954" s="941" t="s">
        <v>594</v>
      </c>
      <c r="G1954" s="942">
        <v>5.8333333333333341E-2</v>
      </c>
    </row>
    <row r="1955" spans="1:7">
      <c r="A1955" s="1025"/>
      <c r="B1955" s="939">
        <f t="shared" si="79"/>
        <v>1767</v>
      </c>
      <c r="C1955" s="490" t="s">
        <v>2818</v>
      </c>
      <c r="D1955" s="1044" t="s">
        <v>133</v>
      </c>
      <c r="E1955" s="490" t="s">
        <v>2823</v>
      </c>
      <c r="F1955" s="941" t="s">
        <v>594</v>
      </c>
      <c r="G1955" s="942">
        <v>6.6666666666666666E-2</v>
      </c>
    </row>
    <row r="1956" spans="1:7">
      <c r="A1956" s="1025"/>
      <c r="B1956" s="939">
        <f t="shared" si="79"/>
        <v>1768</v>
      </c>
      <c r="C1956" s="490" t="s">
        <v>2824</v>
      </c>
      <c r="D1956" s="1044" t="s">
        <v>133</v>
      </c>
      <c r="E1956" s="490" t="s">
        <v>2825</v>
      </c>
      <c r="F1956" s="941" t="s">
        <v>594</v>
      </c>
      <c r="G1956" s="942">
        <v>0.33333333333333337</v>
      </c>
    </row>
    <row r="1957" spans="1:7">
      <c r="A1957" s="1025"/>
      <c r="B1957" s="939">
        <f t="shared" si="79"/>
        <v>1769</v>
      </c>
      <c r="C1957" s="490" t="s">
        <v>2824</v>
      </c>
      <c r="D1957" s="1044" t="s">
        <v>133</v>
      </c>
      <c r="E1957" s="490" t="s">
        <v>2826</v>
      </c>
      <c r="F1957" s="941" t="s">
        <v>594</v>
      </c>
      <c r="G1957" s="942">
        <v>6.6666666666666666E-2</v>
      </c>
    </row>
    <row r="1958" spans="1:7">
      <c r="A1958" s="1025"/>
      <c r="B1958" s="939">
        <f t="shared" si="79"/>
        <v>1770</v>
      </c>
      <c r="C1958" s="490" t="s">
        <v>2824</v>
      </c>
      <c r="D1958" s="1044" t="s">
        <v>133</v>
      </c>
      <c r="E1958" s="490" t="s">
        <v>2827</v>
      </c>
      <c r="F1958" s="941" t="s">
        <v>594</v>
      </c>
      <c r="G1958" s="942">
        <v>7.4999999999999997E-2</v>
      </c>
    </row>
    <row r="1959" spans="1:7">
      <c r="A1959" s="1025"/>
      <c r="B1959" s="939">
        <f t="shared" si="79"/>
        <v>1771</v>
      </c>
      <c r="C1959" s="490" t="s">
        <v>2824</v>
      </c>
      <c r="D1959" s="1044" t="s">
        <v>133</v>
      </c>
      <c r="E1959" s="490" t="s">
        <v>2828</v>
      </c>
      <c r="F1959" s="941" t="s">
        <v>594</v>
      </c>
      <c r="G1959" s="942">
        <v>0.1</v>
      </c>
    </row>
    <row r="1960" spans="1:7">
      <c r="A1960" s="1025"/>
      <c r="B1960" s="939">
        <f t="shared" si="79"/>
        <v>1772</v>
      </c>
      <c r="C1960" s="490" t="s">
        <v>2829</v>
      </c>
      <c r="D1960" s="1044" t="s">
        <v>133</v>
      </c>
      <c r="E1960" s="490" t="s">
        <v>2830</v>
      </c>
      <c r="F1960" s="941" t="s">
        <v>594</v>
      </c>
      <c r="G1960" s="942">
        <v>0.33333333333333337</v>
      </c>
    </row>
    <row r="1961" spans="1:7" ht="27">
      <c r="A1961" s="1050"/>
      <c r="B1961" s="939">
        <f t="shared" si="79"/>
        <v>1773</v>
      </c>
      <c r="C1961" s="490" t="s">
        <v>1119</v>
      </c>
      <c r="D1961" s="1044" t="s">
        <v>2831</v>
      </c>
      <c r="E1961" s="490" t="s">
        <v>3538</v>
      </c>
      <c r="F1961" s="941" t="s">
        <v>2791</v>
      </c>
      <c r="G1961" s="942">
        <v>0.60222222222222233</v>
      </c>
    </row>
    <row r="1962" spans="1:7">
      <c r="A1962" s="1042" t="s">
        <v>2833</v>
      </c>
      <c r="B1962" s="949"/>
      <c r="C1962" s="504" t="s">
        <v>2834</v>
      </c>
      <c r="D1962" s="1044"/>
      <c r="E1962" s="490"/>
      <c r="F1962" s="941"/>
      <c r="G1962" s="968"/>
    </row>
    <row r="1963" spans="1:7">
      <c r="A1963" s="1050"/>
      <c r="B1963" s="939">
        <v>1774</v>
      </c>
      <c r="C1963" s="505" t="s">
        <v>2835</v>
      </c>
      <c r="D1963" s="1044" t="s">
        <v>710</v>
      </c>
      <c r="E1963" s="490" t="s">
        <v>3539</v>
      </c>
      <c r="F1963" s="941" t="s">
        <v>594</v>
      </c>
      <c r="G1963" s="942">
        <v>2.88</v>
      </c>
    </row>
    <row r="1964" spans="1:7">
      <c r="A1964" s="1050"/>
      <c r="B1964" s="939">
        <f>1+B1963</f>
        <v>1775</v>
      </c>
      <c r="C1964" s="505" t="s">
        <v>2835</v>
      </c>
      <c r="D1964" s="1044" t="s">
        <v>710</v>
      </c>
      <c r="E1964" s="490" t="s">
        <v>3540</v>
      </c>
      <c r="F1964" s="941" t="s">
        <v>594</v>
      </c>
      <c r="G1964" s="942">
        <v>2.88</v>
      </c>
    </row>
    <row r="1965" spans="1:7">
      <c r="A1965" s="1050"/>
      <c r="B1965" s="939">
        <f t="shared" ref="B1965:B1966" si="80">1+B1964</f>
        <v>1776</v>
      </c>
      <c r="C1965" s="505" t="s">
        <v>2789</v>
      </c>
      <c r="D1965" s="1044" t="s">
        <v>693</v>
      </c>
      <c r="E1965" s="490" t="s">
        <v>2839</v>
      </c>
      <c r="F1965" s="941" t="s">
        <v>594</v>
      </c>
      <c r="G1965" s="942">
        <v>0.12</v>
      </c>
    </row>
    <row r="1966" spans="1:7">
      <c r="A1966" s="1050"/>
      <c r="B1966" s="939">
        <f t="shared" si="80"/>
        <v>1777</v>
      </c>
      <c r="C1966" s="505" t="s">
        <v>2789</v>
      </c>
      <c r="D1966" s="1044" t="s">
        <v>693</v>
      </c>
      <c r="E1966" s="490" t="s">
        <v>2840</v>
      </c>
      <c r="F1966" s="941" t="s">
        <v>594</v>
      </c>
      <c r="G1966" s="942">
        <v>0.16800000000000001</v>
      </c>
    </row>
    <row r="1967" spans="1:7">
      <c r="A1967" s="1042" t="s">
        <v>2841</v>
      </c>
      <c r="B1967" s="943"/>
      <c r="C1967" s="465" t="s">
        <v>2842</v>
      </c>
      <c r="D1967" s="383"/>
      <c r="E1967" s="465"/>
      <c r="F1967" s="967"/>
      <c r="G1967" s="968"/>
    </row>
    <row r="1968" spans="1:7">
      <c r="A1968" s="1050"/>
      <c r="B1968" s="977">
        <v>1778</v>
      </c>
      <c r="C1968" s="1051" t="s">
        <v>2843</v>
      </c>
      <c r="D1968" s="1044" t="s">
        <v>710</v>
      </c>
      <c r="E1968" s="1052" t="s">
        <v>3541</v>
      </c>
      <c r="F1968" s="953" t="s">
        <v>1146</v>
      </c>
      <c r="G1968" s="942">
        <v>4.3055555555555562</v>
      </c>
    </row>
    <row r="1969" spans="1:7">
      <c r="A1969" s="1050"/>
      <c r="B1969" s="977">
        <f>1+B1968</f>
        <v>1779</v>
      </c>
      <c r="C1969" s="1053" t="s">
        <v>2843</v>
      </c>
      <c r="D1969" s="1045" t="s">
        <v>710</v>
      </c>
      <c r="E1969" s="1054" t="s">
        <v>2845</v>
      </c>
      <c r="F1969" s="953" t="s">
        <v>1146</v>
      </c>
      <c r="G1969" s="942">
        <v>4.3055555555555562</v>
      </c>
    </row>
    <row r="1970" spans="1:7">
      <c r="A1970" s="1050"/>
      <c r="B1970" s="977">
        <f t="shared" ref="B1970:B1973" si="81">1+B1969</f>
        <v>1780</v>
      </c>
      <c r="C1970" s="1051" t="s">
        <v>2843</v>
      </c>
      <c r="D1970" s="1044" t="s">
        <v>710</v>
      </c>
      <c r="E1970" s="1052" t="s">
        <v>3542</v>
      </c>
      <c r="F1970" s="953" t="s">
        <v>1146</v>
      </c>
      <c r="G1970" s="942">
        <v>3.625</v>
      </c>
    </row>
    <row r="1971" spans="1:7">
      <c r="A1971" s="1050"/>
      <c r="B1971" s="977">
        <f t="shared" si="81"/>
        <v>1781</v>
      </c>
      <c r="C1971" s="1051" t="s">
        <v>2843</v>
      </c>
      <c r="D1971" s="1044" t="s">
        <v>710</v>
      </c>
      <c r="E1971" s="1052" t="s">
        <v>3543</v>
      </c>
      <c r="F1971" s="953" t="s">
        <v>1146</v>
      </c>
      <c r="G1971" s="942">
        <v>4.3055555555555562</v>
      </c>
    </row>
    <row r="1972" spans="1:7">
      <c r="A1972" s="1050"/>
      <c r="B1972" s="977">
        <f t="shared" si="81"/>
        <v>1782</v>
      </c>
      <c r="C1972" s="1051" t="s">
        <v>2843</v>
      </c>
      <c r="D1972" s="1044" t="s">
        <v>710</v>
      </c>
      <c r="E1972" s="1052" t="s">
        <v>2848</v>
      </c>
      <c r="F1972" s="953" t="s">
        <v>1146</v>
      </c>
      <c r="G1972" s="942">
        <v>3.2416666666666667</v>
      </c>
    </row>
    <row r="1973" spans="1:7">
      <c r="A1973" s="1050"/>
      <c r="B1973" s="977">
        <f t="shared" si="81"/>
        <v>1783</v>
      </c>
      <c r="C1973" s="1051" t="s">
        <v>2843</v>
      </c>
      <c r="D1973" s="1044" t="s">
        <v>710</v>
      </c>
      <c r="E1973" s="1052" t="s">
        <v>2849</v>
      </c>
      <c r="F1973" s="953" t="s">
        <v>1146</v>
      </c>
      <c r="G1973" s="942">
        <v>4.5972222222222223</v>
      </c>
    </row>
    <row r="1974" spans="1:7" ht="17.25">
      <c r="A1974" s="1055"/>
      <c r="B1974" s="949"/>
      <c r="C1974" s="1056" t="s">
        <v>2850</v>
      </c>
      <c r="D1974" s="1057"/>
      <c r="E1974" s="1058"/>
      <c r="F1974" s="1059"/>
      <c r="G1974" s="942"/>
    </row>
    <row r="1975" spans="1:7">
      <c r="A1975" s="939" t="s">
        <v>2851</v>
      </c>
      <c r="B1975" s="1060"/>
      <c r="C1975" s="473" t="s">
        <v>2852</v>
      </c>
      <c r="D1975" s="1047"/>
      <c r="E1975" s="473"/>
      <c r="F1975" s="407"/>
      <c r="G1975" s="942"/>
    </row>
    <row r="1976" spans="1:7" ht="27">
      <c r="A1976" s="848"/>
      <c r="B1976" s="939">
        <v>1784</v>
      </c>
      <c r="C1976" s="515" t="s">
        <v>2853</v>
      </c>
      <c r="D1976" s="977" t="s">
        <v>627</v>
      </c>
      <c r="E1976" s="494" t="s">
        <v>2854</v>
      </c>
      <c r="F1976" s="941" t="s">
        <v>1146</v>
      </c>
      <c r="G1976" s="942">
        <v>165.5</v>
      </c>
    </row>
    <row r="1977" spans="1:7">
      <c r="A1977" s="939" t="s">
        <v>2855</v>
      </c>
      <c r="B1977" s="1061"/>
      <c r="C1977" s="473" t="s">
        <v>2856</v>
      </c>
      <c r="D1977" s="1047"/>
      <c r="E1977" s="473"/>
      <c r="F1977" s="407"/>
      <c r="G1977" s="942"/>
    </row>
    <row r="1978" spans="1:7">
      <c r="A1978" s="1062"/>
      <c r="B1978" s="939">
        <v>1785</v>
      </c>
      <c r="C1978" s="515" t="s">
        <v>2857</v>
      </c>
      <c r="D1978" s="977" t="s">
        <v>627</v>
      </c>
      <c r="E1978" s="494"/>
      <c r="F1978" s="941" t="s">
        <v>1146</v>
      </c>
      <c r="G1978" s="1063" t="s">
        <v>891</v>
      </c>
    </row>
    <row r="1979" spans="1:7">
      <c r="A1979" s="1064"/>
      <c r="B1979" s="1049"/>
      <c r="C1979" s="1358" t="s">
        <v>2858</v>
      </c>
      <c r="D1979" s="1358"/>
      <c r="E1979" s="1358"/>
      <c r="F1979" s="1358"/>
      <c r="G1979" s="942"/>
    </row>
    <row r="1980" spans="1:7">
      <c r="A1980" s="939" t="s">
        <v>2859</v>
      </c>
      <c r="B1980" s="950"/>
      <c r="C1980" s="473" t="s">
        <v>2860</v>
      </c>
      <c r="D1980" s="1047"/>
      <c r="E1980" s="473"/>
      <c r="F1980" s="407"/>
      <c r="G1980" s="942"/>
    </row>
    <row r="1981" spans="1:7">
      <c r="A1981" s="1062"/>
      <c r="B1981" s="939">
        <v>1786</v>
      </c>
      <c r="C1981" s="494" t="s">
        <v>2861</v>
      </c>
      <c r="D1981" s="977" t="s">
        <v>722</v>
      </c>
      <c r="E1981" s="494" t="s">
        <v>2862</v>
      </c>
      <c r="F1981" s="953" t="s">
        <v>1061</v>
      </c>
      <c r="G1981" s="942">
        <v>0.4425</v>
      </c>
    </row>
    <row r="1982" spans="1:7">
      <c r="A1982" s="939" t="s">
        <v>2863</v>
      </c>
      <c r="B1982" s="949"/>
      <c r="C1982" s="473" t="s">
        <v>2864</v>
      </c>
      <c r="D1982" s="1047"/>
      <c r="E1982" s="473"/>
      <c r="F1982" s="407"/>
      <c r="G1982" s="942"/>
    </row>
    <row r="1983" spans="1:7">
      <c r="A1983" s="1064"/>
      <c r="B1983" s="939">
        <v>1787</v>
      </c>
      <c r="C1983" s="494" t="s">
        <v>2864</v>
      </c>
      <c r="D1983" s="977" t="s">
        <v>722</v>
      </c>
      <c r="E1983" s="494"/>
      <c r="F1983" s="953" t="s">
        <v>1061</v>
      </c>
      <c r="G1983" s="942">
        <v>0.46250000000000002</v>
      </c>
    </row>
    <row r="1984" spans="1:7" ht="17.25">
      <c r="A1984" s="1064"/>
      <c r="B1984" s="1049"/>
      <c r="C1984" s="1065" t="s">
        <v>2865</v>
      </c>
      <c r="D1984" s="1066"/>
      <c r="E1984" s="407"/>
      <c r="F1984" s="407"/>
      <c r="G1984" s="942"/>
    </row>
    <row r="1985" spans="1:7">
      <c r="A1985" s="939" t="s">
        <v>2866</v>
      </c>
      <c r="B1985" s="950"/>
      <c r="C1985" s="473" t="s">
        <v>2867</v>
      </c>
      <c r="D1985" s="1047"/>
      <c r="E1985" s="473"/>
      <c r="F1985" s="407"/>
      <c r="G1985" s="942"/>
    </row>
    <row r="1986" spans="1:7">
      <c r="A1986" s="1062"/>
      <c r="B1986" s="939">
        <v>1788</v>
      </c>
      <c r="C1986" s="495" t="s">
        <v>1126</v>
      </c>
      <c r="D1986" s="977" t="s">
        <v>133</v>
      </c>
      <c r="E1986" s="495" t="s">
        <v>2868</v>
      </c>
      <c r="F1986" s="953" t="s">
        <v>594</v>
      </c>
      <c r="G1986" s="942">
        <v>0.1</v>
      </c>
    </row>
    <row r="1987" spans="1:7">
      <c r="A1987" s="1062"/>
      <c r="B1987" s="939">
        <f>1+B1986</f>
        <v>1789</v>
      </c>
      <c r="C1987" s="519" t="s">
        <v>1126</v>
      </c>
      <c r="D1987" s="977" t="s">
        <v>133</v>
      </c>
      <c r="E1987" s="495" t="s">
        <v>2869</v>
      </c>
      <c r="F1987" s="953" t="s">
        <v>594</v>
      </c>
      <c r="G1987" s="942">
        <v>0.16666666666666669</v>
      </c>
    </row>
    <row r="1988" spans="1:7">
      <c r="A1988" s="1062"/>
      <c r="B1988" s="939">
        <f t="shared" ref="B1988:B2001" si="82">1+B1987</f>
        <v>1790</v>
      </c>
      <c r="C1988" s="519" t="s">
        <v>1126</v>
      </c>
      <c r="D1988" s="977" t="s">
        <v>133</v>
      </c>
      <c r="E1988" s="495" t="s">
        <v>2870</v>
      </c>
      <c r="F1988" s="953" t="s">
        <v>594</v>
      </c>
      <c r="G1988" s="942">
        <v>0.20833333333333334</v>
      </c>
    </row>
    <row r="1989" spans="1:7">
      <c r="A1989" s="1062"/>
      <c r="B1989" s="939">
        <f t="shared" si="82"/>
        <v>1791</v>
      </c>
      <c r="C1989" s="519" t="s">
        <v>1126</v>
      </c>
      <c r="D1989" s="977" t="s">
        <v>133</v>
      </c>
      <c r="E1989" s="495" t="s">
        <v>2871</v>
      </c>
      <c r="F1989" s="953" t="s">
        <v>594</v>
      </c>
      <c r="G1989" s="942">
        <v>0.22500000000000003</v>
      </c>
    </row>
    <row r="1990" spans="1:7">
      <c r="A1990" s="1062"/>
      <c r="B1990" s="939">
        <f t="shared" si="82"/>
        <v>1792</v>
      </c>
      <c r="C1990" s="519" t="s">
        <v>1126</v>
      </c>
      <c r="D1990" s="977" t="s">
        <v>133</v>
      </c>
      <c r="E1990" s="495" t="s">
        <v>2872</v>
      </c>
      <c r="F1990" s="953" t="s">
        <v>594</v>
      </c>
      <c r="G1990" s="942">
        <v>0.25</v>
      </c>
    </row>
    <row r="1991" spans="1:7">
      <c r="A1991" s="1062"/>
      <c r="B1991" s="939">
        <f t="shared" si="82"/>
        <v>1793</v>
      </c>
      <c r="C1991" s="519" t="s">
        <v>1126</v>
      </c>
      <c r="D1991" s="977" t="s">
        <v>133</v>
      </c>
      <c r="E1991" s="495" t="s">
        <v>2873</v>
      </c>
      <c r="F1991" s="953" t="s">
        <v>594</v>
      </c>
      <c r="G1991" s="942">
        <v>0.20833333333333334</v>
      </c>
    </row>
    <row r="1992" spans="1:7">
      <c r="A1992" s="1062"/>
      <c r="B1992" s="939">
        <f t="shared" si="82"/>
        <v>1794</v>
      </c>
      <c r="C1992" s="519" t="s">
        <v>1126</v>
      </c>
      <c r="D1992" s="977" t="s">
        <v>133</v>
      </c>
      <c r="E1992" s="495" t="s">
        <v>2874</v>
      </c>
      <c r="F1992" s="953" t="s">
        <v>594</v>
      </c>
      <c r="G1992" s="942">
        <v>0.25</v>
      </c>
    </row>
    <row r="1993" spans="1:7">
      <c r="A1993" s="1062"/>
      <c r="B1993" s="939">
        <f t="shared" si="82"/>
        <v>1795</v>
      </c>
      <c r="C1993" s="519" t="s">
        <v>1126</v>
      </c>
      <c r="D1993" s="977" t="s">
        <v>133</v>
      </c>
      <c r="E1993" s="495" t="s">
        <v>2875</v>
      </c>
      <c r="F1993" s="953" t="s">
        <v>594</v>
      </c>
      <c r="G1993" s="942">
        <v>0.26666666666666666</v>
      </c>
    </row>
    <row r="1994" spans="1:7">
      <c r="A1994" s="1062"/>
      <c r="B1994" s="939">
        <f t="shared" si="82"/>
        <v>1796</v>
      </c>
      <c r="C1994" s="519" t="s">
        <v>1126</v>
      </c>
      <c r="D1994" s="977" t="s">
        <v>133</v>
      </c>
      <c r="E1994" s="495" t="s">
        <v>2876</v>
      </c>
      <c r="F1994" s="953" t="s">
        <v>594</v>
      </c>
      <c r="G1994" s="942">
        <v>0.29166666666666669</v>
      </c>
    </row>
    <row r="1995" spans="1:7">
      <c r="A1995" s="1062"/>
      <c r="B1995" s="939">
        <f t="shared" si="82"/>
        <v>1797</v>
      </c>
      <c r="C1995" s="519" t="s">
        <v>1126</v>
      </c>
      <c r="D1995" s="977" t="s">
        <v>133</v>
      </c>
      <c r="E1995" s="495" t="s">
        <v>2877</v>
      </c>
      <c r="F1995" s="953" t="s">
        <v>594</v>
      </c>
      <c r="G1995" s="942">
        <v>0.25</v>
      </c>
    </row>
    <row r="1996" spans="1:7">
      <c r="A1996" s="1062"/>
      <c r="B1996" s="939">
        <f t="shared" si="82"/>
        <v>1798</v>
      </c>
      <c r="C1996" s="519" t="s">
        <v>1126</v>
      </c>
      <c r="D1996" s="977" t="s">
        <v>133</v>
      </c>
      <c r="E1996" s="495" t="s">
        <v>2878</v>
      </c>
      <c r="F1996" s="953" t="s">
        <v>594</v>
      </c>
      <c r="G1996" s="942">
        <v>0.29166666666666669</v>
      </c>
    </row>
    <row r="1997" spans="1:7">
      <c r="A1997" s="1062"/>
      <c r="B1997" s="939">
        <f t="shared" si="82"/>
        <v>1799</v>
      </c>
      <c r="C1997" s="519" t="s">
        <v>1126</v>
      </c>
      <c r="D1997" s="977" t="s">
        <v>133</v>
      </c>
      <c r="E1997" s="495" t="s">
        <v>2879</v>
      </c>
      <c r="F1997" s="953" t="s">
        <v>594</v>
      </c>
      <c r="G1997" s="942">
        <v>0.33333333333333337</v>
      </c>
    </row>
    <row r="1998" spans="1:7">
      <c r="A1998" s="1062"/>
      <c r="B1998" s="939">
        <f t="shared" si="82"/>
        <v>1800</v>
      </c>
      <c r="C1998" s="519" t="s">
        <v>1126</v>
      </c>
      <c r="D1998" s="977" t="s">
        <v>133</v>
      </c>
      <c r="E1998" s="495" t="s">
        <v>2880</v>
      </c>
      <c r="F1998" s="953" t="s">
        <v>594</v>
      </c>
      <c r="G1998" s="942">
        <v>0.41666666666666669</v>
      </c>
    </row>
    <row r="1999" spans="1:7">
      <c r="A1999" s="1062"/>
      <c r="B1999" s="939">
        <f t="shared" si="82"/>
        <v>1801</v>
      </c>
      <c r="C1999" s="519" t="s">
        <v>1126</v>
      </c>
      <c r="D1999" s="977" t="s">
        <v>133</v>
      </c>
      <c r="E1999" s="495" t="s">
        <v>2881</v>
      </c>
      <c r="F1999" s="953" t="s">
        <v>594</v>
      </c>
      <c r="G1999" s="942">
        <v>0.58333333333333337</v>
      </c>
    </row>
    <row r="2000" spans="1:7">
      <c r="A2000" s="1062"/>
      <c r="B2000" s="939">
        <f t="shared" si="82"/>
        <v>1802</v>
      </c>
      <c r="C2000" s="519" t="s">
        <v>1126</v>
      </c>
      <c r="D2000" s="977" t="s">
        <v>133</v>
      </c>
      <c r="E2000" s="495" t="s">
        <v>2882</v>
      </c>
      <c r="F2000" s="953" t="s">
        <v>594</v>
      </c>
      <c r="G2000" s="942">
        <v>0.17499999999999999</v>
      </c>
    </row>
    <row r="2001" spans="1:7">
      <c r="A2001" s="1062"/>
      <c r="B2001" s="939">
        <f t="shared" si="82"/>
        <v>1803</v>
      </c>
      <c r="C2001" s="519" t="s">
        <v>1126</v>
      </c>
      <c r="D2001" s="977" t="s">
        <v>133</v>
      </c>
      <c r="E2001" s="495" t="s">
        <v>2883</v>
      </c>
      <c r="F2001" s="953" t="s">
        <v>594</v>
      </c>
      <c r="G2001" s="942">
        <v>0.16666666666666669</v>
      </c>
    </row>
    <row r="2002" spans="1:7">
      <c r="A2002" s="939" t="s">
        <v>2884</v>
      </c>
      <c r="B2002" s="943"/>
      <c r="C2002" s="473" t="s">
        <v>2885</v>
      </c>
      <c r="D2002" s="977"/>
      <c r="E2002" s="473"/>
      <c r="F2002" s="520"/>
      <c r="G2002" s="942"/>
    </row>
    <row r="2003" spans="1:7">
      <c r="A2003" s="1062"/>
      <c r="B2003" s="939">
        <v>1804</v>
      </c>
      <c r="C2003" s="519" t="s">
        <v>1126</v>
      </c>
      <c r="D2003" s="977" t="s">
        <v>133</v>
      </c>
      <c r="E2003" s="495" t="s">
        <v>2886</v>
      </c>
      <c r="F2003" s="953" t="s">
        <v>594</v>
      </c>
      <c r="G2003" s="942">
        <v>0.18333333333333335</v>
      </c>
    </row>
    <row r="2004" spans="1:7">
      <c r="A2004" s="939" t="s">
        <v>2887</v>
      </c>
      <c r="B2004" s="949"/>
      <c r="C2004" s="473" t="s">
        <v>2888</v>
      </c>
      <c r="D2004" s="1047"/>
      <c r="E2004" s="473"/>
      <c r="F2004" s="944"/>
      <c r="G2004" s="942"/>
    </row>
    <row r="2005" spans="1:7">
      <c r="A2005" s="1062"/>
      <c r="B2005" s="939">
        <v>1805</v>
      </c>
      <c r="C2005" s="492" t="s">
        <v>2889</v>
      </c>
      <c r="D2005" s="977" t="s">
        <v>134</v>
      </c>
      <c r="E2005" s="494" t="s">
        <v>2890</v>
      </c>
      <c r="F2005" s="977" t="s">
        <v>1061</v>
      </c>
      <c r="G2005" s="942">
        <v>0.96666666666666667</v>
      </c>
    </row>
    <row r="2006" spans="1:7">
      <c r="A2006" s="1062"/>
      <c r="B2006" s="939">
        <f>1+B2005</f>
        <v>1806</v>
      </c>
      <c r="C2006" s="492" t="s">
        <v>2889</v>
      </c>
      <c r="D2006" s="977" t="s">
        <v>134</v>
      </c>
      <c r="E2006" s="521" t="s">
        <v>2891</v>
      </c>
      <c r="F2006" s="977" t="s">
        <v>1061</v>
      </c>
      <c r="G2006" s="942">
        <v>1</v>
      </c>
    </row>
    <row r="2007" spans="1:7">
      <c r="A2007" s="1062"/>
      <c r="B2007" s="939">
        <f t="shared" ref="B2007:B2013" si="83">1+B2006</f>
        <v>1807</v>
      </c>
      <c r="C2007" s="492" t="s">
        <v>2889</v>
      </c>
      <c r="D2007" s="977" t="s">
        <v>134</v>
      </c>
      <c r="E2007" s="494" t="s">
        <v>2892</v>
      </c>
      <c r="F2007" s="977" t="s">
        <v>1061</v>
      </c>
      <c r="G2007" s="942">
        <v>1</v>
      </c>
    </row>
    <row r="2008" spans="1:7">
      <c r="A2008" s="1062"/>
      <c r="B2008" s="939">
        <f t="shared" si="83"/>
        <v>1808</v>
      </c>
      <c r="C2008" s="492" t="s">
        <v>2889</v>
      </c>
      <c r="D2008" s="977" t="s">
        <v>134</v>
      </c>
      <c r="E2008" s="494" t="s">
        <v>2893</v>
      </c>
      <c r="F2008" s="977" t="s">
        <v>1061</v>
      </c>
      <c r="G2008" s="942">
        <v>0.86250000000000004</v>
      </c>
    </row>
    <row r="2009" spans="1:7">
      <c r="A2009" s="1062"/>
      <c r="B2009" s="939">
        <f t="shared" si="83"/>
        <v>1809</v>
      </c>
      <c r="C2009" s="492" t="s">
        <v>2889</v>
      </c>
      <c r="D2009" s="977" t="s">
        <v>134</v>
      </c>
      <c r="E2009" s="494" t="s">
        <v>2894</v>
      </c>
      <c r="F2009" s="977" t="s">
        <v>1061</v>
      </c>
      <c r="G2009" s="942">
        <v>0.86250000000000004</v>
      </c>
    </row>
    <row r="2010" spans="1:7">
      <c r="A2010" s="1062"/>
      <c r="B2010" s="939">
        <f t="shared" si="83"/>
        <v>1810</v>
      </c>
      <c r="C2010" s="492" t="s">
        <v>2889</v>
      </c>
      <c r="D2010" s="977" t="s">
        <v>134</v>
      </c>
      <c r="E2010" s="494" t="s">
        <v>2890</v>
      </c>
      <c r="F2010" s="953" t="s">
        <v>2898</v>
      </c>
      <c r="G2010" s="942">
        <v>1.1555555555555557</v>
      </c>
    </row>
    <row r="2011" spans="1:7">
      <c r="A2011" s="1062"/>
      <c r="B2011" s="939">
        <f t="shared" si="83"/>
        <v>1811</v>
      </c>
      <c r="C2011" s="492" t="s">
        <v>2889</v>
      </c>
      <c r="D2011" s="977" t="s">
        <v>134</v>
      </c>
      <c r="E2011" s="521" t="s">
        <v>2891</v>
      </c>
      <c r="F2011" s="953" t="s">
        <v>2898</v>
      </c>
      <c r="G2011" s="942">
        <v>1.1805555555555556</v>
      </c>
    </row>
    <row r="2012" spans="1:7">
      <c r="A2012" s="1062"/>
      <c r="B2012" s="939">
        <f t="shared" si="83"/>
        <v>1812</v>
      </c>
      <c r="C2012" s="492" t="s">
        <v>2889</v>
      </c>
      <c r="D2012" s="977" t="s">
        <v>134</v>
      </c>
      <c r="E2012" s="494" t="s">
        <v>2897</v>
      </c>
      <c r="F2012" s="953" t="s">
        <v>2898</v>
      </c>
      <c r="G2012" s="942">
        <v>1.1555555555555557</v>
      </c>
    </row>
    <row r="2013" spans="1:7">
      <c r="A2013" s="1062"/>
      <c r="B2013" s="939">
        <f t="shared" si="83"/>
        <v>1813</v>
      </c>
      <c r="C2013" s="492" t="s">
        <v>2889</v>
      </c>
      <c r="D2013" s="977" t="s">
        <v>134</v>
      </c>
      <c r="E2013" s="494" t="s">
        <v>2899</v>
      </c>
      <c r="F2013" s="953" t="s">
        <v>2898</v>
      </c>
      <c r="G2013" s="942">
        <v>1.1805555555555556</v>
      </c>
    </row>
    <row r="2014" spans="1:7">
      <c r="A2014" s="939" t="s">
        <v>2900</v>
      </c>
      <c r="B2014" s="949"/>
      <c r="C2014" s="473" t="s">
        <v>2901</v>
      </c>
      <c r="D2014" s="1047"/>
      <c r="E2014" s="473"/>
      <c r="F2014" s="944"/>
      <c r="G2014" s="942"/>
    </row>
    <row r="2015" spans="1:7">
      <c r="A2015" s="1062"/>
      <c r="B2015" s="939">
        <v>1814</v>
      </c>
      <c r="C2015" s="515" t="s">
        <v>2901</v>
      </c>
      <c r="D2015" s="977" t="s">
        <v>867</v>
      </c>
      <c r="E2015" s="494"/>
      <c r="F2015" s="976" t="s">
        <v>594</v>
      </c>
      <c r="G2015" s="942">
        <v>0.45833333333333337</v>
      </c>
    </row>
    <row r="2016" spans="1:7">
      <c r="A2016" s="939" t="s">
        <v>2902</v>
      </c>
      <c r="B2016" s="949"/>
      <c r="C2016" s="473" t="s">
        <v>2903</v>
      </c>
      <c r="D2016" s="1047"/>
      <c r="E2016" s="473"/>
      <c r="F2016" s="944"/>
      <c r="G2016" s="942"/>
    </row>
    <row r="2017" spans="1:7">
      <c r="A2017" s="1062"/>
      <c r="B2017" s="939">
        <v>1815</v>
      </c>
      <c r="C2017" s="515" t="s">
        <v>2903</v>
      </c>
      <c r="D2017" s="977" t="s">
        <v>134</v>
      </c>
      <c r="E2017" s="494"/>
      <c r="F2017" s="976" t="s">
        <v>594</v>
      </c>
      <c r="G2017" s="942">
        <v>0.70833333333333337</v>
      </c>
    </row>
    <row r="2018" spans="1:7">
      <c r="A2018" s="939" t="s">
        <v>2904</v>
      </c>
      <c r="B2018" s="943"/>
      <c r="C2018" s="473" t="s">
        <v>2905</v>
      </c>
      <c r="D2018" s="1047"/>
      <c r="E2018" s="473"/>
      <c r="F2018" s="944"/>
      <c r="G2018" s="942"/>
    </row>
    <row r="2019" spans="1:7">
      <c r="A2019" s="1062"/>
      <c r="B2019" s="939">
        <v>1816</v>
      </c>
      <c r="C2019" s="515" t="s">
        <v>2906</v>
      </c>
      <c r="D2019" s="977" t="s">
        <v>722</v>
      </c>
      <c r="E2019" s="494" t="s">
        <v>2907</v>
      </c>
      <c r="F2019" s="977" t="s">
        <v>1061</v>
      </c>
      <c r="G2019" s="942">
        <v>0.11666666666666668</v>
      </c>
    </row>
    <row r="2020" spans="1:7">
      <c r="A2020" s="939" t="s">
        <v>2908</v>
      </c>
      <c r="B2020" s="949"/>
      <c r="C2020" s="473" t="s">
        <v>2909</v>
      </c>
      <c r="D2020" s="1047"/>
      <c r="E2020" s="473"/>
      <c r="F2020" s="944"/>
      <c r="G2020" s="942"/>
    </row>
    <row r="2021" spans="1:7">
      <c r="A2021" s="1062"/>
      <c r="B2021" s="939">
        <v>1817</v>
      </c>
      <c r="C2021" s="522" t="s">
        <v>2910</v>
      </c>
      <c r="D2021" s="977" t="s">
        <v>133</v>
      </c>
      <c r="E2021" s="523" t="s">
        <v>2911</v>
      </c>
      <c r="F2021" s="941" t="s">
        <v>2898</v>
      </c>
      <c r="G2021" s="942">
        <v>2.4166666666666665</v>
      </c>
    </row>
    <row r="2022" spans="1:7">
      <c r="A2022" s="939" t="s">
        <v>2912</v>
      </c>
      <c r="B2022" s="949"/>
      <c r="C2022" s="473" t="s">
        <v>2913</v>
      </c>
      <c r="D2022" s="1047"/>
      <c r="E2022" s="473"/>
      <c r="F2022" s="944"/>
      <c r="G2022" s="942"/>
    </row>
    <row r="2023" spans="1:7" ht="27">
      <c r="A2023" s="1062"/>
      <c r="B2023" s="939">
        <v>1818</v>
      </c>
      <c r="C2023" s="522" t="s">
        <v>2914</v>
      </c>
      <c r="D2023" s="977" t="s">
        <v>134</v>
      </c>
      <c r="E2023" s="523" t="s">
        <v>2915</v>
      </c>
      <c r="F2023" s="941" t="s">
        <v>2625</v>
      </c>
      <c r="G2023" s="942">
        <v>0.60833333333333339</v>
      </c>
    </row>
    <row r="2024" spans="1:7" ht="27">
      <c r="A2024" s="1062"/>
      <c r="B2024" s="939">
        <v>1819</v>
      </c>
      <c r="C2024" s="522" t="s">
        <v>2914</v>
      </c>
      <c r="D2024" s="977" t="s">
        <v>134</v>
      </c>
      <c r="E2024" s="523" t="s">
        <v>2915</v>
      </c>
      <c r="F2024" s="953" t="s">
        <v>2629</v>
      </c>
      <c r="G2024" s="942">
        <v>0.625</v>
      </c>
    </row>
    <row r="2025" spans="1:7">
      <c r="A2025" s="939" t="s">
        <v>2916</v>
      </c>
      <c r="B2025" s="943"/>
      <c r="C2025" s="473" t="s">
        <v>2917</v>
      </c>
      <c r="D2025" s="1047"/>
      <c r="E2025" s="473"/>
      <c r="F2025" s="944"/>
      <c r="G2025" s="942"/>
    </row>
    <row r="2026" spans="1:7">
      <c r="A2026" s="1062"/>
      <c r="B2026" s="939">
        <v>1820</v>
      </c>
      <c r="C2026" s="524" t="s">
        <v>2918</v>
      </c>
      <c r="D2026" s="977" t="s">
        <v>693</v>
      </c>
      <c r="E2026" s="525" t="s">
        <v>2919</v>
      </c>
      <c r="F2026" s="941" t="s">
        <v>1621</v>
      </c>
      <c r="G2026" s="942">
        <v>1.2777777777777779</v>
      </c>
    </row>
    <row r="2027" spans="1:7">
      <c r="A2027" s="1062"/>
      <c r="B2027" s="939">
        <v>1821</v>
      </c>
      <c r="C2027" s="524" t="s">
        <v>2918</v>
      </c>
      <c r="D2027" s="977" t="s">
        <v>693</v>
      </c>
      <c r="E2027" s="525" t="s">
        <v>2920</v>
      </c>
      <c r="F2027" s="941" t="s">
        <v>1621</v>
      </c>
      <c r="G2027" s="942">
        <v>1.3055555555555556</v>
      </c>
    </row>
    <row r="2028" spans="1:7">
      <c r="A2028" s="939" t="s">
        <v>2921</v>
      </c>
      <c r="B2028" s="949"/>
      <c r="C2028" s="473" t="s">
        <v>2922</v>
      </c>
      <c r="D2028" s="1047"/>
      <c r="E2028" s="473"/>
      <c r="F2028" s="944"/>
      <c r="G2028" s="942"/>
    </row>
    <row r="2029" spans="1:7" ht="27">
      <c r="A2029" s="1062"/>
      <c r="B2029" s="939">
        <v>1822</v>
      </c>
      <c r="C2029" s="522" t="s">
        <v>2923</v>
      </c>
      <c r="D2029" s="977" t="s">
        <v>710</v>
      </c>
      <c r="E2029" s="523" t="s">
        <v>2924</v>
      </c>
      <c r="F2029" s="977" t="s">
        <v>1061</v>
      </c>
      <c r="G2029" s="942">
        <v>1.1388888888888888</v>
      </c>
    </row>
    <row r="2030" spans="1:7">
      <c r="A2030" s="939" t="s">
        <v>2925</v>
      </c>
      <c r="B2030" s="943"/>
      <c r="C2030" s="473" t="s">
        <v>2926</v>
      </c>
      <c r="D2030" s="1047"/>
      <c r="E2030" s="473"/>
      <c r="F2030" s="944"/>
      <c r="G2030" s="942"/>
    </row>
    <row r="2031" spans="1:7" ht="27">
      <c r="A2031" s="1062"/>
      <c r="B2031" s="939">
        <v>1823</v>
      </c>
      <c r="C2031" s="522" t="s">
        <v>2927</v>
      </c>
      <c r="D2031" s="977" t="s">
        <v>710</v>
      </c>
      <c r="E2031" s="523" t="s">
        <v>2924</v>
      </c>
      <c r="F2031" s="941" t="s">
        <v>3544</v>
      </c>
      <c r="G2031" s="942">
        <v>1.1458333333333337</v>
      </c>
    </row>
    <row r="2032" spans="1:7">
      <c r="A2032" s="939" t="s">
        <v>2929</v>
      </c>
      <c r="B2032" s="943"/>
      <c r="C2032" s="473" t="s">
        <v>2930</v>
      </c>
      <c r="D2032" s="1047"/>
      <c r="E2032" s="473"/>
      <c r="F2032" s="944"/>
      <c r="G2032" s="942"/>
    </row>
    <row r="2033" spans="1:7" ht="27">
      <c r="A2033" s="1062"/>
      <c r="B2033" s="939">
        <v>1824</v>
      </c>
      <c r="C2033" s="522" t="s">
        <v>2931</v>
      </c>
      <c r="D2033" s="977" t="s">
        <v>133</v>
      </c>
      <c r="E2033" s="523" t="s">
        <v>2932</v>
      </c>
      <c r="F2033" s="941" t="s">
        <v>594</v>
      </c>
      <c r="G2033" s="942">
        <v>24</v>
      </c>
    </row>
    <row r="2034" spans="1:7" ht="27">
      <c r="A2034" s="1062"/>
      <c r="B2034" s="939">
        <f>1+B2033</f>
        <v>1825</v>
      </c>
      <c r="C2034" s="522" t="s">
        <v>2931</v>
      </c>
      <c r="D2034" s="977" t="s">
        <v>133</v>
      </c>
      <c r="E2034" s="523" t="s">
        <v>2933</v>
      </c>
      <c r="F2034" s="941" t="s">
        <v>594</v>
      </c>
      <c r="G2034" s="942">
        <v>12</v>
      </c>
    </row>
    <row r="2035" spans="1:7" ht="27">
      <c r="A2035" s="1062"/>
      <c r="B2035" s="939">
        <f t="shared" ref="B2035:B2043" si="84">1+B2034</f>
        <v>1826</v>
      </c>
      <c r="C2035" s="522" t="s">
        <v>2934</v>
      </c>
      <c r="D2035" s="977" t="s">
        <v>133</v>
      </c>
      <c r="E2035" s="523" t="s">
        <v>2935</v>
      </c>
      <c r="F2035" s="941" t="s">
        <v>594</v>
      </c>
      <c r="G2035" s="942">
        <v>30</v>
      </c>
    </row>
    <row r="2036" spans="1:7" ht="27">
      <c r="A2036" s="1062"/>
      <c r="B2036" s="939">
        <f t="shared" si="84"/>
        <v>1827</v>
      </c>
      <c r="C2036" s="522" t="s">
        <v>899</v>
      </c>
      <c r="D2036" s="977" t="s">
        <v>133</v>
      </c>
      <c r="E2036" s="523" t="s">
        <v>2936</v>
      </c>
      <c r="F2036" s="941" t="s">
        <v>594</v>
      </c>
      <c r="G2036" s="942">
        <v>10</v>
      </c>
    </row>
    <row r="2037" spans="1:7" ht="27">
      <c r="A2037" s="1062"/>
      <c r="B2037" s="939">
        <f t="shared" si="84"/>
        <v>1828</v>
      </c>
      <c r="C2037" s="522" t="s">
        <v>2937</v>
      </c>
      <c r="D2037" s="977" t="s">
        <v>133</v>
      </c>
      <c r="E2037" s="523" t="s">
        <v>2938</v>
      </c>
      <c r="F2037" s="941" t="s">
        <v>594</v>
      </c>
      <c r="G2037" s="942">
        <v>28</v>
      </c>
    </row>
    <row r="2038" spans="1:7" ht="27">
      <c r="A2038" s="1062"/>
      <c r="B2038" s="939">
        <f t="shared" si="84"/>
        <v>1829</v>
      </c>
      <c r="C2038" s="522" t="s">
        <v>709</v>
      </c>
      <c r="D2038" s="977" t="s">
        <v>710</v>
      </c>
      <c r="E2038" s="494" t="s">
        <v>2939</v>
      </c>
      <c r="F2038" s="941" t="s">
        <v>594</v>
      </c>
      <c r="G2038" s="942">
        <v>8.4</v>
      </c>
    </row>
    <row r="2039" spans="1:7" ht="27">
      <c r="A2039" s="1062"/>
      <c r="B2039" s="939">
        <f t="shared" si="84"/>
        <v>1830</v>
      </c>
      <c r="C2039" s="515" t="s">
        <v>2940</v>
      </c>
      <c r="D2039" s="977" t="s">
        <v>2941</v>
      </c>
      <c r="E2039" s="494" t="s">
        <v>2942</v>
      </c>
      <c r="F2039" s="941" t="s">
        <v>594</v>
      </c>
      <c r="G2039" s="942">
        <v>14.4</v>
      </c>
    </row>
    <row r="2040" spans="1:7" ht="27">
      <c r="A2040" s="1062"/>
      <c r="B2040" s="939">
        <f t="shared" si="84"/>
        <v>1831</v>
      </c>
      <c r="C2040" s="515" t="s">
        <v>2940</v>
      </c>
      <c r="D2040" s="977" t="s">
        <v>2941</v>
      </c>
      <c r="E2040" s="494" t="s">
        <v>2943</v>
      </c>
      <c r="F2040" s="941" t="s">
        <v>594</v>
      </c>
      <c r="G2040" s="942">
        <v>23</v>
      </c>
    </row>
    <row r="2041" spans="1:7" ht="27">
      <c r="A2041" s="1062"/>
      <c r="B2041" s="939">
        <f t="shared" si="84"/>
        <v>1832</v>
      </c>
      <c r="C2041" s="515" t="s">
        <v>2944</v>
      </c>
      <c r="D2041" s="977" t="s">
        <v>2941</v>
      </c>
      <c r="E2041" s="494" t="s">
        <v>2945</v>
      </c>
      <c r="F2041" s="941" t="s">
        <v>594</v>
      </c>
      <c r="G2041" s="942">
        <v>32</v>
      </c>
    </row>
    <row r="2042" spans="1:7" ht="27">
      <c r="A2042" s="1062"/>
      <c r="B2042" s="939">
        <f t="shared" si="84"/>
        <v>1833</v>
      </c>
      <c r="C2042" s="522" t="s">
        <v>2946</v>
      </c>
      <c r="D2042" s="977" t="s">
        <v>133</v>
      </c>
      <c r="E2042" s="494" t="s">
        <v>2947</v>
      </c>
      <c r="F2042" s="941" t="s">
        <v>594</v>
      </c>
      <c r="G2042" s="942">
        <v>2.5</v>
      </c>
    </row>
    <row r="2043" spans="1:7" ht="27">
      <c r="A2043" s="1062"/>
      <c r="B2043" s="939">
        <f t="shared" si="84"/>
        <v>1834</v>
      </c>
      <c r="C2043" s="522" t="s">
        <v>2948</v>
      </c>
      <c r="D2043" s="977" t="s">
        <v>133</v>
      </c>
      <c r="E2043" s="494" t="s">
        <v>2949</v>
      </c>
      <c r="F2043" s="941" t="s">
        <v>594</v>
      </c>
      <c r="G2043" s="942">
        <v>45</v>
      </c>
    </row>
  </sheetData>
  <mergeCells count="4">
    <mergeCell ref="A1:G1"/>
    <mergeCell ref="A2:G2"/>
    <mergeCell ref="B526:F526"/>
    <mergeCell ref="C1979:F1979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1032"/>
  <sheetViews>
    <sheetView showZeros="0" view="pageBreakPreview" zoomScale="85" zoomScaleNormal="115" zoomScaleSheetLayoutView="85" workbookViewId="0">
      <selection activeCell="F6" sqref="F6:F9"/>
    </sheetView>
  </sheetViews>
  <sheetFormatPr defaultRowHeight="20.25"/>
  <cols>
    <col min="1" max="1" width="3.7109375" style="68" customWidth="1"/>
    <col min="2" max="2" width="7.42578125" style="68" customWidth="1"/>
    <col min="3" max="3" width="65.42578125" style="68" customWidth="1"/>
    <col min="4" max="4" width="7.28515625" style="68" customWidth="1"/>
    <col min="5" max="5" width="7.5703125" style="78" customWidth="1"/>
    <col min="6" max="6" width="8.7109375" style="68" customWidth="1"/>
    <col min="7" max="7" width="9.42578125" style="1" customWidth="1"/>
    <col min="8" max="8" width="14.85546875" style="172" customWidth="1"/>
    <col min="9" max="9" width="15.7109375" style="1" customWidth="1"/>
    <col min="10" max="10" width="17.85546875" style="1" customWidth="1"/>
    <col min="11" max="11" width="5.5703125" style="1" customWidth="1"/>
    <col min="12" max="12" width="13" style="1" customWidth="1"/>
    <col min="13" max="14" width="9.140625" style="1"/>
    <col min="15" max="15" width="8" style="1" customWidth="1"/>
    <col min="16" max="16" width="10.42578125" style="1" bestFit="1" customWidth="1"/>
    <col min="17" max="16384" width="9.140625" style="68"/>
  </cols>
  <sheetData>
    <row r="1" spans="1:17" ht="18">
      <c r="C1" s="69" t="s">
        <v>138</v>
      </c>
      <c r="D1" s="1422"/>
      <c r="E1" s="1422"/>
      <c r="F1" s="1422"/>
      <c r="G1" s="170"/>
      <c r="H1" s="170"/>
      <c r="J1" s="1509" t="s">
        <v>492</v>
      </c>
      <c r="K1" s="1509"/>
      <c r="L1" s="1509"/>
      <c r="M1" s="1509"/>
      <c r="N1" s="1509"/>
      <c r="O1" s="1509"/>
      <c r="P1" s="1509"/>
    </row>
    <row r="2" spans="1:17" ht="12.75">
      <c r="G2" s="171"/>
      <c r="H2" s="171"/>
    </row>
    <row r="3" spans="1:17" ht="63" customHeight="1">
      <c r="A3" s="1257"/>
      <c r="B3" s="1257"/>
      <c r="C3" s="71" t="s">
        <v>118</v>
      </c>
      <c r="D3" s="1258" t="s">
        <v>215</v>
      </c>
      <c r="E3" s="1258"/>
      <c r="F3" s="1258"/>
      <c r="G3" s="171"/>
      <c r="H3" s="171"/>
    </row>
    <row r="4" spans="1:17" ht="15" customHeight="1">
      <c r="A4" s="1257"/>
      <c r="B4" s="1257"/>
      <c r="C4" s="72"/>
      <c r="D4" s="1259"/>
      <c r="E4" s="1259"/>
      <c r="F4" s="1259"/>
      <c r="G4" s="171"/>
      <c r="H4" s="171"/>
    </row>
    <row r="5" spans="1:17" s="168" customFormat="1" ht="22.5" customHeight="1">
      <c r="A5" s="1423" t="s">
        <v>177</v>
      </c>
      <c r="B5" s="1423"/>
      <c r="C5" s="1423"/>
      <c r="D5" s="1423"/>
      <c r="E5" s="1423"/>
      <c r="F5" s="1423"/>
      <c r="G5" s="208"/>
      <c r="H5" s="208"/>
    </row>
    <row r="6" spans="1:17" ht="22.5" customHeight="1">
      <c r="A6" s="1142" t="s">
        <v>105</v>
      </c>
      <c r="B6" s="1261" t="s">
        <v>106</v>
      </c>
      <c r="C6" s="1142" t="s">
        <v>107</v>
      </c>
      <c r="D6" s="1261" t="s">
        <v>108</v>
      </c>
      <c r="E6" s="1427" t="s">
        <v>109</v>
      </c>
      <c r="F6" s="1261" t="s">
        <v>110</v>
      </c>
      <c r="G6" s="1505" t="s">
        <v>493</v>
      </c>
      <c r="H6" s="1507" t="s">
        <v>494</v>
      </c>
      <c r="L6" s="1">
        <f>Q9*Q10*Q11*Q12*Q13</f>
        <v>1.2023289005853126</v>
      </c>
      <c r="N6" s="186"/>
      <c r="O6" s="186"/>
      <c r="P6" s="68"/>
    </row>
    <row r="7" spans="1:17" ht="13.5" customHeight="1">
      <c r="A7" s="1142"/>
      <c r="B7" s="1261"/>
      <c r="C7" s="1142"/>
      <c r="D7" s="1261"/>
      <c r="E7" s="1427"/>
      <c r="F7" s="1261"/>
      <c r="G7" s="1505"/>
      <c r="H7" s="1507"/>
      <c r="N7" s="186"/>
      <c r="O7" s="186"/>
      <c r="P7" s="68"/>
    </row>
    <row r="8" spans="1:17" ht="20.25" customHeight="1">
      <c r="A8" s="1142"/>
      <c r="B8" s="1261"/>
      <c r="C8" s="1142"/>
      <c r="D8" s="1261"/>
      <c r="E8" s="1427"/>
      <c r="F8" s="1261"/>
      <c r="G8" s="1505"/>
      <c r="H8" s="1507"/>
      <c r="J8" s="1510" t="s">
        <v>495</v>
      </c>
      <c r="L8" s="1510" t="s">
        <v>495</v>
      </c>
      <c r="N8" s="186"/>
      <c r="O8" s="186"/>
      <c r="P8" s="68"/>
    </row>
    <row r="9" spans="1:17" s="79" customFormat="1" ht="12.75" customHeight="1">
      <c r="A9" s="1142"/>
      <c r="B9" s="1261"/>
      <c r="C9" s="1142"/>
      <c r="D9" s="1261"/>
      <c r="E9" s="1427"/>
      <c r="F9" s="1261"/>
      <c r="G9" s="1506"/>
      <c r="H9" s="1508"/>
      <c r="I9" s="1"/>
      <c r="J9" s="1510"/>
      <c r="K9" s="1"/>
      <c r="L9" s="1510"/>
      <c r="M9" s="187"/>
      <c r="N9" s="188" t="s">
        <v>496</v>
      </c>
      <c r="O9" s="188"/>
      <c r="P9" s="188"/>
      <c r="Q9" s="189">
        <v>1.133</v>
      </c>
    </row>
    <row r="10" spans="1:17" s="79" customFormat="1" ht="12.75">
      <c r="A10" s="80">
        <v>1</v>
      </c>
      <c r="B10" s="80">
        <v>2</v>
      </c>
      <c r="C10" s="80">
        <v>3</v>
      </c>
      <c r="D10" s="80">
        <v>4</v>
      </c>
      <c r="E10" s="81">
        <v>5</v>
      </c>
      <c r="F10" s="80">
        <v>6</v>
      </c>
      <c r="G10" s="173">
        <v>5</v>
      </c>
      <c r="H10" s="174">
        <v>6</v>
      </c>
      <c r="I10" s="1"/>
      <c r="J10" s="173">
        <v>5</v>
      </c>
      <c r="K10" s="1"/>
      <c r="L10" s="173">
        <v>5</v>
      </c>
      <c r="M10" s="187"/>
      <c r="N10" s="188" t="s">
        <v>497</v>
      </c>
      <c r="O10" s="188"/>
      <c r="P10" s="188"/>
      <c r="Q10" s="189">
        <f>1+ԱՄՓՈՓ!B37*1</f>
        <v>1.0075000000000001</v>
      </c>
    </row>
    <row r="11" spans="1:17" s="167" customFormat="1" ht="12" customHeight="1">
      <c r="A11" s="1144">
        <v>1</v>
      </c>
      <c r="B11" s="1143" t="s">
        <v>48</v>
      </c>
      <c r="C11" s="1424" t="s">
        <v>164</v>
      </c>
      <c r="D11" s="1424" t="s">
        <v>513</v>
      </c>
      <c r="E11" s="1426">
        <v>5.6</v>
      </c>
      <c r="F11" s="1426">
        <v>31.777887456700007</v>
      </c>
      <c r="G11" s="1419">
        <f>+L11</f>
        <v>38.207472488737913</v>
      </c>
      <c r="H11" s="1428">
        <f>E11*G11</f>
        <v>213.96184593693229</v>
      </c>
      <c r="I11" s="1"/>
      <c r="J11" s="1419">
        <f>+F11</f>
        <v>31.777887456700007</v>
      </c>
      <c r="K11" s="1"/>
      <c r="L11" s="1421">
        <f>J11*$L$6</f>
        <v>38.207472488737913</v>
      </c>
      <c r="M11" s="190"/>
      <c r="N11" s="188" t="s">
        <v>498</v>
      </c>
      <c r="O11" s="191"/>
      <c r="P11" s="191"/>
      <c r="Q11" s="189">
        <f>1+ԱՄՓՈՓ!B43*1</f>
        <v>1.0149999999999999</v>
      </c>
    </row>
    <row r="12" spans="1:17" s="167" customFormat="1" ht="12" customHeight="1">
      <c r="A12" s="1144"/>
      <c r="B12" s="1143"/>
      <c r="C12" s="1424"/>
      <c r="D12" s="1424"/>
      <c r="E12" s="1426"/>
      <c r="F12" s="1426"/>
      <c r="G12" s="1419"/>
      <c r="H12" s="1428"/>
      <c r="I12" s="1"/>
      <c r="J12" s="1420"/>
      <c r="K12" s="1"/>
      <c r="L12" s="1421"/>
      <c r="M12" s="190"/>
      <c r="N12" s="188" t="s">
        <v>499</v>
      </c>
      <c r="O12" s="192"/>
      <c r="P12" s="192"/>
      <c r="Q12" s="189">
        <f>1+ԱՄՓՈՓ!B41*1</f>
        <v>1.0075000000000001</v>
      </c>
    </row>
    <row r="13" spans="1:17" s="167" customFormat="1" ht="12" customHeight="1">
      <c r="A13" s="1144"/>
      <c r="B13" s="1143"/>
      <c r="C13" s="1424"/>
      <c r="D13" s="1424"/>
      <c r="E13" s="1426"/>
      <c r="F13" s="1426"/>
      <c r="G13" s="1419"/>
      <c r="H13" s="1428"/>
      <c r="I13" s="1"/>
      <c r="J13" s="1420"/>
      <c r="K13" s="1"/>
      <c r="L13" s="1421"/>
      <c r="M13" s="190"/>
      <c r="N13" s="188" t="s">
        <v>512</v>
      </c>
      <c r="O13" s="192"/>
      <c r="P13" s="192"/>
      <c r="Q13" s="189">
        <f>1+ԱՄՓՈՓ!B55*1</f>
        <v>1.03</v>
      </c>
    </row>
    <row r="14" spans="1:17" s="167" customFormat="1" ht="12" customHeight="1">
      <c r="A14" s="1144"/>
      <c r="B14" s="1143"/>
      <c r="C14" s="1424"/>
      <c r="D14" s="1424"/>
      <c r="E14" s="1426"/>
      <c r="F14" s="1426"/>
      <c r="G14" s="1419"/>
      <c r="H14" s="1428"/>
      <c r="I14" s="1"/>
      <c r="J14" s="1420"/>
      <c r="K14" s="1"/>
      <c r="L14" s="1421"/>
      <c r="M14" s="175"/>
      <c r="N14" s="1"/>
      <c r="O14" s="1"/>
      <c r="P14" s="1"/>
    </row>
    <row r="15" spans="1:17" s="167" customFormat="1" ht="12" customHeight="1">
      <c r="A15" s="1144"/>
      <c r="B15" s="1143"/>
      <c r="C15" s="1424"/>
      <c r="D15" s="1424"/>
      <c r="E15" s="1426"/>
      <c r="F15" s="1426"/>
      <c r="G15" s="1419"/>
      <c r="H15" s="1428"/>
      <c r="I15" s="1"/>
      <c r="J15" s="1420"/>
      <c r="K15" s="1"/>
      <c r="L15" s="1421"/>
      <c r="M15" s="1"/>
      <c r="N15" s="1"/>
      <c r="O15" s="1"/>
      <c r="P15" s="1"/>
    </row>
    <row r="16" spans="1:17" s="167" customFormat="1" ht="12" customHeight="1">
      <c r="A16" s="1144">
        <f>+A11+1</f>
        <v>2</v>
      </c>
      <c r="B16" s="1143" t="s">
        <v>50</v>
      </c>
      <c r="C16" s="1424" t="s">
        <v>162</v>
      </c>
      <c r="D16" s="1424" t="s">
        <v>513</v>
      </c>
      <c r="E16" s="1425">
        <v>28</v>
      </c>
      <c r="F16" s="1426">
        <v>44.536796374436783</v>
      </c>
      <c r="G16" s="1419">
        <f>+L16</f>
        <v>53.547877420468517</v>
      </c>
      <c r="H16" s="1428">
        <f>E16*G16</f>
        <v>1499.3405677731184</v>
      </c>
      <c r="I16" s="1"/>
      <c r="J16" s="1419">
        <f>+F16</f>
        <v>44.536796374436783</v>
      </c>
      <c r="K16" s="1"/>
      <c r="L16" s="1421">
        <f>J16*$L$6</f>
        <v>53.547877420468517</v>
      </c>
      <c r="M16" s="1"/>
      <c r="N16" s="1"/>
      <c r="O16" s="1"/>
      <c r="P16" s="1"/>
    </row>
    <row r="17" spans="1:16" s="167" customFormat="1" ht="12" customHeight="1">
      <c r="A17" s="1144"/>
      <c r="B17" s="1143"/>
      <c r="C17" s="1424"/>
      <c r="D17" s="1424"/>
      <c r="E17" s="1425"/>
      <c r="F17" s="1426"/>
      <c r="G17" s="1419"/>
      <c r="H17" s="1428"/>
      <c r="I17" s="1"/>
      <c r="J17" s="1420"/>
      <c r="K17" s="1"/>
      <c r="L17" s="1421"/>
      <c r="M17" s="1"/>
      <c r="N17" s="1"/>
      <c r="O17" s="1"/>
      <c r="P17" s="1"/>
    </row>
    <row r="18" spans="1:16" s="167" customFormat="1" ht="12" customHeight="1">
      <c r="A18" s="1144"/>
      <c r="B18" s="1143"/>
      <c r="C18" s="1424"/>
      <c r="D18" s="1424"/>
      <c r="E18" s="1425"/>
      <c r="F18" s="1426"/>
      <c r="G18" s="1419"/>
      <c r="H18" s="1428"/>
      <c r="I18" s="1"/>
      <c r="J18" s="1420"/>
      <c r="K18" s="1"/>
      <c r="L18" s="1421"/>
      <c r="M18" s="1"/>
      <c r="N18" s="1"/>
      <c r="O18" s="1"/>
      <c r="P18" s="1"/>
    </row>
    <row r="19" spans="1:16" s="167" customFormat="1" ht="12" customHeight="1">
      <c r="A19" s="1144"/>
      <c r="B19" s="1143"/>
      <c r="C19" s="1424"/>
      <c r="D19" s="1424"/>
      <c r="E19" s="1425"/>
      <c r="F19" s="1426"/>
      <c r="G19" s="1419"/>
      <c r="H19" s="1428"/>
      <c r="I19" s="1"/>
      <c r="J19" s="1420"/>
      <c r="K19" s="1"/>
      <c r="L19" s="1421"/>
      <c r="M19" s="1"/>
      <c r="N19" s="1"/>
      <c r="O19" s="1"/>
      <c r="P19" s="1"/>
    </row>
    <row r="20" spans="1:16" s="167" customFormat="1" ht="12" customHeight="1">
      <c r="A20" s="1144"/>
      <c r="B20" s="1143"/>
      <c r="C20" s="1424"/>
      <c r="D20" s="1424"/>
      <c r="E20" s="1425"/>
      <c r="F20" s="1426"/>
      <c r="G20" s="1419"/>
      <c r="H20" s="1428"/>
      <c r="I20" s="1"/>
      <c r="J20" s="1420"/>
      <c r="K20" s="1"/>
      <c r="L20" s="1421"/>
      <c r="M20" s="1"/>
      <c r="N20" s="1"/>
      <c r="O20" s="1"/>
      <c r="P20" s="1"/>
    </row>
    <row r="21" spans="1:16" s="167" customFormat="1" ht="12" customHeight="1">
      <c r="A21" s="1144">
        <f>+A16+1</f>
        <v>3</v>
      </c>
      <c r="B21" s="1367" t="s">
        <v>163</v>
      </c>
      <c r="C21" s="1430" t="s">
        <v>166</v>
      </c>
      <c r="D21" s="1430" t="s">
        <v>137</v>
      </c>
      <c r="E21" s="1431">
        <v>0.70099999999999996</v>
      </c>
      <c r="F21" s="1426">
        <v>335.50632994410006</v>
      </c>
      <c r="G21" s="1419">
        <f>+L21</f>
        <v>403.38895682110297</v>
      </c>
      <c r="H21" s="1428">
        <f>E21*G21</f>
        <v>282.77565873159318</v>
      </c>
      <c r="I21" s="1"/>
      <c r="J21" s="1419">
        <f>+F21</f>
        <v>335.50632994410006</v>
      </c>
      <c r="K21" s="1"/>
      <c r="L21" s="1421">
        <f>J21*$L$6</f>
        <v>403.38895682110297</v>
      </c>
      <c r="M21" s="1"/>
      <c r="N21" s="1"/>
      <c r="O21" s="1"/>
      <c r="P21" s="1"/>
    </row>
    <row r="22" spans="1:16" s="167" customFormat="1" ht="12" customHeight="1">
      <c r="A22" s="1144"/>
      <c r="B22" s="1429"/>
      <c r="C22" s="1430"/>
      <c r="D22" s="1430"/>
      <c r="E22" s="1431"/>
      <c r="F22" s="1426"/>
      <c r="G22" s="1419"/>
      <c r="H22" s="1428"/>
      <c r="I22" s="1"/>
      <c r="J22" s="1420"/>
      <c r="K22" s="1"/>
      <c r="L22" s="1421"/>
      <c r="M22" s="1"/>
      <c r="N22" s="1"/>
      <c r="O22" s="1"/>
      <c r="P22" s="1"/>
    </row>
    <row r="23" spans="1:16" s="167" customFormat="1" ht="12" customHeight="1">
      <c r="A23" s="1144"/>
      <c r="B23" s="1429"/>
      <c r="C23" s="1430"/>
      <c r="D23" s="1430"/>
      <c r="E23" s="1431"/>
      <c r="F23" s="1426"/>
      <c r="G23" s="1419"/>
      <c r="H23" s="1428"/>
      <c r="I23" s="1"/>
      <c r="J23" s="1420"/>
      <c r="K23" s="1"/>
      <c r="L23" s="1421"/>
      <c r="M23" s="1"/>
      <c r="N23" s="1"/>
      <c r="O23" s="1"/>
      <c r="P23" s="1"/>
    </row>
    <row r="24" spans="1:16" s="167" customFormat="1" ht="12" customHeight="1">
      <c r="A24" s="1144"/>
      <c r="B24" s="1429"/>
      <c r="C24" s="1430"/>
      <c r="D24" s="1430"/>
      <c r="E24" s="1431"/>
      <c r="F24" s="1426"/>
      <c r="G24" s="1419"/>
      <c r="H24" s="1428"/>
      <c r="I24" s="1"/>
      <c r="J24" s="1420"/>
      <c r="K24" s="1"/>
      <c r="L24" s="1421"/>
      <c r="M24" s="1"/>
      <c r="N24" s="1"/>
      <c r="O24" s="1"/>
      <c r="P24" s="1"/>
    </row>
    <row r="25" spans="1:16" s="167" customFormat="1" ht="12" customHeight="1">
      <c r="A25" s="1144"/>
      <c r="B25" s="1429"/>
      <c r="C25" s="1430"/>
      <c r="D25" s="1430"/>
      <c r="E25" s="1431"/>
      <c r="F25" s="1426"/>
      <c r="G25" s="1419"/>
      <c r="H25" s="1428"/>
      <c r="I25" s="1"/>
      <c r="J25" s="1420"/>
      <c r="K25" s="1"/>
      <c r="L25" s="1421"/>
      <c r="M25" s="1"/>
      <c r="N25" s="1"/>
      <c r="O25" s="1"/>
      <c r="P25" s="1"/>
    </row>
    <row r="26" spans="1:16" s="167" customFormat="1" ht="12" customHeight="1">
      <c r="A26" s="1144">
        <f>+A21+1</f>
        <v>4</v>
      </c>
      <c r="B26" s="1367" t="s">
        <v>163</v>
      </c>
      <c r="C26" s="1430" t="s">
        <v>167</v>
      </c>
      <c r="D26" s="1430" t="s">
        <v>137</v>
      </c>
      <c r="E26" s="1431">
        <v>0.46400000000000002</v>
      </c>
      <c r="F26" s="1426">
        <v>339.3476227764001</v>
      </c>
      <c r="G26" s="1419">
        <f>+L26</f>
        <v>408.00745420898852</v>
      </c>
      <c r="H26" s="1428">
        <f>E26*G26</f>
        <v>189.31545875297067</v>
      </c>
      <c r="I26" s="1"/>
      <c r="J26" s="1419">
        <f>+F26</f>
        <v>339.3476227764001</v>
      </c>
      <c r="K26" s="1"/>
      <c r="L26" s="1421">
        <f>J26*$L$6</f>
        <v>408.00745420898852</v>
      </c>
      <c r="M26" s="1"/>
      <c r="N26" s="1"/>
      <c r="O26" s="1"/>
      <c r="P26" s="1"/>
    </row>
    <row r="27" spans="1:16" s="167" customFormat="1" ht="12" customHeight="1">
      <c r="A27" s="1144"/>
      <c r="B27" s="1429"/>
      <c r="C27" s="1430"/>
      <c r="D27" s="1430"/>
      <c r="E27" s="1431"/>
      <c r="F27" s="1426"/>
      <c r="G27" s="1419"/>
      <c r="H27" s="1428"/>
      <c r="I27" s="1"/>
      <c r="J27" s="1420"/>
      <c r="K27" s="1"/>
      <c r="L27" s="1421"/>
      <c r="M27" s="1"/>
      <c r="N27" s="1"/>
      <c r="O27" s="1"/>
      <c r="P27" s="176"/>
    </row>
    <row r="28" spans="1:16" s="167" customFormat="1" ht="12" customHeight="1">
      <c r="A28" s="1144"/>
      <c r="B28" s="1429"/>
      <c r="C28" s="1430"/>
      <c r="D28" s="1430"/>
      <c r="E28" s="1431"/>
      <c r="F28" s="1426"/>
      <c r="G28" s="1419"/>
      <c r="H28" s="1428"/>
      <c r="I28" s="1"/>
      <c r="J28" s="1420"/>
      <c r="K28" s="1"/>
      <c r="L28" s="1421"/>
      <c r="M28" s="1"/>
      <c r="N28" s="1"/>
      <c r="O28" s="1"/>
      <c r="P28" s="1"/>
    </row>
    <row r="29" spans="1:16" s="167" customFormat="1" ht="12" customHeight="1">
      <c r="A29" s="1144"/>
      <c r="B29" s="1429"/>
      <c r="C29" s="1430"/>
      <c r="D29" s="1430"/>
      <c r="E29" s="1431"/>
      <c r="F29" s="1426"/>
      <c r="G29" s="1419"/>
      <c r="H29" s="1428"/>
      <c r="I29" s="1"/>
      <c r="J29" s="1420"/>
      <c r="K29" s="1"/>
      <c r="L29" s="1421"/>
      <c r="M29" s="1"/>
      <c r="N29" s="1"/>
      <c r="O29" s="1"/>
      <c r="P29" s="1"/>
    </row>
    <row r="30" spans="1:16" s="167" customFormat="1" ht="12" customHeight="1">
      <c r="A30" s="1144"/>
      <c r="B30" s="1429"/>
      <c r="C30" s="1430"/>
      <c r="D30" s="1430"/>
      <c r="E30" s="1431"/>
      <c r="F30" s="1426"/>
      <c r="G30" s="1419"/>
      <c r="H30" s="1428"/>
      <c r="I30" s="1"/>
      <c r="J30" s="1420"/>
      <c r="K30" s="1"/>
      <c r="L30" s="1421"/>
      <c r="M30" s="1"/>
      <c r="N30" s="1"/>
      <c r="O30" s="1"/>
      <c r="P30" s="177"/>
    </row>
    <row r="31" spans="1:16" s="167" customFormat="1" ht="12" customHeight="1">
      <c r="A31" s="1144">
        <f>+A26+1</f>
        <v>5</v>
      </c>
      <c r="B31" s="1143" t="s">
        <v>74</v>
      </c>
      <c r="C31" s="1424" t="s">
        <v>59</v>
      </c>
      <c r="D31" s="1424" t="s">
        <v>513</v>
      </c>
      <c r="E31" s="1426">
        <v>17</v>
      </c>
      <c r="F31" s="1426">
        <v>67.453262914388105</v>
      </c>
      <c r="G31" s="1419">
        <f>+L31</f>
        <v>81.10100744074829</v>
      </c>
      <c r="H31" s="1428">
        <f>E31*G31</f>
        <v>1378.717126492721</v>
      </c>
      <c r="I31" s="1"/>
      <c r="J31" s="1419">
        <f>+F31</f>
        <v>67.453262914388105</v>
      </c>
      <c r="K31" s="1"/>
      <c r="L31" s="1421">
        <f>J31*$L$6</f>
        <v>81.10100744074829</v>
      </c>
      <c r="M31" s="1"/>
      <c r="N31" s="1"/>
      <c r="O31" s="1"/>
      <c r="P31" s="1"/>
    </row>
    <row r="32" spans="1:16" s="167" customFormat="1" ht="12" customHeight="1">
      <c r="A32" s="1144"/>
      <c r="B32" s="1143"/>
      <c r="C32" s="1424"/>
      <c r="D32" s="1424"/>
      <c r="E32" s="1426"/>
      <c r="F32" s="1426"/>
      <c r="G32" s="1419"/>
      <c r="H32" s="1428"/>
      <c r="I32" s="1"/>
      <c r="J32" s="1420"/>
      <c r="K32" s="1"/>
      <c r="L32" s="1421"/>
      <c r="M32" s="1"/>
      <c r="N32" s="1"/>
      <c r="O32" s="1"/>
      <c r="P32" s="1"/>
    </row>
    <row r="33" spans="1:16" s="167" customFormat="1" ht="12" customHeight="1">
      <c r="A33" s="1144"/>
      <c r="B33" s="1143"/>
      <c r="C33" s="1424"/>
      <c r="D33" s="1424"/>
      <c r="E33" s="1426"/>
      <c r="F33" s="1426"/>
      <c r="G33" s="1419"/>
      <c r="H33" s="1428"/>
      <c r="I33" s="1"/>
      <c r="J33" s="1420"/>
      <c r="K33" s="1"/>
      <c r="L33" s="1421"/>
      <c r="M33" s="1"/>
      <c r="N33" s="1"/>
      <c r="O33" s="1"/>
      <c r="P33" s="1"/>
    </row>
    <row r="34" spans="1:16" s="167" customFormat="1" ht="12" customHeight="1">
      <c r="A34" s="1144"/>
      <c r="B34" s="1143"/>
      <c r="C34" s="1424"/>
      <c r="D34" s="1424"/>
      <c r="E34" s="1426"/>
      <c r="F34" s="1426"/>
      <c r="G34" s="1419"/>
      <c r="H34" s="1428"/>
      <c r="I34" s="1"/>
      <c r="J34" s="1420"/>
      <c r="K34" s="1"/>
      <c r="L34" s="1421"/>
      <c r="M34" s="1"/>
      <c r="N34" s="1"/>
      <c r="O34" s="1"/>
      <c r="P34" s="1"/>
    </row>
    <row r="35" spans="1:16" s="167" customFormat="1" ht="17.25" customHeight="1">
      <c r="A35" s="1144"/>
      <c r="B35" s="1143"/>
      <c r="C35" s="1424"/>
      <c r="D35" s="1424"/>
      <c r="E35" s="1426"/>
      <c r="F35" s="1426"/>
      <c r="G35" s="1419"/>
      <c r="H35" s="1428"/>
      <c r="I35" s="1"/>
      <c r="J35" s="1420"/>
      <c r="K35" s="1"/>
      <c r="L35" s="1421"/>
      <c r="M35" s="1"/>
      <c r="N35" s="1"/>
      <c r="O35" s="1"/>
      <c r="P35" s="1"/>
    </row>
    <row r="36" spans="1:16" s="167" customFormat="1" ht="12" customHeight="1">
      <c r="A36" s="1144">
        <f>+A31+1</f>
        <v>6</v>
      </c>
      <c r="B36" s="1367" t="s">
        <v>163</v>
      </c>
      <c r="C36" s="1430" t="s">
        <v>165</v>
      </c>
      <c r="D36" s="1430" t="s">
        <v>137</v>
      </c>
      <c r="E36" s="1431">
        <v>2.4449999999999998</v>
      </c>
      <c r="F36" s="1426">
        <v>352.79387644410002</v>
      </c>
      <c r="G36" s="1419">
        <f>+L36</f>
        <v>424.17427359826542</v>
      </c>
      <c r="H36" s="1428">
        <f>E36*G36</f>
        <v>1037.1060989477589</v>
      </c>
      <c r="I36" s="1"/>
      <c r="J36" s="1419">
        <f>+F36</f>
        <v>352.79387644410002</v>
      </c>
      <c r="K36" s="1"/>
      <c r="L36" s="1421">
        <f>J36*$L$6</f>
        <v>424.17427359826542</v>
      </c>
      <c r="M36" s="1"/>
      <c r="N36" s="1"/>
      <c r="O36" s="1"/>
      <c r="P36" s="1"/>
    </row>
    <row r="37" spans="1:16" s="167" customFormat="1" ht="12" customHeight="1">
      <c r="A37" s="1144"/>
      <c r="B37" s="1429"/>
      <c r="C37" s="1430"/>
      <c r="D37" s="1430"/>
      <c r="E37" s="1431"/>
      <c r="F37" s="1426"/>
      <c r="G37" s="1419"/>
      <c r="H37" s="1428"/>
      <c r="I37" s="1"/>
      <c r="J37" s="1420"/>
      <c r="K37" s="1"/>
      <c r="L37" s="1421"/>
      <c r="M37" s="1"/>
      <c r="N37" s="1"/>
      <c r="O37" s="1"/>
      <c r="P37" s="1"/>
    </row>
    <row r="38" spans="1:16" s="167" customFormat="1" ht="12" customHeight="1">
      <c r="A38" s="1144"/>
      <c r="B38" s="1429"/>
      <c r="C38" s="1430"/>
      <c r="D38" s="1430"/>
      <c r="E38" s="1431"/>
      <c r="F38" s="1426"/>
      <c r="G38" s="1419"/>
      <c r="H38" s="1428"/>
      <c r="I38" s="1"/>
      <c r="J38" s="1420"/>
      <c r="K38" s="1"/>
      <c r="L38" s="1421"/>
      <c r="M38" s="1"/>
      <c r="N38" s="1"/>
      <c r="O38" s="1"/>
      <c r="P38" s="1"/>
    </row>
    <row r="39" spans="1:16" s="167" customFormat="1" ht="12" customHeight="1">
      <c r="A39" s="1144"/>
      <c r="B39" s="1429"/>
      <c r="C39" s="1430"/>
      <c r="D39" s="1430"/>
      <c r="E39" s="1431"/>
      <c r="F39" s="1426"/>
      <c r="G39" s="1419"/>
      <c r="H39" s="1428"/>
      <c r="I39" s="1"/>
      <c r="J39" s="1420"/>
      <c r="K39" s="1"/>
      <c r="L39" s="1421"/>
      <c r="M39" s="1"/>
      <c r="N39" s="1"/>
      <c r="O39" s="1"/>
      <c r="P39" s="1"/>
    </row>
    <row r="40" spans="1:16" s="167" customFormat="1" ht="12" customHeight="1">
      <c r="A40" s="1144"/>
      <c r="B40" s="1429"/>
      <c r="C40" s="1430"/>
      <c r="D40" s="1430"/>
      <c r="E40" s="1431"/>
      <c r="F40" s="1426"/>
      <c r="G40" s="1419"/>
      <c r="H40" s="1428"/>
      <c r="I40" s="1"/>
      <c r="J40" s="1420"/>
      <c r="K40" s="1"/>
      <c r="L40" s="1421"/>
      <c r="M40" s="1"/>
      <c r="N40" s="1"/>
      <c r="O40" s="1"/>
      <c r="P40" s="1"/>
    </row>
    <row r="41" spans="1:16" s="167" customFormat="1" ht="12" customHeight="1">
      <c r="A41" s="1144">
        <f>+A36+1</f>
        <v>7</v>
      </c>
      <c r="B41" s="1367" t="s">
        <v>163</v>
      </c>
      <c r="C41" s="1430" t="s">
        <v>168</v>
      </c>
      <c r="D41" s="1430" t="s">
        <v>137</v>
      </c>
      <c r="E41" s="1431">
        <v>7.2999999999999995E-2</v>
      </c>
      <c r="F41" s="1426">
        <v>339.3476227764001</v>
      </c>
      <c r="G41" s="1419">
        <f>+L41</f>
        <v>408.00745420898852</v>
      </c>
      <c r="H41" s="1428">
        <f>E41*G41</f>
        <v>29.78454415725616</v>
      </c>
      <c r="I41" s="1"/>
      <c r="J41" s="1419">
        <f>+F41</f>
        <v>339.3476227764001</v>
      </c>
      <c r="K41" s="1"/>
      <c r="L41" s="1421">
        <f>J41*$L$6</f>
        <v>408.00745420898852</v>
      </c>
      <c r="M41" s="1"/>
      <c r="N41" s="1"/>
      <c r="O41" s="1"/>
      <c r="P41" s="1"/>
    </row>
    <row r="42" spans="1:16" s="167" customFormat="1" ht="12" customHeight="1">
      <c r="A42" s="1144"/>
      <c r="B42" s="1429"/>
      <c r="C42" s="1430"/>
      <c r="D42" s="1430"/>
      <c r="E42" s="1431"/>
      <c r="F42" s="1426"/>
      <c r="G42" s="1419"/>
      <c r="H42" s="1428"/>
      <c r="I42" s="1"/>
      <c r="J42" s="1420"/>
      <c r="K42" s="1"/>
      <c r="L42" s="1421"/>
      <c r="M42" s="1"/>
      <c r="N42" s="1"/>
      <c r="O42" s="1"/>
      <c r="P42" s="1"/>
    </row>
    <row r="43" spans="1:16" s="167" customFormat="1" ht="12" customHeight="1">
      <c r="A43" s="1144"/>
      <c r="B43" s="1429"/>
      <c r="C43" s="1430"/>
      <c r="D43" s="1430"/>
      <c r="E43" s="1431"/>
      <c r="F43" s="1426"/>
      <c r="G43" s="1419"/>
      <c r="H43" s="1428"/>
      <c r="I43" s="1"/>
      <c r="J43" s="1420"/>
      <c r="K43" s="1"/>
      <c r="L43" s="1421"/>
      <c r="M43" s="1"/>
      <c r="N43" s="1"/>
      <c r="O43" s="1"/>
      <c r="P43" s="1"/>
    </row>
    <row r="44" spans="1:16" s="167" customFormat="1" ht="12" customHeight="1">
      <c r="A44" s="1144"/>
      <c r="B44" s="1429"/>
      <c r="C44" s="1430"/>
      <c r="D44" s="1430"/>
      <c r="E44" s="1431"/>
      <c r="F44" s="1426"/>
      <c r="G44" s="1419"/>
      <c r="H44" s="1428"/>
      <c r="I44" s="1"/>
      <c r="J44" s="1420"/>
      <c r="K44" s="1"/>
      <c r="L44" s="1421"/>
      <c r="M44" s="1"/>
      <c r="N44" s="1"/>
      <c r="O44" s="1"/>
      <c r="P44" s="1"/>
    </row>
    <row r="45" spans="1:16" s="167" customFormat="1" ht="12" customHeight="1">
      <c r="A45" s="1144"/>
      <c r="B45" s="1429"/>
      <c r="C45" s="1430"/>
      <c r="D45" s="1430"/>
      <c r="E45" s="1431"/>
      <c r="F45" s="1426"/>
      <c r="G45" s="1419"/>
      <c r="H45" s="1428"/>
      <c r="I45" s="1"/>
      <c r="J45" s="1420"/>
      <c r="K45" s="1"/>
      <c r="L45" s="1421"/>
      <c r="M45" s="1"/>
      <c r="N45" s="1"/>
      <c r="O45" s="1"/>
      <c r="P45" s="1"/>
    </row>
    <row r="46" spans="1:16" s="167" customFormat="1" ht="12" customHeight="1">
      <c r="A46" s="1144">
        <f>+A41+1</f>
        <v>8</v>
      </c>
      <c r="B46" s="1143" t="s">
        <v>169</v>
      </c>
      <c r="C46" s="1424" t="s">
        <v>171</v>
      </c>
      <c r="D46" s="1424" t="s">
        <v>513</v>
      </c>
      <c r="E46" s="1426">
        <v>13</v>
      </c>
      <c r="F46" s="1426">
        <v>6.1475309430300005</v>
      </c>
      <c r="G46" s="1419">
        <f>+L46</f>
        <v>7.3913541200474508</v>
      </c>
      <c r="H46" s="1428">
        <f>E46*G46</f>
        <v>96.087603560616856</v>
      </c>
      <c r="I46" s="1"/>
      <c r="J46" s="1419">
        <f>+F46</f>
        <v>6.1475309430300005</v>
      </c>
      <c r="K46" s="1"/>
      <c r="L46" s="1421">
        <f>J46*$L$6</f>
        <v>7.3913541200474508</v>
      </c>
      <c r="M46" s="1"/>
      <c r="N46" s="1"/>
      <c r="O46" s="1"/>
      <c r="P46" s="1"/>
    </row>
    <row r="47" spans="1:16" s="167" customFormat="1" ht="12" customHeight="1">
      <c r="A47" s="1144"/>
      <c r="B47" s="1143"/>
      <c r="C47" s="1424"/>
      <c r="D47" s="1424"/>
      <c r="E47" s="1426"/>
      <c r="F47" s="1426"/>
      <c r="G47" s="1419"/>
      <c r="H47" s="1428"/>
      <c r="I47" s="1"/>
      <c r="J47" s="1420"/>
      <c r="K47" s="1"/>
      <c r="L47" s="1421"/>
      <c r="M47" s="1"/>
      <c r="N47" s="1"/>
      <c r="O47" s="1"/>
      <c r="P47" s="1"/>
    </row>
    <row r="48" spans="1:16" s="167" customFormat="1" ht="12" customHeight="1">
      <c r="A48" s="1144"/>
      <c r="B48" s="1143"/>
      <c r="C48" s="1424"/>
      <c r="D48" s="1424"/>
      <c r="E48" s="1426"/>
      <c r="F48" s="1426"/>
      <c r="G48" s="1419"/>
      <c r="H48" s="1428"/>
      <c r="I48" s="1"/>
      <c r="J48" s="1420"/>
      <c r="K48" s="1"/>
      <c r="L48" s="1421"/>
      <c r="M48" s="1"/>
      <c r="N48" s="1"/>
      <c r="O48" s="1"/>
      <c r="P48" s="1"/>
    </row>
    <row r="49" spans="1:16" s="167" customFormat="1" ht="12" customHeight="1">
      <c r="A49" s="1144"/>
      <c r="B49" s="1143"/>
      <c r="C49" s="1424"/>
      <c r="D49" s="1424"/>
      <c r="E49" s="1426"/>
      <c r="F49" s="1426"/>
      <c r="G49" s="1419"/>
      <c r="H49" s="1428"/>
      <c r="I49" s="1"/>
      <c r="J49" s="1420"/>
      <c r="K49" s="1"/>
      <c r="L49" s="1421"/>
      <c r="M49" s="1"/>
      <c r="N49" s="1"/>
      <c r="O49" s="1"/>
      <c r="P49" s="1"/>
    </row>
    <row r="50" spans="1:16" s="167" customFormat="1" ht="12" customHeight="1">
      <c r="A50" s="1144"/>
      <c r="B50" s="1143"/>
      <c r="C50" s="1424"/>
      <c r="D50" s="1424"/>
      <c r="E50" s="1426"/>
      <c r="F50" s="1426"/>
      <c r="G50" s="1419"/>
      <c r="H50" s="1428"/>
      <c r="I50" s="1"/>
      <c r="J50" s="1420"/>
      <c r="K50" s="1"/>
      <c r="L50" s="1421"/>
      <c r="M50" s="1"/>
      <c r="N50" s="1"/>
      <c r="O50" s="1"/>
      <c r="P50" s="1"/>
    </row>
    <row r="51" spans="1:16" s="167" customFormat="1" ht="12" customHeight="1">
      <c r="A51" s="1144">
        <f>+A46+1</f>
        <v>9</v>
      </c>
      <c r="B51" s="1143" t="s">
        <v>170</v>
      </c>
      <c r="C51" s="1424" t="s">
        <v>52</v>
      </c>
      <c r="D51" s="1424" t="s">
        <v>513</v>
      </c>
      <c r="E51" s="1426">
        <v>9.5</v>
      </c>
      <c r="F51" s="1426">
        <v>97.70136011778456</v>
      </c>
      <c r="G51" s="1419">
        <f>+L51</f>
        <v>117.46916889610561</v>
      </c>
      <c r="H51" s="1428">
        <f>E51*G51</f>
        <v>1115.9571045130033</v>
      </c>
      <c r="I51" s="1"/>
      <c r="J51" s="1419">
        <f>+F51</f>
        <v>97.70136011778456</v>
      </c>
      <c r="K51" s="1"/>
      <c r="L51" s="1421">
        <f>J51*$L$6</f>
        <v>117.46916889610561</v>
      </c>
      <c r="M51" s="1"/>
      <c r="N51" s="1"/>
      <c r="O51" s="1"/>
      <c r="P51" s="1"/>
    </row>
    <row r="52" spans="1:16" s="167" customFormat="1" ht="12" customHeight="1">
      <c r="A52" s="1144"/>
      <c r="B52" s="1429"/>
      <c r="C52" s="1424"/>
      <c r="D52" s="1424"/>
      <c r="E52" s="1426"/>
      <c r="F52" s="1426"/>
      <c r="G52" s="1419"/>
      <c r="H52" s="1428"/>
      <c r="I52" s="1"/>
      <c r="J52" s="1420"/>
      <c r="K52" s="1"/>
      <c r="L52" s="1421"/>
      <c r="M52" s="1"/>
      <c r="N52" s="1"/>
      <c r="O52" s="1"/>
      <c r="P52" s="1"/>
    </row>
    <row r="53" spans="1:16" s="167" customFormat="1" ht="12" customHeight="1">
      <c r="A53" s="1144"/>
      <c r="B53" s="1429"/>
      <c r="C53" s="1424"/>
      <c r="D53" s="1424"/>
      <c r="E53" s="1426"/>
      <c r="F53" s="1426"/>
      <c r="G53" s="1419"/>
      <c r="H53" s="1428"/>
      <c r="I53" s="1"/>
      <c r="J53" s="1420"/>
      <c r="K53" s="1"/>
      <c r="L53" s="1421"/>
      <c r="M53" s="1"/>
      <c r="N53" s="1"/>
      <c r="O53" s="1"/>
      <c r="P53" s="1"/>
    </row>
    <row r="54" spans="1:16" s="167" customFormat="1" ht="12" customHeight="1">
      <c r="A54" s="1144"/>
      <c r="B54" s="1429"/>
      <c r="C54" s="1424"/>
      <c r="D54" s="1424"/>
      <c r="E54" s="1426"/>
      <c r="F54" s="1426"/>
      <c r="G54" s="1419"/>
      <c r="H54" s="1428"/>
      <c r="I54" s="1"/>
      <c r="J54" s="1420"/>
      <c r="K54" s="1"/>
      <c r="L54" s="1421"/>
      <c r="M54" s="1"/>
      <c r="N54" s="1"/>
      <c r="O54" s="1"/>
      <c r="P54" s="1"/>
    </row>
    <row r="55" spans="1:16" s="167" customFormat="1" ht="36" customHeight="1">
      <c r="A55" s="1144"/>
      <c r="B55" s="1429"/>
      <c r="C55" s="1424"/>
      <c r="D55" s="1424"/>
      <c r="E55" s="1426"/>
      <c r="F55" s="1426"/>
      <c r="G55" s="1419"/>
      <c r="H55" s="1428"/>
      <c r="I55" s="1"/>
      <c r="J55" s="1420"/>
      <c r="K55" s="1"/>
      <c r="L55" s="1421"/>
      <c r="M55" s="1"/>
      <c r="N55" s="1"/>
      <c r="O55" s="1"/>
      <c r="P55" s="1"/>
    </row>
    <row r="56" spans="1:16" s="167" customFormat="1" ht="12" customHeight="1">
      <c r="A56" s="1144">
        <f>+A51+1</f>
        <v>10</v>
      </c>
      <c r="B56" s="1367" t="s">
        <v>172</v>
      </c>
      <c r="C56" s="1430" t="s">
        <v>176</v>
      </c>
      <c r="D56" s="1430" t="s">
        <v>137</v>
      </c>
      <c r="E56" s="1431">
        <v>1.86</v>
      </c>
      <c r="F56" s="1426">
        <v>335.50632994410006</v>
      </c>
      <c r="G56" s="1419">
        <f>+L56</f>
        <v>403.38895682110297</v>
      </c>
      <c r="H56" s="1428">
        <f>E56*G56</f>
        <v>750.30345968725157</v>
      </c>
      <c r="I56" s="1"/>
      <c r="J56" s="1419">
        <f>+F56</f>
        <v>335.50632994410006</v>
      </c>
      <c r="K56" s="1"/>
      <c r="L56" s="1421">
        <f>J56*$L$6</f>
        <v>403.38895682110297</v>
      </c>
      <c r="M56" s="1"/>
      <c r="N56" s="1"/>
      <c r="O56" s="1"/>
      <c r="P56" s="1"/>
    </row>
    <row r="57" spans="1:16" s="167" customFormat="1" ht="12" customHeight="1">
      <c r="A57" s="1144"/>
      <c r="B57" s="1429"/>
      <c r="C57" s="1430"/>
      <c r="D57" s="1430"/>
      <c r="E57" s="1431"/>
      <c r="F57" s="1426"/>
      <c r="G57" s="1419"/>
      <c r="H57" s="1428"/>
      <c r="I57" s="1"/>
      <c r="J57" s="1420"/>
      <c r="K57" s="1"/>
      <c r="L57" s="1421"/>
      <c r="M57" s="1"/>
      <c r="N57" s="1"/>
      <c r="O57" s="1"/>
      <c r="P57" s="1"/>
    </row>
    <row r="58" spans="1:16" s="167" customFormat="1" ht="12" customHeight="1">
      <c r="A58" s="1144"/>
      <c r="B58" s="1429"/>
      <c r="C58" s="1430"/>
      <c r="D58" s="1430"/>
      <c r="E58" s="1431"/>
      <c r="F58" s="1426"/>
      <c r="G58" s="1419"/>
      <c r="H58" s="1428"/>
      <c r="I58" s="1"/>
      <c r="J58" s="1420"/>
      <c r="K58" s="1"/>
      <c r="L58" s="1421"/>
      <c r="M58" s="1"/>
      <c r="N58" s="1"/>
      <c r="O58" s="1"/>
      <c r="P58" s="1"/>
    </row>
    <row r="59" spans="1:16" s="167" customFormat="1" ht="12" customHeight="1">
      <c r="A59" s="1144"/>
      <c r="B59" s="1429"/>
      <c r="C59" s="1430"/>
      <c r="D59" s="1430"/>
      <c r="E59" s="1431"/>
      <c r="F59" s="1426"/>
      <c r="G59" s="1419"/>
      <c r="H59" s="1428"/>
      <c r="I59" s="1"/>
      <c r="J59" s="1420"/>
      <c r="K59" s="1"/>
      <c r="L59" s="1421"/>
      <c r="M59" s="1"/>
      <c r="N59" s="1"/>
      <c r="O59" s="1"/>
      <c r="P59" s="1"/>
    </row>
    <row r="60" spans="1:16" s="167" customFormat="1" ht="19.5" customHeight="1">
      <c r="A60" s="1144"/>
      <c r="B60" s="1429"/>
      <c r="C60" s="1430"/>
      <c r="D60" s="1430"/>
      <c r="E60" s="1431"/>
      <c r="F60" s="1426"/>
      <c r="G60" s="1419"/>
      <c r="H60" s="1428"/>
      <c r="I60" s="1"/>
      <c r="J60" s="1420"/>
      <c r="K60" s="1"/>
      <c r="L60" s="1421"/>
      <c r="M60" s="1"/>
      <c r="N60" s="1"/>
      <c r="O60" s="1"/>
      <c r="P60" s="1"/>
    </row>
    <row r="61" spans="1:16" s="167" customFormat="1" ht="12" customHeight="1">
      <c r="A61" s="1144">
        <f>+A56+1</f>
        <v>11</v>
      </c>
      <c r="B61" s="1367" t="s">
        <v>173</v>
      </c>
      <c r="C61" s="1430" t="s">
        <v>167</v>
      </c>
      <c r="D61" s="1430" t="s">
        <v>137</v>
      </c>
      <c r="E61" s="1431">
        <v>0.39200000000000002</v>
      </c>
      <c r="F61" s="1426">
        <v>339.3476227764001</v>
      </c>
      <c r="G61" s="1419">
        <f>+L61</f>
        <v>408.00745420898852</v>
      </c>
      <c r="H61" s="1428">
        <f>E61*G61</f>
        <v>159.93892204992352</v>
      </c>
      <c r="I61" s="1"/>
      <c r="J61" s="1419">
        <f>+F61</f>
        <v>339.3476227764001</v>
      </c>
      <c r="K61" s="1"/>
      <c r="L61" s="1421">
        <f>J61*$L$6</f>
        <v>408.00745420898852</v>
      </c>
      <c r="M61" s="1"/>
      <c r="N61" s="1"/>
      <c r="O61" s="1"/>
      <c r="P61" s="1"/>
    </row>
    <row r="62" spans="1:16" s="167" customFormat="1" ht="12" customHeight="1">
      <c r="A62" s="1144"/>
      <c r="B62" s="1429"/>
      <c r="C62" s="1430"/>
      <c r="D62" s="1430"/>
      <c r="E62" s="1431"/>
      <c r="F62" s="1426"/>
      <c r="G62" s="1419"/>
      <c r="H62" s="1428"/>
      <c r="I62" s="1"/>
      <c r="J62" s="1420"/>
      <c r="K62" s="1"/>
      <c r="L62" s="1421"/>
      <c r="M62" s="1"/>
      <c r="N62" s="1"/>
      <c r="O62" s="1"/>
      <c r="P62" s="1"/>
    </row>
    <row r="63" spans="1:16" s="167" customFormat="1" ht="12" customHeight="1">
      <c r="A63" s="1144"/>
      <c r="B63" s="1429"/>
      <c r="C63" s="1430"/>
      <c r="D63" s="1430"/>
      <c r="E63" s="1431"/>
      <c r="F63" s="1426"/>
      <c r="G63" s="1419"/>
      <c r="H63" s="1428"/>
      <c r="I63" s="1"/>
      <c r="J63" s="1420"/>
      <c r="K63" s="1"/>
      <c r="L63" s="1421"/>
      <c r="M63" s="1"/>
      <c r="N63" s="1"/>
      <c r="O63" s="1"/>
      <c r="P63" s="1"/>
    </row>
    <row r="64" spans="1:16" s="167" customFormat="1" ht="12" customHeight="1">
      <c r="A64" s="1144"/>
      <c r="B64" s="1429"/>
      <c r="C64" s="1430"/>
      <c r="D64" s="1430"/>
      <c r="E64" s="1431"/>
      <c r="F64" s="1426"/>
      <c r="G64" s="1419"/>
      <c r="H64" s="1428"/>
      <c r="I64" s="1"/>
      <c r="J64" s="1420"/>
      <c r="K64" s="1"/>
      <c r="L64" s="1421"/>
      <c r="M64" s="1"/>
      <c r="N64" s="1"/>
      <c r="O64" s="1"/>
      <c r="P64" s="1"/>
    </row>
    <row r="65" spans="1:16" s="167" customFormat="1" ht="19.5" customHeight="1">
      <c r="A65" s="1144"/>
      <c r="B65" s="1429"/>
      <c r="C65" s="1430"/>
      <c r="D65" s="1430"/>
      <c r="E65" s="1431"/>
      <c r="F65" s="1426"/>
      <c r="G65" s="1419"/>
      <c r="H65" s="1428"/>
      <c r="I65" s="1"/>
      <c r="J65" s="1420"/>
      <c r="K65" s="1"/>
      <c r="L65" s="1421"/>
      <c r="M65" s="1"/>
      <c r="N65" s="1"/>
      <c r="O65" s="1"/>
      <c r="P65" s="1"/>
    </row>
    <row r="66" spans="1:16" s="167" customFormat="1" ht="12" customHeight="1">
      <c r="A66" s="1144">
        <f>+A61+1</f>
        <v>12</v>
      </c>
      <c r="B66" s="1367" t="s">
        <v>53</v>
      </c>
      <c r="C66" s="1430" t="s">
        <v>175</v>
      </c>
      <c r="D66" s="1430" t="s">
        <v>137</v>
      </c>
      <c r="E66" s="1431">
        <v>0.113</v>
      </c>
      <c r="F66" s="1426">
        <v>666.8044165</v>
      </c>
      <c r="G66" s="1419">
        <f>+L66</f>
        <v>801.71822099587587</v>
      </c>
      <c r="H66" s="1428">
        <f>E66*G66</f>
        <v>90.594158972533975</v>
      </c>
      <c r="I66" s="1"/>
      <c r="J66" s="1419">
        <f>+F66</f>
        <v>666.8044165</v>
      </c>
      <c r="K66" s="1"/>
      <c r="L66" s="1421">
        <f>J66*$L$6</f>
        <v>801.71822099587587</v>
      </c>
      <c r="M66" s="1"/>
      <c r="N66" s="1"/>
      <c r="O66" s="1"/>
      <c r="P66" s="1"/>
    </row>
    <row r="67" spans="1:16" s="167" customFormat="1" ht="12" customHeight="1">
      <c r="A67" s="1144"/>
      <c r="B67" s="1367"/>
      <c r="C67" s="1430"/>
      <c r="D67" s="1430"/>
      <c r="E67" s="1431"/>
      <c r="F67" s="1426"/>
      <c r="G67" s="1419"/>
      <c r="H67" s="1428"/>
      <c r="I67" s="1"/>
      <c r="J67" s="1420"/>
      <c r="K67" s="1"/>
      <c r="L67" s="1421"/>
      <c r="M67" s="1"/>
      <c r="N67" s="1"/>
      <c r="O67" s="1"/>
      <c r="P67" s="1"/>
    </row>
    <row r="68" spans="1:16" s="167" customFormat="1" ht="12" customHeight="1">
      <c r="A68" s="1144"/>
      <c r="B68" s="1367"/>
      <c r="C68" s="1430"/>
      <c r="D68" s="1430"/>
      <c r="E68" s="1431"/>
      <c r="F68" s="1426"/>
      <c r="G68" s="1419"/>
      <c r="H68" s="1428"/>
      <c r="I68" s="1"/>
      <c r="J68" s="1420"/>
      <c r="K68" s="1"/>
      <c r="L68" s="1421"/>
      <c r="M68" s="1"/>
      <c r="N68" s="1"/>
      <c r="O68" s="1"/>
      <c r="P68" s="1"/>
    </row>
    <row r="69" spans="1:16" s="167" customFormat="1" ht="12" customHeight="1">
      <c r="A69" s="1144"/>
      <c r="B69" s="1367"/>
      <c r="C69" s="1430"/>
      <c r="D69" s="1430"/>
      <c r="E69" s="1431"/>
      <c r="F69" s="1426"/>
      <c r="G69" s="1419"/>
      <c r="H69" s="1428"/>
      <c r="I69" s="1"/>
      <c r="J69" s="1420"/>
      <c r="K69" s="1"/>
      <c r="L69" s="1421"/>
      <c r="M69" s="1"/>
      <c r="N69" s="1"/>
      <c r="O69" s="1"/>
      <c r="P69" s="1"/>
    </row>
    <row r="70" spans="1:16" s="167" customFormat="1" ht="12" customHeight="1">
      <c r="A70" s="1144"/>
      <c r="B70" s="1367"/>
      <c r="C70" s="1430"/>
      <c r="D70" s="1430"/>
      <c r="E70" s="1431"/>
      <c r="F70" s="1426"/>
      <c r="G70" s="1419"/>
      <c r="H70" s="1428"/>
      <c r="I70" s="1"/>
      <c r="J70" s="1420"/>
      <c r="K70" s="1"/>
      <c r="L70" s="1421"/>
      <c r="M70" s="1"/>
      <c r="N70" s="1"/>
      <c r="O70" s="1"/>
      <c r="P70" s="1"/>
    </row>
    <row r="71" spans="1:16" s="167" customFormat="1" ht="12" customHeight="1">
      <c r="A71" s="1144">
        <f>+A66+1</f>
        <v>13</v>
      </c>
      <c r="B71" s="1143" t="s">
        <v>73</v>
      </c>
      <c r="C71" s="1424" t="s">
        <v>58</v>
      </c>
      <c r="D71" s="1424" t="s">
        <v>513</v>
      </c>
      <c r="E71" s="1426">
        <v>17.5</v>
      </c>
      <c r="F71" s="1426">
        <v>75.418378889390084</v>
      </c>
      <c r="G71" s="1419">
        <f>+L71</f>
        <v>90.67769657400693</v>
      </c>
      <c r="H71" s="1428">
        <f>E71*G71</f>
        <v>1586.8596900451212</v>
      </c>
      <c r="I71" s="1"/>
      <c r="J71" s="1419">
        <f>+F71</f>
        <v>75.418378889390084</v>
      </c>
      <c r="K71" s="1"/>
      <c r="L71" s="1421">
        <f>J71*$L$6</f>
        <v>90.67769657400693</v>
      </c>
      <c r="M71" s="1"/>
      <c r="N71" s="1"/>
      <c r="O71" s="1"/>
      <c r="P71" s="1"/>
    </row>
    <row r="72" spans="1:16" s="167" customFormat="1" ht="12" customHeight="1">
      <c r="A72" s="1144"/>
      <c r="B72" s="1429"/>
      <c r="C72" s="1424"/>
      <c r="D72" s="1424"/>
      <c r="E72" s="1426"/>
      <c r="F72" s="1426"/>
      <c r="G72" s="1419"/>
      <c r="H72" s="1428"/>
      <c r="I72" s="1"/>
      <c r="J72" s="1420"/>
      <c r="K72" s="1"/>
      <c r="L72" s="1421"/>
      <c r="M72" s="1"/>
      <c r="N72" s="1"/>
      <c r="O72" s="1"/>
      <c r="P72" s="1"/>
    </row>
    <row r="73" spans="1:16" s="167" customFormat="1" ht="12" customHeight="1">
      <c r="A73" s="1144"/>
      <c r="B73" s="1429"/>
      <c r="C73" s="1424"/>
      <c r="D73" s="1424"/>
      <c r="E73" s="1426"/>
      <c r="F73" s="1426"/>
      <c r="G73" s="1419"/>
      <c r="H73" s="1428"/>
      <c r="I73" s="1"/>
      <c r="J73" s="1420"/>
      <c r="K73" s="1"/>
      <c r="L73" s="1421"/>
      <c r="M73" s="1"/>
      <c r="N73" s="1"/>
      <c r="O73" s="1"/>
      <c r="P73" s="1"/>
    </row>
    <row r="74" spans="1:16" s="167" customFormat="1" ht="12" customHeight="1">
      <c r="A74" s="1144"/>
      <c r="B74" s="1429"/>
      <c r="C74" s="1424"/>
      <c r="D74" s="1424"/>
      <c r="E74" s="1426"/>
      <c r="F74" s="1426"/>
      <c r="G74" s="1419"/>
      <c r="H74" s="1428"/>
      <c r="I74" s="1"/>
      <c r="J74" s="1420"/>
      <c r="K74" s="1"/>
      <c r="L74" s="1421"/>
      <c r="M74" s="1"/>
      <c r="N74" s="1"/>
      <c r="O74" s="1"/>
      <c r="P74" s="1"/>
    </row>
    <row r="75" spans="1:16" s="167" customFormat="1" ht="16.5" customHeight="1">
      <c r="A75" s="1144"/>
      <c r="B75" s="1429"/>
      <c r="C75" s="1424"/>
      <c r="D75" s="1424"/>
      <c r="E75" s="1426"/>
      <c r="F75" s="1426"/>
      <c r="G75" s="1419"/>
      <c r="H75" s="1428"/>
      <c r="I75" s="1"/>
      <c r="J75" s="1420"/>
      <c r="K75" s="1"/>
      <c r="L75" s="1421"/>
      <c r="M75" s="1"/>
      <c r="N75" s="1"/>
      <c r="O75" s="1"/>
      <c r="P75" s="1"/>
    </row>
    <row r="76" spans="1:16" s="167" customFormat="1" ht="12" customHeight="1">
      <c r="A76" s="1144">
        <f>+A71+1</f>
        <v>14</v>
      </c>
      <c r="B76" s="1367" t="s">
        <v>172</v>
      </c>
      <c r="C76" s="1430" t="s">
        <v>174</v>
      </c>
      <c r="D76" s="1430" t="s">
        <v>137</v>
      </c>
      <c r="E76" s="1431">
        <v>1.57</v>
      </c>
      <c r="F76" s="1426">
        <v>335.50632994410006</v>
      </c>
      <c r="G76" s="1419">
        <f>+L76</f>
        <v>403.38895682110297</v>
      </c>
      <c r="H76" s="1428">
        <f>E76*G76</f>
        <v>633.32066220913168</v>
      </c>
      <c r="I76" s="1"/>
      <c r="J76" s="1419">
        <f>+F76</f>
        <v>335.50632994410006</v>
      </c>
      <c r="K76" s="1"/>
      <c r="L76" s="1421">
        <f>J76*$L$6</f>
        <v>403.38895682110297</v>
      </c>
      <c r="M76" s="1"/>
      <c r="N76" s="1"/>
      <c r="O76" s="1"/>
      <c r="P76" s="1"/>
    </row>
    <row r="77" spans="1:16" s="167" customFormat="1" ht="12" customHeight="1">
      <c r="A77" s="1144"/>
      <c r="B77" s="1429"/>
      <c r="C77" s="1430"/>
      <c r="D77" s="1430"/>
      <c r="E77" s="1431"/>
      <c r="F77" s="1426"/>
      <c r="G77" s="1419"/>
      <c r="H77" s="1428"/>
      <c r="I77" s="1"/>
      <c r="J77" s="1420"/>
      <c r="K77" s="1"/>
      <c r="L77" s="1421"/>
      <c r="M77" s="1"/>
      <c r="N77" s="1"/>
      <c r="O77" s="1"/>
      <c r="P77" s="1"/>
    </row>
    <row r="78" spans="1:16" s="167" customFormat="1" ht="12" customHeight="1">
      <c r="A78" s="1144"/>
      <c r="B78" s="1429"/>
      <c r="C78" s="1430"/>
      <c r="D78" s="1430"/>
      <c r="E78" s="1431"/>
      <c r="F78" s="1426"/>
      <c r="G78" s="1419"/>
      <c r="H78" s="1428"/>
      <c r="I78" s="1"/>
      <c r="J78" s="1420"/>
      <c r="K78" s="1"/>
      <c r="L78" s="1421"/>
      <c r="M78" s="1"/>
      <c r="N78" s="1"/>
      <c r="O78" s="1"/>
      <c r="P78" s="1"/>
    </row>
    <row r="79" spans="1:16" s="167" customFormat="1" ht="12" customHeight="1">
      <c r="A79" s="1144"/>
      <c r="B79" s="1429"/>
      <c r="C79" s="1430"/>
      <c r="D79" s="1430"/>
      <c r="E79" s="1431"/>
      <c r="F79" s="1426"/>
      <c r="G79" s="1419"/>
      <c r="H79" s="1428"/>
      <c r="I79" s="1"/>
      <c r="J79" s="1420"/>
      <c r="K79" s="1"/>
      <c r="L79" s="1421"/>
      <c r="M79" s="1"/>
      <c r="N79" s="1"/>
      <c r="O79" s="1"/>
      <c r="P79" s="1"/>
    </row>
    <row r="80" spans="1:16" s="167" customFormat="1" ht="19.5" customHeight="1">
      <c r="A80" s="1144"/>
      <c r="B80" s="1429"/>
      <c r="C80" s="1430"/>
      <c r="D80" s="1430"/>
      <c r="E80" s="1431"/>
      <c r="F80" s="1426"/>
      <c r="G80" s="1419"/>
      <c r="H80" s="1428"/>
      <c r="I80" s="1"/>
      <c r="J80" s="1420"/>
      <c r="K80" s="1"/>
      <c r="L80" s="1421"/>
      <c r="M80" s="1"/>
      <c r="N80" s="1"/>
      <c r="O80" s="1"/>
      <c r="P80" s="1"/>
    </row>
    <row r="81" spans="1:16" s="167" customFormat="1" ht="12" customHeight="1">
      <c r="A81" s="1144">
        <f>+A76+1</f>
        <v>15</v>
      </c>
      <c r="B81" s="1367" t="s">
        <v>173</v>
      </c>
      <c r="C81" s="1430" t="s">
        <v>167</v>
      </c>
      <c r="D81" s="1430" t="s">
        <v>137</v>
      </c>
      <c r="E81" s="1431">
        <v>0.68600000000000005</v>
      </c>
      <c r="F81" s="1426">
        <v>339.3476227764001</v>
      </c>
      <c r="G81" s="1419">
        <f>+L81</f>
        <v>408.00745420898852</v>
      </c>
      <c r="H81" s="1428">
        <f>E81*G81</f>
        <v>279.89311358736614</v>
      </c>
      <c r="I81" s="1"/>
      <c r="J81" s="1419">
        <f>+F81</f>
        <v>339.3476227764001</v>
      </c>
      <c r="K81" s="1"/>
      <c r="L81" s="1421">
        <f>J81*$L$6</f>
        <v>408.00745420898852</v>
      </c>
      <c r="M81" s="1"/>
      <c r="N81" s="1"/>
      <c r="O81" s="1"/>
      <c r="P81" s="1"/>
    </row>
    <row r="82" spans="1:16" s="167" customFormat="1" ht="12" customHeight="1">
      <c r="A82" s="1144"/>
      <c r="B82" s="1429"/>
      <c r="C82" s="1430"/>
      <c r="D82" s="1430"/>
      <c r="E82" s="1431"/>
      <c r="F82" s="1426"/>
      <c r="G82" s="1419"/>
      <c r="H82" s="1428"/>
      <c r="I82" s="1"/>
      <c r="J82" s="1420"/>
      <c r="K82" s="1"/>
      <c r="L82" s="1421"/>
      <c r="M82" s="1"/>
      <c r="N82" s="1"/>
      <c r="O82" s="1"/>
      <c r="P82" s="1"/>
    </row>
    <row r="83" spans="1:16" s="167" customFormat="1" ht="12" customHeight="1">
      <c r="A83" s="1144"/>
      <c r="B83" s="1429"/>
      <c r="C83" s="1430"/>
      <c r="D83" s="1430"/>
      <c r="E83" s="1431"/>
      <c r="F83" s="1426"/>
      <c r="G83" s="1419"/>
      <c r="H83" s="1428"/>
      <c r="I83" s="1"/>
      <c r="J83" s="1420"/>
      <c r="K83" s="1"/>
      <c r="L83" s="1421"/>
      <c r="M83" s="1"/>
      <c r="N83" s="1"/>
      <c r="O83" s="1"/>
      <c r="P83" s="1"/>
    </row>
    <row r="84" spans="1:16" s="167" customFormat="1" ht="12" customHeight="1">
      <c r="A84" s="1144"/>
      <c r="B84" s="1429"/>
      <c r="C84" s="1430"/>
      <c r="D84" s="1430"/>
      <c r="E84" s="1431"/>
      <c r="F84" s="1426"/>
      <c r="G84" s="1419"/>
      <c r="H84" s="1428"/>
      <c r="I84" s="1"/>
      <c r="J84" s="1420"/>
      <c r="K84" s="1"/>
      <c r="L84" s="1421"/>
      <c r="M84" s="1"/>
      <c r="N84" s="1"/>
      <c r="O84" s="1"/>
      <c r="P84" s="1"/>
    </row>
    <row r="85" spans="1:16" s="167" customFormat="1" ht="19.5" customHeight="1">
      <c r="A85" s="1144"/>
      <c r="B85" s="1429"/>
      <c r="C85" s="1430"/>
      <c r="D85" s="1430"/>
      <c r="E85" s="1431"/>
      <c r="F85" s="1426"/>
      <c r="G85" s="1419"/>
      <c r="H85" s="1428"/>
      <c r="I85" s="1"/>
      <c r="J85" s="1420"/>
      <c r="K85" s="1"/>
      <c r="L85" s="1421"/>
      <c r="M85" s="1"/>
      <c r="N85" s="1"/>
      <c r="O85" s="1"/>
      <c r="P85" s="1"/>
    </row>
    <row r="86" spans="1:16" s="167" customFormat="1" ht="12" customHeight="1">
      <c r="A86" s="1144">
        <f>+A81+1</f>
        <v>16</v>
      </c>
      <c r="B86" s="1367" t="s">
        <v>53</v>
      </c>
      <c r="C86" s="1430" t="s">
        <v>175</v>
      </c>
      <c r="D86" s="1430" t="s">
        <v>137</v>
      </c>
      <c r="E86" s="1431">
        <v>0.14099999999999999</v>
      </c>
      <c r="F86" s="1426">
        <v>666.8044165</v>
      </c>
      <c r="G86" s="1419">
        <f>+L86</f>
        <v>801.71822099587587</v>
      </c>
      <c r="H86" s="1428">
        <f>E86*G86</f>
        <v>113.04226916041848</v>
      </c>
      <c r="I86" s="1"/>
      <c r="J86" s="1419">
        <f>+F86</f>
        <v>666.8044165</v>
      </c>
      <c r="K86" s="1"/>
      <c r="L86" s="1421">
        <f>J86*$L$6</f>
        <v>801.71822099587587</v>
      </c>
      <c r="M86" s="1"/>
      <c r="N86" s="1"/>
      <c r="O86" s="1"/>
      <c r="P86" s="1"/>
    </row>
    <row r="87" spans="1:16" s="167" customFormat="1" ht="12" customHeight="1">
      <c r="A87" s="1144"/>
      <c r="B87" s="1367"/>
      <c r="C87" s="1430"/>
      <c r="D87" s="1430"/>
      <c r="E87" s="1431"/>
      <c r="F87" s="1426"/>
      <c r="G87" s="1419"/>
      <c r="H87" s="1428"/>
      <c r="I87" s="1"/>
      <c r="J87" s="1420"/>
      <c r="K87" s="1"/>
      <c r="L87" s="1421"/>
      <c r="M87" s="1"/>
      <c r="N87" s="1"/>
      <c r="O87" s="1"/>
      <c r="P87" s="1"/>
    </row>
    <row r="88" spans="1:16" s="167" customFormat="1" ht="12" customHeight="1">
      <c r="A88" s="1144"/>
      <c r="B88" s="1367"/>
      <c r="C88" s="1430"/>
      <c r="D88" s="1430"/>
      <c r="E88" s="1431"/>
      <c r="F88" s="1426"/>
      <c r="G88" s="1419"/>
      <c r="H88" s="1428"/>
      <c r="I88" s="1"/>
      <c r="J88" s="1420"/>
      <c r="K88" s="1"/>
      <c r="L88" s="1421"/>
      <c r="M88" s="1"/>
      <c r="N88" s="1"/>
      <c r="O88" s="1"/>
      <c r="P88" s="1"/>
    </row>
    <row r="89" spans="1:16" s="167" customFormat="1" ht="12" customHeight="1">
      <c r="A89" s="1144"/>
      <c r="B89" s="1367"/>
      <c r="C89" s="1430"/>
      <c r="D89" s="1430"/>
      <c r="E89" s="1431"/>
      <c r="F89" s="1426"/>
      <c r="G89" s="1419"/>
      <c r="H89" s="1428"/>
      <c r="I89" s="1"/>
      <c r="J89" s="1420"/>
      <c r="K89" s="1"/>
      <c r="L89" s="1421"/>
      <c r="M89" s="1"/>
      <c r="N89" s="1"/>
      <c r="O89" s="1"/>
      <c r="P89" s="1"/>
    </row>
    <row r="90" spans="1:16" s="167" customFormat="1" ht="12" customHeight="1">
      <c r="A90" s="1144"/>
      <c r="B90" s="1367"/>
      <c r="C90" s="1430"/>
      <c r="D90" s="1430"/>
      <c r="E90" s="1431"/>
      <c r="F90" s="1426"/>
      <c r="G90" s="1419"/>
      <c r="H90" s="1428"/>
      <c r="I90" s="1"/>
      <c r="J90" s="1420"/>
      <c r="K90" s="1"/>
      <c r="L90" s="1421"/>
      <c r="M90" s="1"/>
      <c r="N90" s="1"/>
      <c r="O90" s="1"/>
      <c r="P90" s="1"/>
    </row>
    <row r="91" spans="1:16" s="167" customFormat="1" ht="12" customHeight="1">
      <c r="A91" s="1144">
        <f>+A86+1</f>
        <v>17</v>
      </c>
      <c r="B91" s="1143" t="s">
        <v>56</v>
      </c>
      <c r="C91" s="1424" t="s">
        <v>57</v>
      </c>
      <c r="D91" s="1424" t="s">
        <v>514</v>
      </c>
      <c r="E91" s="1426">
        <v>1.86</v>
      </c>
      <c r="F91" s="1426">
        <v>74.408702261668097</v>
      </c>
      <c r="G91" s="1419">
        <f>+L91</f>
        <v>89.463733184251268</v>
      </c>
      <c r="H91" s="1428">
        <f>E91*G91</f>
        <v>166.40254372270738</v>
      </c>
      <c r="I91" s="1"/>
      <c r="J91" s="1419">
        <f>+F91</f>
        <v>74.408702261668097</v>
      </c>
      <c r="K91" s="1"/>
      <c r="L91" s="1421">
        <f>J91*$L$6</f>
        <v>89.463733184251268</v>
      </c>
      <c r="M91" s="1"/>
      <c r="N91" s="1"/>
      <c r="O91" s="1"/>
      <c r="P91" s="1"/>
    </row>
    <row r="92" spans="1:16" s="167" customFormat="1" ht="12" customHeight="1">
      <c r="A92" s="1144"/>
      <c r="B92" s="1429"/>
      <c r="C92" s="1424"/>
      <c r="D92" s="1424"/>
      <c r="E92" s="1426"/>
      <c r="F92" s="1426"/>
      <c r="G92" s="1419"/>
      <c r="H92" s="1428"/>
      <c r="I92" s="1"/>
      <c r="J92" s="1420"/>
      <c r="K92" s="1"/>
      <c r="L92" s="1421"/>
      <c r="M92" s="1"/>
      <c r="N92" s="1"/>
      <c r="O92" s="1"/>
      <c r="P92" s="1"/>
    </row>
    <row r="93" spans="1:16" s="167" customFormat="1" ht="12" customHeight="1">
      <c r="A93" s="1144"/>
      <c r="B93" s="1429"/>
      <c r="C93" s="1424"/>
      <c r="D93" s="1424"/>
      <c r="E93" s="1426"/>
      <c r="F93" s="1426"/>
      <c r="G93" s="1419"/>
      <c r="H93" s="1428"/>
      <c r="I93" s="1"/>
      <c r="J93" s="1420"/>
      <c r="K93" s="1"/>
      <c r="L93" s="1421"/>
      <c r="M93" s="1"/>
      <c r="N93" s="1"/>
      <c r="O93" s="1"/>
      <c r="P93" s="1"/>
    </row>
    <row r="94" spans="1:16" s="167" customFormat="1" ht="12" customHeight="1">
      <c r="A94" s="1144"/>
      <c r="B94" s="1429"/>
      <c r="C94" s="1424"/>
      <c r="D94" s="1424"/>
      <c r="E94" s="1426"/>
      <c r="F94" s="1426"/>
      <c r="G94" s="1419"/>
      <c r="H94" s="1428"/>
      <c r="I94" s="1"/>
      <c r="J94" s="1420"/>
      <c r="K94" s="1"/>
      <c r="L94" s="1421"/>
      <c r="M94" s="1"/>
      <c r="N94" s="1"/>
      <c r="O94" s="1"/>
      <c r="P94" s="1"/>
    </row>
    <row r="95" spans="1:16" s="167" customFormat="1" ht="12" customHeight="1">
      <c r="A95" s="1144"/>
      <c r="B95" s="1429"/>
      <c r="C95" s="1424"/>
      <c r="D95" s="1424"/>
      <c r="E95" s="1426"/>
      <c r="F95" s="1426"/>
      <c r="G95" s="1419"/>
      <c r="H95" s="1428"/>
      <c r="I95" s="1"/>
      <c r="J95" s="1420"/>
      <c r="K95" s="1"/>
      <c r="L95" s="1421"/>
      <c r="M95" s="1"/>
      <c r="N95" s="1"/>
      <c r="O95" s="1"/>
      <c r="P95" s="1"/>
    </row>
    <row r="96" spans="1:16" s="167" customFormat="1" ht="12" customHeight="1">
      <c r="A96" s="1144">
        <f>+A91+1</f>
        <v>18</v>
      </c>
      <c r="B96" s="1367" t="s">
        <v>172</v>
      </c>
      <c r="C96" s="1430" t="s">
        <v>178</v>
      </c>
      <c r="D96" s="1430" t="s">
        <v>137</v>
      </c>
      <c r="E96" s="1431">
        <v>0.1653</v>
      </c>
      <c r="F96" s="1426">
        <v>335.50632994410006</v>
      </c>
      <c r="G96" s="1419">
        <f>+L96</f>
        <v>403.38895682110297</v>
      </c>
      <c r="H96" s="1428">
        <f>E96*G96</f>
        <v>66.680194562528328</v>
      </c>
      <c r="I96" s="1"/>
      <c r="J96" s="1419">
        <f>+F96</f>
        <v>335.50632994410006</v>
      </c>
      <c r="K96" s="1"/>
      <c r="L96" s="1421">
        <f>J96*$L$6</f>
        <v>403.38895682110297</v>
      </c>
      <c r="M96" s="1"/>
      <c r="N96" s="1"/>
      <c r="O96" s="1"/>
      <c r="P96" s="1"/>
    </row>
    <row r="97" spans="1:16" s="167" customFormat="1" ht="12" customHeight="1">
      <c r="A97" s="1144"/>
      <c r="B97" s="1429"/>
      <c r="C97" s="1430"/>
      <c r="D97" s="1430"/>
      <c r="E97" s="1431"/>
      <c r="F97" s="1426"/>
      <c r="G97" s="1419"/>
      <c r="H97" s="1428"/>
      <c r="I97" s="1"/>
      <c r="J97" s="1420"/>
      <c r="K97" s="1"/>
      <c r="L97" s="1421"/>
      <c r="M97" s="1"/>
      <c r="N97" s="1"/>
      <c r="O97" s="1"/>
      <c r="P97" s="1"/>
    </row>
    <row r="98" spans="1:16" s="167" customFormat="1" ht="12" customHeight="1">
      <c r="A98" s="1144"/>
      <c r="B98" s="1429"/>
      <c r="C98" s="1430"/>
      <c r="D98" s="1430"/>
      <c r="E98" s="1431"/>
      <c r="F98" s="1426"/>
      <c r="G98" s="1419"/>
      <c r="H98" s="1428"/>
      <c r="I98" s="1"/>
      <c r="J98" s="1420"/>
      <c r="K98" s="1"/>
      <c r="L98" s="1421"/>
      <c r="M98" s="1"/>
      <c r="N98" s="1"/>
      <c r="O98" s="1"/>
      <c r="P98" s="1"/>
    </row>
    <row r="99" spans="1:16" s="167" customFormat="1" ht="12" customHeight="1">
      <c r="A99" s="1144"/>
      <c r="B99" s="1429"/>
      <c r="C99" s="1430"/>
      <c r="D99" s="1430"/>
      <c r="E99" s="1431"/>
      <c r="F99" s="1426"/>
      <c r="G99" s="1419"/>
      <c r="H99" s="1428"/>
      <c r="I99" s="1"/>
      <c r="J99" s="1420"/>
      <c r="K99" s="1"/>
      <c r="L99" s="1421"/>
      <c r="M99" s="1"/>
      <c r="N99" s="1"/>
      <c r="O99" s="1"/>
      <c r="P99" s="1"/>
    </row>
    <row r="100" spans="1:16" s="167" customFormat="1" ht="19.5" customHeight="1">
      <c r="A100" s="1144"/>
      <c r="B100" s="1429"/>
      <c r="C100" s="1430"/>
      <c r="D100" s="1430"/>
      <c r="E100" s="1431"/>
      <c r="F100" s="1426"/>
      <c r="G100" s="1419"/>
      <c r="H100" s="1428"/>
      <c r="I100" s="1"/>
      <c r="J100" s="1420"/>
      <c r="K100" s="1"/>
      <c r="L100" s="1421"/>
      <c r="M100" s="1"/>
      <c r="N100" s="1"/>
      <c r="O100" s="1"/>
      <c r="P100" s="1"/>
    </row>
    <row r="101" spans="1:16" s="167" customFormat="1" ht="12" customHeight="1">
      <c r="A101" s="1144">
        <f>+A96+1</f>
        <v>19</v>
      </c>
      <c r="B101" s="1367" t="s">
        <v>173</v>
      </c>
      <c r="C101" s="1430" t="s">
        <v>167</v>
      </c>
      <c r="D101" s="1430" t="s">
        <v>137</v>
      </c>
      <c r="E101" s="1431">
        <v>7.0199999999999999E-2</v>
      </c>
      <c r="F101" s="1426">
        <v>339.3476227764001</v>
      </c>
      <c r="G101" s="1419">
        <f>+L101</f>
        <v>408.00745420898852</v>
      </c>
      <c r="H101" s="1428">
        <f>E101*G101</f>
        <v>28.642123285470994</v>
      </c>
      <c r="I101" s="1"/>
      <c r="J101" s="1419">
        <f>+F101</f>
        <v>339.3476227764001</v>
      </c>
      <c r="K101" s="1"/>
      <c r="L101" s="1421">
        <f>J101*$L$6</f>
        <v>408.00745420898852</v>
      </c>
      <c r="M101" s="1"/>
      <c r="N101" s="1"/>
      <c r="O101" s="1"/>
      <c r="P101" s="1"/>
    </row>
    <row r="102" spans="1:16" s="167" customFormat="1" ht="12" customHeight="1">
      <c r="A102" s="1144"/>
      <c r="B102" s="1429"/>
      <c r="C102" s="1430"/>
      <c r="D102" s="1430"/>
      <c r="E102" s="1431"/>
      <c r="F102" s="1426"/>
      <c r="G102" s="1419"/>
      <c r="H102" s="1428"/>
      <c r="I102" s="1"/>
      <c r="J102" s="1420"/>
      <c r="K102" s="1"/>
      <c r="L102" s="1421"/>
      <c r="M102" s="1"/>
      <c r="N102" s="1"/>
      <c r="O102" s="1"/>
      <c r="P102" s="1"/>
    </row>
    <row r="103" spans="1:16" s="167" customFormat="1" ht="12" customHeight="1">
      <c r="A103" s="1144"/>
      <c r="B103" s="1429"/>
      <c r="C103" s="1430"/>
      <c r="D103" s="1430"/>
      <c r="E103" s="1431"/>
      <c r="F103" s="1426"/>
      <c r="G103" s="1419"/>
      <c r="H103" s="1428"/>
      <c r="I103" s="1"/>
      <c r="J103" s="1420"/>
      <c r="K103" s="1"/>
      <c r="L103" s="1421"/>
      <c r="M103" s="1"/>
      <c r="N103" s="1"/>
      <c r="O103" s="1"/>
      <c r="P103" s="1"/>
    </row>
    <row r="104" spans="1:16" s="167" customFormat="1" ht="12" customHeight="1">
      <c r="A104" s="1144"/>
      <c r="B104" s="1429"/>
      <c r="C104" s="1430"/>
      <c r="D104" s="1430"/>
      <c r="E104" s="1431"/>
      <c r="F104" s="1426"/>
      <c r="G104" s="1419"/>
      <c r="H104" s="1428"/>
      <c r="I104" s="1"/>
      <c r="J104" s="1420"/>
      <c r="K104" s="1"/>
      <c r="L104" s="1421"/>
      <c r="M104" s="1"/>
      <c r="N104" s="1"/>
      <c r="O104" s="1"/>
      <c r="P104" s="1"/>
    </row>
    <row r="105" spans="1:16" s="167" customFormat="1" ht="19.5" customHeight="1">
      <c r="A105" s="1144"/>
      <c r="B105" s="1429"/>
      <c r="C105" s="1430"/>
      <c r="D105" s="1430"/>
      <c r="E105" s="1431"/>
      <c r="F105" s="1426"/>
      <c r="G105" s="1419"/>
      <c r="H105" s="1428"/>
      <c r="I105" s="1"/>
      <c r="J105" s="1420"/>
      <c r="K105" s="1"/>
      <c r="L105" s="1421"/>
      <c r="M105" s="1"/>
      <c r="N105" s="1"/>
      <c r="O105" s="1"/>
      <c r="P105" s="1"/>
    </row>
    <row r="106" spans="1:16" s="167" customFormat="1" ht="12" customHeight="1">
      <c r="A106" s="1144">
        <f>+A101+1</f>
        <v>20</v>
      </c>
      <c r="B106" s="1143" t="s">
        <v>54</v>
      </c>
      <c r="C106" s="1424" t="s">
        <v>179</v>
      </c>
      <c r="D106" s="1424" t="s">
        <v>514</v>
      </c>
      <c r="E106" s="1426">
        <v>2.25</v>
      </c>
      <c r="F106" s="1426">
        <v>81.610875658522005</v>
      </c>
      <c r="G106" s="1419">
        <f>+L106</f>
        <v>98.123114406315409</v>
      </c>
      <c r="H106" s="1428">
        <f>E106*G106</f>
        <v>220.77700741420966</v>
      </c>
      <c r="I106" s="1"/>
      <c r="J106" s="1419">
        <f>+F106</f>
        <v>81.610875658522005</v>
      </c>
      <c r="K106" s="1"/>
      <c r="L106" s="1421">
        <f>J106*$L$6</f>
        <v>98.123114406315409</v>
      </c>
      <c r="M106" s="1"/>
      <c r="N106" s="1"/>
      <c r="O106" s="1"/>
      <c r="P106" s="1"/>
    </row>
    <row r="107" spans="1:16" s="167" customFormat="1" ht="12" customHeight="1">
      <c r="A107" s="1144"/>
      <c r="B107" s="1143"/>
      <c r="C107" s="1424"/>
      <c r="D107" s="1424"/>
      <c r="E107" s="1426"/>
      <c r="F107" s="1426"/>
      <c r="G107" s="1419"/>
      <c r="H107" s="1428"/>
      <c r="I107" s="1"/>
      <c r="J107" s="1420"/>
      <c r="K107" s="1"/>
      <c r="L107" s="1421"/>
      <c r="M107" s="1"/>
      <c r="N107" s="1"/>
      <c r="O107" s="1"/>
      <c r="P107" s="1"/>
    </row>
    <row r="108" spans="1:16" s="167" customFormat="1" ht="12" customHeight="1">
      <c r="A108" s="1144"/>
      <c r="B108" s="1143"/>
      <c r="C108" s="1424"/>
      <c r="D108" s="1424"/>
      <c r="E108" s="1426"/>
      <c r="F108" s="1426"/>
      <c r="G108" s="1419"/>
      <c r="H108" s="1428"/>
      <c r="I108" s="1"/>
      <c r="J108" s="1420"/>
      <c r="K108" s="1"/>
      <c r="L108" s="1421"/>
      <c r="M108" s="1"/>
      <c r="N108" s="1"/>
      <c r="O108" s="1"/>
      <c r="P108" s="1"/>
    </row>
    <row r="109" spans="1:16" s="167" customFormat="1" ht="12" customHeight="1">
      <c r="A109" s="1144"/>
      <c r="B109" s="1143"/>
      <c r="C109" s="1424"/>
      <c r="D109" s="1424"/>
      <c r="E109" s="1426"/>
      <c r="F109" s="1426"/>
      <c r="G109" s="1419"/>
      <c r="H109" s="1428"/>
      <c r="I109" s="1"/>
      <c r="J109" s="1420"/>
      <c r="K109" s="1"/>
      <c r="L109" s="1421"/>
      <c r="M109" s="1"/>
      <c r="N109" s="1"/>
      <c r="O109" s="1"/>
      <c r="P109" s="1"/>
    </row>
    <row r="110" spans="1:16" s="167" customFormat="1" ht="12" customHeight="1">
      <c r="A110" s="1144"/>
      <c r="B110" s="1143"/>
      <c r="C110" s="1424"/>
      <c r="D110" s="1424"/>
      <c r="E110" s="1426"/>
      <c r="F110" s="1426"/>
      <c r="G110" s="1419"/>
      <c r="H110" s="1428"/>
      <c r="I110" s="1"/>
      <c r="J110" s="1420"/>
      <c r="K110" s="1"/>
      <c r="L110" s="1421"/>
      <c r="M110" s="1"/>
      <c r="N110" s="1"/>
      <c r="O110" s="1"/>
      <c r="P110" s="1"/>
    </row>
    <row r="111" spans="1:16" s="167" customFormat="1" ht="12" customHeight="1">
      <c r="A111" s="1144">
        <f>+A106+1</f>
        <v>21</v>
      </c>
      <c r="B111" s="1367" t="s">
        <v>172</v>
      </c>
      <c r="C111" s="1430" t="s">
        <v>180</v>
      </c>
      <c r="D111" s="1430" t="s">
        <v>137</v>
      </c>
      <c r="E111" s="1431">
        <v>0.11</v>
      </c>
      <c r="F111" s="1426">
        <v>339.3476227764001</v>
      </c>
      <c r="G111" s="1419">
        <f>+L111</f>
        <v>408.00745420898852</v>
      </c>
      <c r="H111" s="1428">
        <f>E111*G111</f>
        <v>44.880819962988738</v>
      </c>
      <c r="I111" s="1"/>
      <c r="J111" s="1419">
        <f>+F111</f>
        <v>339.3476227764001</v>
      </c>
      <c r="K111" s="1"/>
      <c r="L111" s="1421">
        <f>J111*$L$6</f>
        <v>408.00745420898852</v>
      </c>
      <c r="M111" s="1"/>
      <c r="N111" s="1"/>
      <c r="O111" s="1"/>
      <c r="P111" s="1"/>
    </row>
    <row r="112" spans="1:16" s="167" customFormat="1" ht="12" customHeight="1">
      <c r="A112" s="1144"/>
      <c r="B112" s="1429"/>
      <c r="C112" s="1430"/>
      <c r="D112" s="1430"/>
      <c r="E112" s="1431"/>
      <c r="F112" s="1426"/>
      <c r="G112" s="1419"/>
      <c r="H112" s="1428"/>
      <c r="I112" s="1"/>
      <c r="J112" s="1420"/>
      <c r="K112" s="1"/>
      <c r="L112" s="1421"/>
      <c r="M112" s="1"/>
      <c r="N112" s="1"/>
      <c r="O112" s="1"/>
      <c r="P112" s="1"/>
    </row>
    <row r="113" spans="1:16" s="167" customFormat="1" ht="12" customHeight="1">
      <c r="A113" s="1144"/>
      <c r="B113" s="1429"/>
      <c r="C113" s="1430"/>
      <c r="D113" s="1430"/>
      <c r="E113" s="1431"/>
      <c r="F113" s="1426"/>
      <c r="G113" s="1419"/>
      <c r="H113" s="1428"/>
      <c r="I113" s="1"/>
      <c r="J113" s="1420"/>
      <c r="K113" s="1"/>
      <c r="L113" s="1421"/>
      <c r="M113" s="1"/>
      <c r="N113" s="1"/>
      <c r="O113" s="1"/>
      <c r="P113" s="1"/>
    </row>
    <row r="114" spans="1:16" s="167" customFormat="1" ht="12" customHeight="1">
      <c r="A114" s="1144"/>
      <c r="B114" s="1429"/>
      <c r="C114" s="1430"/>
      <c r="D114" s="1430"/>
      <c r="E114" s="1431"/>
      <c r="F114" s="1426"/>
      <c r="G114" s="1419"/>
      <c r="H114" s="1428"/>
      <c r="I114" s="1"/>
      <c r="J114" s="1420"/>
      <c r="K114" s="1"/>
      <c r="L114" s="1421"/>
      <c r="M114" s="1"/>
      <c r="N114" s="1"/>
      <c r="O114" s="1"/>
      <c r="P114" s="1"/>
    </row>
    <row r="115" spans="1:16" s="167" customFormat="1" ht="13.5" customHeight="1">
      <c r="A115" s="1144"/>
      <c r="B115" s="1429"/>
      <c r="C115" s="1430"/>
      <c r="D115" s="1430"/>
      <c r="E115" s="1431"/>
      <c r="F115" s="1426"/>
      <c r="G115" s="1419"/>
      <c r="H115" s="1428"/>
      <c r="I115" s="1"/>
      <c r="J115" s="1420"/>
      <c r="K115" s="1"/>
      <c r="L115" s="1421"/>
      <c r="M115" s="1"/>
      <c r="N115" s="1"/>
      <c r="O115" s="1"/>
      <c r="P115" s="1"/>
    </row>
    <row r="116" spans="1:16" s="167" customFormat="1" ht="12" customHeight="1">
      <c r="A116" s="1144">
        <f>+A111+1</f>
        <v>22</v>
      </c>
      <c r="B116" s="1367" t="s">
        <v>173</v>
      </c>
      <c r="C116" s="1430" t="s">
        <v>167</v>
      </c>
      <c r="D116" s="1430" t="s">
        <v>137</v>
      </c>
      <c r="E116" s="1431">
        <v>9.6299999999999997E-2</v>
      </c>
      <c r="F116" s="1426">
        <v>339.3476227764001</v>
      </c>
      <c r="G116" s="1419">
        <f>+L116</f>
        <v>408.00745420898852</v>
      </c>
      <c r="H116" s="1428">
        <f>E116*G116</f>
        <v>39.29111784032559</v>
      </c>
      <c r="I116" s="1"/>
      <c r="J116" s="1419">
        <f>+F116</f>
        <v>339.3476227764001</v>
      </c>
      <c r="K116" s="1"/>
      <c r="L116" s="1421">
        <f>J116*$L$6</f>
        <v>408.00745420898852</v>
      </c>
      <c r="M116" s="1"/>
      <c r="N116" s="1"/>
      <c r="O116" s="1"/>
      <c r="P116" s="1"/>
    </row>
    <row r="117" spans="1:16" s="167" customFormat="1" ht="12" customHeight="1">
      <c r="A117" s="1144"/>
      <c r="B117" s="1429"/>
      <c r="C117" s="1430"/>
      <c r="D117" s="1430"/>
      <c r="E117" s="1431"/>
      <c r="F117" s="1426"/>
      <c r="G117" s="1419"/>
      <c r="H117" s="1428"/>
      <c r="I117" s="1"/>
      <c r="J117" s="1420"/>
      <c r="K117" s="1"/>
      <c r="L117" s="1421"/>
      <c r="M117" s="1"/>
      <c r="N117" s="1"/>
      <c r="O117" s="1"/>
      <c r="P117" s="1"/>
    </row>
    <row r="118" spans="1:16" s="167" customFormat="1" ht="12" customHeight="1">
      <c r="A118" s="1144"/>
      <c r="B118" s="1429"/>
      <c r="C118" s="1430"/>
      <c r="D118" s="1430"/>
      <c r="E118" s="1431"/>
      <c r="F118" s="1426"/>
      <c r="G118" s="1419"/>
      <c r="H118" s="1428"/>
      <c r="I118" s="1"/>
      <c r="J118" s="1420"/>
      <c r="K118" s="1"/>
      <c r="L118" s="1421"/>
      <c r="M118" s="1"/>
      <c r="N118" s="1"/>
      <c r="O118" s="1"/>
      <c r="P118" s="1"/>
    </row>
    <row r="119" spans="1:16" s="167" customFormat="1" ht="12" customHeight="1">
      <c r="A119" s="1144"/>
      <c r="B119" s="1429"/>
      <c r="C119" s="1430"/>
      <c r="D119" s="1430"/>
      <c r="E119" s="1431"/>
      <c r="F119" s="1426"/>
      <c r="G119" s="1419"/>
      <c r="H119" s="1428"/>
      <c r="I119" s="1"/>
      <c r="J119" s="1420"/>
      <c r="K119" s="1"/>
      <c r="L119" s="1421"/>
      <c r="M119" s="1"/>
      <c r="N119" s="1"/>
      <c r="O119" s="1"/>
      <c r="P119" s="1"/>
    </row>
    <row r="120" spans="1:16" s="167" customFormat="1" ht="13.5" customHeight="1">
      <c r="A120" s="1144"/>
      <c r="B120" s="1429"/>
      <c r="C120" s="1430"/>
      <c r="D120" s="1430"/>
      <c r="E120" s="1431"/>
      <c r="F120" s="1426"/>
      <c r="G120" s="1419"/>
      <c r="H120" s="1428"/>
      <c r="I120" s="1"/>
      <c r="J120" s="1420"/>
      <c r="K120" s="1"/>
      <c r="L120" s="1421"/>
      <c r="M120" s="1"/>
      <c r="N120" s="1"/>
      <c r="O120" s="1"/>
      <c r="P120" s="1"/>
    </row>
    <row r="121" spans="1:16" s="167" customFormat="1" ht="14.25" customHeight="1">
      <c r="A121" s="1144">
        <f>+A116+1</f>
        <v>23</v>
      </c>
      <c r="B121" s="1143" t="s">
        <v>64</v>
      </c>
      <c r="C121" s="1424" t="s">
        <v>182</v>
      </c>
      <c r="D121" s="1432" t="s">
        <v>513</v>
      </c>
      <c r="E121" s="1433">
        <v>41</v>
      </c>
      <c r="F121" s="1426">
        <v>30.011051427715007</v>
      </c>
      <c r="G121" s="1419">
        <f>+L121</f>
        <v>36.083154468493859</v>
      </c>
      <c r="H121" s="1428">
        <f>E121*G121</f>
        <v>1479.4093332082482</v>
      </c>
      <c r="I121" s="1"/>
      <c r="J121" s="1419">
        <f>+F121</f>
        <v>30.011051427715007</v>
      </c>
      <c r="K121" s="1"/>
      <c r="L121" s="1421">
        <f>J121*$L$6</f>
        <v>36.083154468493859</v>
      </c>
      <c r="M121" s="1"/>
      <c r="N121" s="1"/>
      <c r="O121" s="1"/>
      <c r="P121" s="1"/>
    </row>
    <row r="122" spans="1:16" s="167" customFormat="1" ht="14.25" customHeight="1">
      <c r="A122" s="1144"/>
      <c r="B122" s="1143"/>
      <c r="C122" s="1424"/>
      <c r="D122" s="1432"/>
      <c r="E122" s="1433"/>
      <c r="F122" s="1426"/>
      <c r="G122" s="1419"/>
      <c r="H122" s="1428"/>
      <c r="I122" s="1"/>
      <c r="J122" s="1420"/>
      <c r="K122" s="1"/>
      <c r="L122" s="1421"/>
      <c r="M122" s="1"/>
      <c r="N122" s="1"/>
      <c r="O122" s="1"/>
      <c r="P122" s="1"/>
    </row>
    <row r="123" spans="1:16" s="167" customFormat="1" ht="14.25" customHeight="1">
      <c r="A123" s="1144"/>
      <c r="B123" s="1143"/>
      <c r="C123" s="1424"/>
      <c r="D123" s="1432"/>
      <c r="E123" s="1433"/>
      <c r="F123" s="1426"/>
      <c r="G123" s="1419"/>
      <c r="H123" s="1428"/>
      <c r="I123" s="1"/>
      <c r="J123" s="1420"/>
      <c r="K123" s="1"/>
      <c r="L123" s="1421"/>
      <c r="M123" s="1"/>
      <c r="N123" s="1"/>
      <c r="O123" s="1"/>
      <c r="P123" s="1"/>
    </row>
    <row r="124" spans="1:16" s="167" customFormat="1" ht="14.25" customHeight="1">
      <c r="A124" s="1144"/>
      <c r="B124" s="1143"/>
      <c r="C124" s="1424"/>
      <c r="D124" s="1432"/>
      <c r="E124" s="1433"/>
      <c r="F124" s="1426"/>
      <c r="G124" s="1419"/>
      <c r="H124" s="1428"/>
      <c r="I124" s="1"/>
      <c r="J124" s="1420"/>
      <c r="K124" s="1"/>
      <c r="L124" s="1421"/>
      <c r="M124" s="1"/>
      <c r="N124" s="1"/>
      <c r="O124" s="1"/>
      <c r="P124" s="1"/>
    </row>
    <row r="125" spans="1:16" s="167" customFormat="1" ht="14.25" customHeight="1">
      <c r="A125" s="1144"/>
      <c r="B125" s="1143"/>
      <c r="C125" s="1424"/>
      <c r="D125" s="1432"/>
      <c r="E125" s="1433"/>
      <c r="F125" s="1426"/>
      <c r="G125" s="1419"/>
      <c r="H125" s="1428"/>
      <c r="I125" s="1"/>
      <c r="J125" s="1420"/>
      <c r="K125" s="1"/>
      <c r="L125" s="1421"/>
      <c r="M125" s="1"/>
      <c r="N125" s="1"/>
      <c r="O125" s="1"/>
      <c r="P125" s="1"/>
    </row>
    <row r="126" spans="1:16" s="167" customFormat="1" ht="14.25" customHeight="1">
      <c r="A126" s="1144">
        <f>+A121+1</f>
        <v>24</v>
      </c>
      <c r="B126" s="1143" t="s">
        <v>65</v>
      </c>
      <c r="C126" s="1424" t="s">
        <v>181</v>
      </c>
      <c r="D126" s="1432" t="s">
        <v>137</v>
      </c>
      <c r="E126" s="1433">
        <v>0.3</v>
      </c>
      <c r="F126" s="1426">
        <v>420.59773225730009</v>
      </c>
      <c r="G126" s="1419">
        <f>+L126</f>
        <v>505.69680901359527</v>
      </c>
      <c r="H126" s="1428">
        <f>E126*G126</f>
        <v>151.70904270407857</v>
      </c>
      <c r="I126" s="1"/>
      <c r="J126" s="1419">
        <f>+F126</f>
        <v>420.59773225730009</v>
      </c>
      <c r="K126" s="1"/>
      <c r="L126" s="1421">
        <f>J126*$L$6</f>
        <v>505.69680901359527</v>
      </c>
      <c r="M126" s="1"/>
      <c r="N126" s="1"/>
      <c r="O126" s="1"/>
      <c r="P126" s="1"/>
    </row>
    <row r="127" spans="1:16" s="167" customFormat="1" ht="14.25" customHeight="1">
      <c r="A127" s="1144"/>
      <c r="B127" s="1143"/>
      <c r="C127" s="1424"/>
      <c r="D127" s="1432"/>
      <c r="E127" s="1433"/>
      <c r="F127" s="1426"/>
      <c r="G127" s="1419"/>
      <c r="H127" s="1428"/>
      <c r="I127" s="1"/>
      <c r="J127" s="1420"/>
      <c r="K127" s="1"/>
      <c r="L127" s="1421"/>
      <c r="M127" s="1"/>
      <c r="N127" s="1"/>
      <c r="O127" s="1"/>
      <c r="P127" s="1"/>
    </row>
    <row r="128" spans="1:16" s="167" customFormat="1" ht="14.25" customHeight="1">
      <c r="A128" s="1144"/>
      <c r="B128" s="1143"/>
      <c r="C128" s="1424"/>
      <c r="D128" s="1432"/>
      <c r="E128" s="1433"/>
      <c r="F128" s="1426"/>
      <c r="G128" s="1419"/>
      <c r="H128" s="1428"/>
      <c r="I128" s="1"/>
      <c r="J128" s="1420"/>
      <c r="K128" s="1"/>
      <c r="L128" s="1421"/>
      <c r="M128" s="1"/>
      <c r="N128" s="1"/>
      <c r="O128" s="1"/>
      <c r="P128" s="1"/>
    </row>
    <row r="129" spans="1:16" s="167" customFormat="1" ht="14.25" customHeight="1">
      <c r="A129" s="1144"/>
      <c r="B129" s="1143"/>
      <c r="C129" s="1424"/>
      <c r="D129" s="1432"/>
      <c r="E129" s="1433"/>
      <c r="F129" s="1426"/>
      <c r="G129" s="1419"/>
      <c r="H129" s="1428"/>
      <c r="I129" s="1"/>
      <c r="J129" s="1420"/>
      <c r="K129" s="1"/>
      <c r="L129" s="1421"/>
      <c r="M129" s="1"/>
      <c r="N129" s="1"/>
      <c r="O129" s="1"/>
      <c r="P129" s="1"/>
    </row>
    <row r="130" spans="1:16" s="167" customFormat="1" ht="34.5" customHeight="1">
      <c r="A130" s="1144"/>
      <c r="B130" s="1143"/>
      <c r="C130" s="1424"/>
      <c r="D130" s="1432"/>
      <c r="E130" s="1433"/>
      <c r="F130" s="1426"/>
      <c r="G130" s="1419"/>
      <c r="H130" s="1428"/>
      <c r="I130" s="1"/>
      <c r="J130" s="1420"/>
      <c r="K130" s="1"/>
      <c r="L130" s="1421"/>
      <c r="M130" s="1"/>
      <c r="N130" s="1"/>
      <c r="O130" s="1"/>
      <c r="P130" s="1"/>
    </row>
    <row r="131" spans="1:16" s="167" customFormat="1" ht="12.75">
      <c r="A131" s="1144">
        <f>+A126+1</f>
        <v>25</v>
      </c>
      <c r="B131" s="1327" t="s">
        <v>183</v>
      </c>
      <c r="C131" s="1437" t="s">
        <v>515</v>
      </c>
      <c r="D131" s="1440" t="s">
        <v>516</v>
      </c>
      <c r="E131" s="1443">
        <v>150</v>
      </c>
      <c r="F131" s="1434">
        <v>12.091611645064003</v>
      </c>
      <c r="G131" s="1419">
        <f>+L131</f>
        <v>14.538094135514365</v>
      </c>
      <c r="H131" s="1428">
        <f>E131*G131</f>
        <v>2180.7141203271549</v>
      </c>
      <c r="I131" s="1"/>
      <c r="J131" s="1419">
        <f>+F131</f>
        <v>12.091611645064003</v>
      </c>
      <c r="K131" s="1"/>
      <c r="L131" s="1421">
        <f>J131*$L$6</f>
        <v>14.538094135514365</v>
      </c>
      <c r="M131" s="1"/>
      <c r="N131" s="1"/>
      <c r="O131" s="1"/>
      <c r="P131" s="1"/>
    </row>
    <row r="132" spans="1:16" s="167" customFormat="1" ht="12.75">
      <c r="A132" s="1144"/>
      <c r="B132" s="1328"/>
      <c r="C132" s="1438"/>
      <c r="D132" s="1441"/>
      <c r="E132" s="1444"/>
      <c r="F132" s="1435"/>
      <c r="G132" s="1419"/>
      <c r="H132" s="1428"/>
      <c r="I132" s="1"/>
      <c r="J132" s="1420"/>
      <c r="K132" s="1"/>
      <c r="L132" s="1421"/>
      <c r="M132" s="1"/>
      <c r="N132" s="1"/>
      <c r="O132" s="1"/>
      <c r="P132" s="1"/>
    </row>
    <row r="133" spans="1:16" s="167" customFormat="1" ht="12.75">
      <c r="A133" s="1144"/>
      <c r="B133" s="1328"/>
      <c r="C133" s="1438"/>
      <c r="D133" s="1441"/>
      <c r="E133" s="1444"/>
      <c r="F133" s="1435"/>
      <c r="G133" s="1419"/>
      <c r="H133" s="1428"/>
      <c r="I133" s="1"/>
      <c r="J133" s="1420"/>
      <c r="K133" s="1"/>
      <c r="L133" s="1421"/>
      <c r="M133" s="1"/>
      <c r="N133" s="1"/>
      <c r="O133" s="1"/>
      <c r="P133" s="1"/>
    </row>
    <row r="134" spans="1:16" s="167" customFormat="1" ht="12.75">
      <c r="A134" s="1144"/>
      <c r="B134" s="1328"/>
      <c r="C134" s="1438"/>
      <c r="D134" s="1441"/>
      <c r="E134" s="1444"/>
      <c r="F134" s="1435"/>
      <c r="G134" s="1419"/>
      <c r="H134" s="1428"/>
      <c r="I134" s="1"/>
      <c r="J134" s="1420"/>
      <c r="K134" s="1"/>
      <c r="L134" s="1421"/>
      <c r="M134" s="1"/>
      <c r="N134" s="1"/>
      <c r="O134" s="1"/>
      <c r="P134" s="1"/>
    </row>
    <row r="135" spans="1:16" s="167" customFormat="1" ht="12.75">
      <c r="A135" s="1144"/>
      <c r="B135" s="1329"/>
      <c r="C135" s="1439"/>
      <c r="D135" s="1442"/>
      <c r="E135" s="1445"/>
      <c r="F135" s="1436"/>
      <c r="G135" s="1419"/>
      <c r="H135" s="1428"/>
      <c r="I135" s="1"/>
      <c r="J135" s="1420"/>
      <c r="K135" s="1"/>
      <c r="L135" s="1421"/>
      <c r="M135" s="1"/>
      <c r="N135" s="1"/>
      <c r="O135" s="1"/>
      <c r="P135" s="1"/>
    </row>
    <row r="136" spans="1:16" s="167" customFormat="1" ht="25.5" customHeight="1">
      <c r="A136" s="1144">
        <f>+A131+1</f>
        <v>26</v>
      </c>
      <c r="B136" s="1236" t="s">
        <v>145</v>
      </c>
      <c r="C136" s="1424" t="s">
        <v>184</v>
      </c>
      <c r="D136" s="1432" t="s">
        <v>517</v>
      </c>
      <c r="E136" s="1433">
        <v>10</v>
      </c>
      <c r="F136" s="1426">
        <v>74.375340000000008</v>
      </c>
      <c r="G136" s="1419">
        <f>+L136</f>
        <v>89.42362077285884</v>
      </c>
      <c r="H136" s="1428">
        <f>E136*G136</f>
        <v>894.2362077285884</v>
      </c>
      <c r="I136" s="1"/>
      <c r="J136" s="1419">
        <f>+F136</f>
        <v>74.375340000000008</v>
      </c>
      <c r="K136" s="1"/>
      <c r="L136" s="1421">
        <f>J136*$L$6</f>
        <v>89.42362077285884</v>
      </c>
      <c r="M136" s="1"/>
      <c r="N136" s="1"/>
      <c r="O136" s="1"/>
      <c r="P136" s="1"/>
    </row>
    <row r="137" spans="1:16" s="167" customFormat="1" ht="15.75" customHeight="1">
      <c r="A137" s="1144"/>
      <c r="B137" s="1144"/>
      <c r="C137" s="1424"/>
      <c r="D137" s="1432"/>
      <c r="E137" s="1433"/>
      <c r="F137" s="1426"/>
      <c r="G137" s="1419"/>
      <c r="H137" s="1428"/>
      <c r="I137" s="1"/>
      <c r="J137" s="1420"/>
      <c r="K137" s="1"/>
      <c r="L137" s="1421"/>
      <c r="M137" s="1"/>
      <c r="N137" s="1"/>
      <c r="O137" s="1"/>
      <c r="P137" s="1"/>
    </row>
    <row r="138" spans="1:16" s="167" customFormat="1" ht="15.75" customHeight="1">
      <c r="A138" s="1144"/>
      <c r="B138" s="1144"/>
      <c r="C138" s="1424"/>
      <c r="D138" s="1432"/>
      <c r="E138" s="1433"/>
      <c r="F138" s="1426"/>
      <c r="G138" s="1419"/>
      <c r="H138" s="1428"/>
      <c r="I138" s="1"/>
      <c r="J138" s="1420"/>
      <c r="K138" s="1"/>
      <c r="L138" s="1421"/>
      <c r="M138" s="1"/>
      <c r="N138" s="1"/>
      <c r="O138" s="1"/>
      <c r="P138" s="1"/>
    </row>
    <row r="139" spans="1:16" s="167" customFormat="1" ht="15.75" customHeight="1">
      <c r="A139" s="1144"/>
      <c r="B139" s="1144"/>
      <c r="C139" s="1424"/>
      <c r="D139" s="1432"/>
      <c r="E139" s="1433"/>
      <c r="F139" s="1426"/>
      <c r="G139" s="1419"/>
      <c r="H139" s="1428"/>
      <c r="I139" s="1"/>
      <c r="J139" s="1420"/>
      <c r="K139" s="1"/>
      <c r="L139" s="1421"/>
      <c r="M139" s="1"/>
      <c r="N139" s="1"/>
      <c r="O139" s="1"/>
      <c r="P139" s="1"/>
    </row>
    <row r="140" spans="1:16" s="167" customFormat="1" ht="15.75" customHeight="1">
      <c r="A140" s="1144"/>
      <c r="B140" s="1144"/>
      <c r="C140" s="1424"/>
      <c r="D140" s="1432"/>
      <c r="E140" s="1433"/>
      <c r="F140" s="1426"/>
      <c r="G140" s="1419"/>
      <c r="H140" s="1428"/>
      <c r="I140" s="1"/>
      <c r="J140" s="1420"/>
      <c r="K140" s="1"/>
      <c r="L140" s="1421"/>
      <c r="M140" s="1"/>
      <c r="N140" s="1"/>
      <c r="O140" s="1"/>
      <c r="P140" s="1"/>
    </row>
    <row r="141" spans="1:16" s="167" customFormat="1" ht="25.5" customHeight="1">
      <c r="A141" s="1144">
        <f>+A136+1</f>
        <v>27</v>
      </c>
      <c r="B141" s="1236" t="s">
        <v>145</v>
      </c>
      <c r="C141" s="1424" t="s">
        <v>185</v>
      </c>
      <c r="D141" s="1432" t="s">
        <v>517</v>
      </c>
      <c r="E141" s="1433">
        <v>15</v>
      </c>
      <c r="F141" s="1426">
        <v>74.375340000000008</v>
      </c>
      <c r="G141" s="1419">
        <f>+L141</f>
        <v>89.42362077285884</v>
      </c>
      <c r="H141" s="1428">
        <f>E141*G141</f>
        <v>1341.3543115928826</v>
      </c>
      <c r="I141" s="1"/>
      <c r="J141" s="1419">
        <f>+F141</f>
        <v>74.375340000000008</v>
      </c>
      <c r="K141" s="1"/>
      <c r="L141" s="1421">
        <f>J141*$L$6</f>
        <v>89.42362077285884</v>
      </c>
      <c r="M141" s="1"/>
      <c r="N141" s="1"/>
      <c r="O141" s="1"/>
      <c r="P141" s="1"/>
    </row>
    <row r="142" spans="1:16" s="167" customFormat="1" ht="15.75" customHeight="1">
      <c r="A142" s="1144"/>
      <c r="B142" s="1144"/>
      <c r="C142" s="1424"/>
      <c r="D142" s="1432"/>
      <c r="E142" s="1433"/>
      <c r="F142" s="1426"/>
      <c r="G142" s="1419"/>
      <c r="H142" s="1428"/>
      <c r="I142" s="1"/>
      <c r="J142" s="1420"/>
      <c r="K142" s="1"/>
      <c r="L142" s="1421"/>
      <c r="M142" s="1"/>
      <c r="N142" s="1"/>
      <c r="O142" s="1"/>
      <c r="P142" s="1"/>
    </row>
    <row r="143" spans="1:16" s="167" customFormat="1" ht="15.75" customHeight="1">
      <c r="A143" s="1144"/>
      <c r="B143" s="1144"/>
      <c r="C143" s="1424"/>
      <c r="D143" s="1432"/>
      <c r="E143" s="1433"/>
      <c r="F143" s="1426"/>
      <c r="G143" s="1419"/>
      <c r="H143" s="1428"/>
      <c r="I143" s="1"/>
      <c r="J143" s="1420"/>
      <c r="K143" s="1"/>
      <c r="L143" s="1421"/>
      <c r="M143" s="1"/>
      <c r="N143" s="1"/>
      <c r="O143" s="1"/>
      <c r="P143" s="1"/>
    </row>
    <row r="144" spans="1:16" s="167" customFormat="1" ht="15.75" customHeight="1">
      <c r="A144" s="1144"/>
      <c r="B144" s="1144"/>
      <c r="C144" s="1424"/>
      <c r="D144" s="1432"/>
      <c r="E144" s="1433"/>
      <c r="F144" s="1426"/>
      <c r="G144" s="1419"/>
      <c r="H144" s="1428"/>
      <c r="I144" s="1"/>
      <c r="J144" s="1420"/>
      <c r="K144" s="1"/>
      <c r="L144" s="1421"/>
      <c r="M144" s="1"/>
      <c r="N144" s="1"/>
      <c r="O144" s="1"/>
      <c r="P144" s="1"/>
    </row>
    <row r="145" spans="1:16" s="167" customFormat="1" ht="15.75" customHeight="1">
      <c r="A145" s="1144"/>
      <c r="B145" s="1144"/>
      <c r="C145" s="1424"/>
      <c r="D145" s="1432"/>
      <c r="E145" s="1433"/>
      <c r="F145" s="1426"/>
      <c r="G145" s="1419"/>
      <c r="H145" s="1428"/>
      <c r="I145" s="1"/>
      <c r="J145" s="1420"/>
      <c r="K145" s="1"/>
      <c r="L145" s="1421"/>
      <c r="M145" s="1"/>
      <c r="N145" s="1"/>
      <c r="O145" s="1"/>
      <c r="P145" s="1"/>
    </row>
    <row r="146" spans="1:16" s="167" customFormat="1" ht="15.75" customHeight="1">
      <c r="A146" s="1144">
        <f>+A141+1</f>
        <v>28</v>
      </c>
      <c r="B146" s="1236" t="s">
        <v>145</v>
      </c>
      <c r="C146" s="1424" t="s">
        <v>186</v>
      </c>
      <c r="D146" s="1432" t="s">
        <v>517</v>
      </c>
      <c r="E146" s="1433">
        <v>1.4</v>
      </c>
      <c r="F146" s="1426">
        <v>32.300340000000006</v>
      </c>
      <c r="G146" s="1419">
        <f>+L146</f>
        <v>38.835632280731801</v>
      </c>
      <c r="H146" s="1428">
        <f>E146*G146</f>
        <v>54.369885193024516</v>
      </c>
      <c r="I146" s="1"/>
      <c r="J146" s="1419">
        <f>+F146</f>
        <v>32.300340000000006</v>
      </c>
      <c r="K146" s="1"/>
      <c r="L146" s="1421">
        <f>J146*$L$6</f>
        <v>38.835632280731801</v>
      </c>
      <c r="M146" s="1"/>
      <c r="N146" s="1"/>
      <c r="O146" s="1"/>
      <c r="P146" s="1"/>
    </row>
    <row r="147" spans="1:16" s="167" customFormat="1" ht="15.75" customHeight="1">
      <c r="A147" s="1144"/>
      <c r="B147" s="1144"/>
      <c r="C147" s="1424"/>
      <c r="D147" s="1432"/>
      <c r="E147" s="1433"/>
      <c r="F147" s="1426"/>
      <c r="G147" s="1419"/>
      <c r="H147" s="1428"/>
      <c r="I147" s="1"/>
      <c r="J147" s="1420"/>
      <c r="K147" s="1"/>
      <c r="L147" s="1421"/>
      <c r="M147" s="1"/>
      <c r="N147" s="1"/>
      <c r="O147" s="1"/>
      <c r="P147" s="1"/>
    </row>
    <row r="148" spans="1:16" s="167" customFormat="1" ht="15.75" customHeight="1">
      <c r="A148" s="1144"/>
      <c r="B148" s="1144"/>
      <c r="C148" s="1424"/>
      <c r="D148" s="1432"/>
      <c r="E148" s="1433"/>
      <c r="F148" s="1426"/>
      <c r="G148" s="1419"/>
      <c r="H148" s="1428"/>
      <c r="I148" s="1"/>
      <c r="J148" s="1420"/>
      <c r="K148" s="1"/>
      <c r="L148" s="1421"/>
      <c r="M148" s="1"/>
      <c r="N148" s="1"/>
      <c r="O148" s="1"/>
      <c r="P148" s="1"/>
    </row>
    <row r="149" spans="1:16" s="167" customFormat="1" ht="15.75" customHeight="1">
      <c r="A149" s="1144"/>
      <c r="B149" s="1144"/>
      <c r="C149" s="1424"/>
      <c r="D149" s="1432"/>
      <c r="E149" s="1433"/>
      <c r="F149" s="1426"/>
      <c r="G149" s="1419"/>
      <c r="H149" s="1428"/>
      <c r="I149" s="1"/>
      <c r="J149" s="1420"/>
      <c r="K149" s="1"/>
      <c r="L149" s="1421"/>
      <c r="M149" s="1"/>
      <c r="N149" s="1"/>
      <c r="O149" s="1"/>
      <c r="P149" s="1"/>
    </row>
    <row r="150" spans="1:16" s="167" customFormat="1" ht="15.75" customHeight="1">
      <c r="A150" s="1144"/>
      <c r="B150" s="1144"/>
      <c r="C150" s="1424"/>
      <c r="D150" s="1432"/>
      <c r="E150" s="1433"/>
      <c r="F150" s="1426"/>
      <c r="G150" s="1419"/>
      <c r="H150" s="1428"/>
      <c r="I150" s="1"/>
      <c r="J150" s="1420"/>
      <c r="K150" s="1"/>
      <c r="L150" s="1421"/>
      <c r="M150" s="1"/>
      <c r="N150" s="1"/>
      <c r="O150" s="1"/>
      <c r="P150" s="1"/>
    </row>
    <row r="151" spans="1:16" s="167" customFormat="1" ht="12" customHeight="1">
      <c r="A151" s="1144">
        <f>+A146+1</f>
        <v>29</v>
      </c>
      <c r="B151" s="1367" t="s">
        <v>53</v>
      </c>
      <c r="C151" s="1430" t="s">
        <v>189</v>
      </c>
      <c r="D151" s="1430" t="s">
        <v>137</v>
      </c>
      <c r="E151" s="1431">
        <v>6.5000000000000002E-2</v>
      </c>
      <c r="F151" s="1426">
        <v>666.8044165</v>
      </c>
      <c r="G151" s="1419">
        <f>+L151</f>
        <v>801.71822099587587</v>
      </c>
      <c r="H151" s="1428">
        <f>E151*G151</f>
        <v>52.111684364731936</v>
      </c>
      <c r="I151" s="1"/>
      <c r="J151" s="1419">
        <f>+F151</f>
        <v>666.8044165</v>
      </c>
      <c r="K151" s="1"/>
      <c r="L151" s="1421">
        <f>J151*$L$6</f>
        <v>801.71822099587587</v>
      </c>
      <c r="M151" s="1"/>
      <c r="N151" s="1"/>
      <c r="O151" s="1"/>
      <c r="P151" s="1"/>
    </row>
    <row r="152" spans="1:16" s="167" customFormat="1" ht="12" customHeight="1">
      <c r="A152" s="1144"/>
      <c r="B152" s="1367"/>
      <c r="C152" s="1430"/>
      <c r="D152" s="1430"/>
      <c r="E152" s="1431"/>
      <c r="F152" s="1426"/>
      <c r="G152" s="1419"/>
      <c r="H152" s="1428"/>
      <c r="I152" s="1"/>
      <c r="J152" s="1420"/>
      <c r="K152" s="1"/>
      <c r="L152" s="1421"/>
      <c r="M152" s="1"/>
      <c r="N152" s="1"/>
      <c r="O152" s="1"/>
      <c r="P152" s="1"/>
    </row>
    <row r="153" spans="1:16" s="167" customFormat="1" ht="12" customHeight="1">
      <c r="A153" s="1144"/>
      <c r="B153" s="1367"/>
      <c r="C153" s="1430"/>
      <c r="D153" s="1430"/>
      <c r="E153" s="1431"/>
      <c r="F153" s="1426"/>
      <c r="G153" s="1419"/>
      <c r="H153" s="1428"/>
      <c r="I153" s="1"/>
      <c r="J153" s="1420"/>
      <c r="K153" s="1"/>
      <c r="L153" s="1421"/>
      <c r="M153" s="1"/>
      <c r="N153" s="1"/>
      <c r="O153" s="1"/>
      <c r="P153" s="1"/>
    </row>
    <row r="154" spans="1:16" s="167" customFormat="1" ht="12" customHeight="1">
      <c r="A154" s="1144"/>
      <c r="B154" s="1367"/>
      <c r="C154" s="1430"/>
      <c r="D154" s="1430"/>
      <c r="E154" s="1431"/>
      <c r="F154" s="1426"/>
      <c r="G154" s="1419"/>
      <c r="H154" s="1428"/>
      <c r="I154" s="1"/>
      <c r="J154" s="1420"/>
      <c r="K154" s="1"/>
      <c r="L154" s="1421"/>
      <c r="M154" s="1"/>
      <c r="N154" s="1"/>
      <c r="O154" s="1"/>
      <c r="P154" s="1"/>
    </row>
    <row r="155" spans="1:16" s="167" customFormat="1" ht="12" customHeight="1">
      <c r="A155" s="1144"/>
      <c r="B155" s="1367"/>
      <c r="C155" s="1430"/>
      <c r="D155" s="1430"/>
      <c r="E155" s="1431"/>
      <c r="F155" s="1426"/>
      <c r="G155" s="1419"/>
      <c r="H155" s="1428"/>
      <c r="I155" s="1"/>
      <c r="J155" s="1420"/>
      <c r="K155" s="1"/>
      <c r="L155" s="1421"/>
      <c r="M155" s="1"/>
      <c r="N155" s="1"/>
      <c r="O155" s="1"/>
      <c r="P155" s="1"/>
    </row>
    <row r="156" spans="1:16" s="167" customFormat="1" ht="12" customHeight="1">
      <c r="A156" s="1144">
        <f>+A151+1</f>
        <v>30</v>
      </c>
      <c r="B156" s="1367" t="s">
        <v>53</v>
      </c>
      <c r="C156" s="1430" t="s">
        <v>190</v>
      </c>
      <c r="D156" s="1430" t="s">
        <v>137</v>
      </c>
      <c r="E156" s="1431">
        <v>2.3399999999999997E-2</v>
      </c>
      <c r="F156" s="1426">
        <v>573.95876676399996</v>
      </c>
      <c r="G156" s="1419">
        <f>+L156</f>
        <v>690.08721302466199</v>
      </c>
      <c r="H156" s="1428">
        <f>E156*G156</f>
        <v>16.148040784777088</v>
      </c>
      <c r="I156" s="1"/>
      <c r="J156" s="1419">
        <f>+F156</f>
        <v>573.95876676399996</v>
      </c>
      <c r="K156" s="1"/>
      <c r="L156" s="1421">
        <f>J156*$L$6</f>
        <v>690.08721302466199</v>
      </c>
      <c r="M156" s="1"/>
      <c r="N156" s="1"/>
      <c r="O156" s="1"/>
      <c r="P156" s="1"/>
    </row>
    <row r="157" spans="1:16" s="167" customFormat="1" ht="12" customHeight="1">
      <c r="A157" s="1144"/>
      <c r="B157" s="1367"/>
      <c r="C157" s="1430"/>
      <c r="D157" s="1430"/>
      <c r="E157" s="1431"/>
      <c r="F157" s="1426"/>
      <c r="G157" s="1419"/>
      <c r="H157" s="1428"/>
      <c r="I157" s="1"/>
      <c r="J157" s="1420"/>
      <c r="K157" s="1"/>
      <c r="L157" s="1421"/>
      <c r="M157" s="1"/>
      <c r="N157" s="1"/>
      <c r="O157" s="1"/>
      <c r="P157" s="1"/>
    </row>
    <row r="158" spans="1:16" s="167" customFormat="1" ht="12" customHeight="1">
      <c r="A158" s="1144"/>
      <c r="B158" s="1367"/>
      <c r="C158" s="1430"/>
      <c r="D158" s="1430"/>
      <c r="E158" s="1431"/>
      <c r="F158" s="1426"/>
      <c r="G158" s="1419"/>
      <c r="H158" s="1428"/>
      <c r="I158" s="1"/>
      <c r="J158" s="1420"/>
      <c r="K158" s="1"/>
      <c r="L158" s="1421"/>
      <c r="M158" s="1"/>
      <c r="N158" s="1"/>
      <c r="O158" s="1"/>
      <c r="P158" s="1"/>
    </row>
    <row r="159" spans="1:16" s="167" customFormat="1" ht="12" customHeight="1">
      <c r="A159" s="1144"/>
      <c r="B159" s="1367"/>
      <c r="C159" s="1430"/>
      <c r="D159" s="1430"/>
      <c r="E159" s="1431"/>
      <c r="F159" s="1426"/>
      <c r="G159" s="1419"/>
      <c r="H159" s="1428"/>
      <c r="I159" s="1"/>
      <c r="J159" s="1420"/>
      <c r="K159" s="1"/>
      <c r="L159" s="1421"/>
      <c r="M159" s="1"/>
      <c r="N159" s="1"/>
      <c r="O159" s="1"/>
      <c r="P159" s="1"/>
    </row>
    <row r="160" spans="1:16" s="167" customFormat="1" ht="12" customHeight="1">
      <c r="A160" s="1144"/>
      <c r="B160" s="1367"/>
      <c r="C160" s="1430"/>
      <c r="D160" s="1430"/>
      <c r="E160" s="1431"/>
      <c r="F160" s="1426"/>
      <c r="G160" s="1419"/>
      <c r="H160" s="1428"/>
      <c r="I160" s="1"/>
      <c r="J160" s="1420"/>
      <c r="K160" s="1"/>
      <c r="L160" s="1421"/>
      <c r="M160" s="1"/>
      <c r="N160" s="1"/>
      <c r="O160" s="1"/>
      <c r="P160" s="1"/>
    </row>
    <row r="161" spans="1:16" s="167" customFormat="1" ht="12.75">
      <c r="A161" s="1144">
        <f>+A156+1</f>
        <v>31</v>
      </c>
      <c r="B161" s="1143" t="s">
        <v>191</v>
      </c>
      <c r="C161" s="1424" t="s">
        <v>192</v>
      </c>
      <c r="D161" s="1432" t="s">
        <v>137</v>
      </c>
      <c r="E161" s="1433">
        <v>5.9710000000000001</v>
      </c>
      <c r="F161" s="1433">
        <v>35.376287299200001</v>
      </c>
      <c r="G161" s="1419">
        <f>+L161</f>
        <v>42.533932615237298</v>
      </c>
      <c r="H161" s="1428">
        <f>E161*G161</f>
        <v>253.97011164558191</v>
      </c>
      <c r="I161" s="1"/>
      <c r="J161" s="1419">
        <f>+F161</f>
        <v>35.376287299200001</v>
      </c>
      <c r="K161" s="1"/>
      <c r="L161" s="1421">
        <f>J161*$L$6</f>
        <v>42.533932615237298</v>
      </c>
      <c r="M161" s="1"/>
      <c r="N161" s="1"/>
      <c r="O161" s="1"/>
      <c r="P161" s="1"/>
    </row>
    <row r="162" spans="1:16" s="167" customFormat="1" ht="12.75">
      <c r="A162" s="1144"/>
      <c r="B162" s="1143"/>
      <c r="C162" s="1424"/>
      <c r="D162" s="1432"/>
      <c r="E162" s="1433"/>
      <c r="F162" s="1433"/>
      <c r="G162" s="1419"/>
      <c r="H162" s="1428"/>
      <c r="I162" s="1"/>
      <c r="J162" s="1420"/>
      <c r="K162" s="1"/>
      <c r="L162" s="1421"/>
      <c r="M162" s="1"/>
      <c r="N162" s="1"/>
      <c r="O162" s="1"/>
      <c r="P162" s="1"/>
    </row>
    <row r="163" spans="1:16" s="167" customFormat="1" ht="12.75">
      <c r="A163" s="1144"/>
      <c r="B163" s="1143"/>
      <c r="C163" s="1424"/>
      <c r="D163" s="1432"/>
      <c r="E163" s="1433"/>
      <c r="F163" s="1433"/>
      <c r="G163" s="1419"/>
      <c r="H163" s="1428"/>
      <c r="I163" s="1"/>
      <c r="J163" s="1420"/>
      <c r="K163" s="1"/>
      <c r="L163" s="1421"/>
      <c r="M163" s="1"/>
      <c r="N163" s="1"/>
      <c r="O163" s="1"/>
      <c r="P163" s="1"/>
    </row>
    <row r="164" spans="1:16" s="167" customFormat="1" ht="11.25" customHeight="1">
      <c r="A164" s="1144"/>
      <c r="B164" s="1143"/>
      <c r="C164" s="1424"/>
      <c r="D164" s="1432"/>
      <c r="E164" s="1433"/>
      <c r="F164" s="1433"/>
      <c r="G164" s="1419"/>
      <c r="H164" s="1428"/>
      <c r="I164" s="1"/>
      <c r="J164" s="1420"/>
      <c r="K164" s="1"/>
      <c r="L164" s="1421"/>
      <c r="M164" s="1"/>
      <c r="N164" s="1"/>
      <c r="O164" s="1"/>
      <c r="P164" s="1"/>
    </row>
    <row r="165" spans="1:16" s="167" customFormat="1" ht="9" customHeight="1">
      <c r="A165" s="1144"/>
      <c r="B165" s="1143"/>
      <c r="C165" s="1424"/>
      <c r="D165" s="1432"/>
      <c r="E165" s="1433"/>
      <c r="F165" s="1433"/>
      <c r="G165" s="1419"/>
      <c r="H165" s="1428"/>
      <c r="I165" s="1"/>
      <c r="J165" s="1420"/>
      <c r="K165" s="1"/>
      <c r="L165" s="1421"/>
      <c r="M165" s="1"/>
      <c r="N165" s="1"/>
      <c r="O165" s="1"/>
      <c r="P165" s="1"/>
    </row>
    <row r="166" spans="1:16" s="167" customFormat="1" ht="16.5" customHeight="1">
      <c r="A166" s="1144">
        <f>+A161+1</f>
        <v>32</v>
      </c>
      <c r="B166" s="1236" t="s">
        <v>145</v>
      </c>
      <c r="C166" s="1424" t="s">
        <v>193</v>
      </c>
      <c r="D166" s="1432" t="s">
        <v>98</v>
      </c>
      <c r="E166" s="1433">
        <v>50</v>
      </c>
      <c r="F166" s="1426">
        <v>2.6311645773000008</v>
      </c>
      <c r="G166" s="1419">
        <f>+L166</f>
        <v>3.1635252134841285</v>
      </c>
      <c r="H166" s="1428">
        <f>E166*G166</f>
        <v>158.17626067420642</v>
      </c>
      <c r="I166" s="1"/>
      <c r="J166" s="1419">
        <f>+F166</f>
        <v>2.6311645773000008</v>
      </c>
      <c r="K166" s="1"/>
      <c r="L166" s="1421">
        <f>J166*$L$6</f>
        <v>3.1635252134841285</v>
      </c>
      <c r="M166" s="1"/>
      <c r="N166" s="1"/>
      <c r="O166" s="1"/>
      <c r="P166" s="1"/>
    </row>
    <row r="167" spans="1:16" s="167" customFormat="1" ht="15.75" customHeight="1">
      <c r="A167" s="1144"/>
      <c r="B167" s="1144"/>
      <c r="C167" s="1424"/>
      <c r="D167" s="1432"/>
      <c r="E167" s="1433"/>
      <c r="F167" s="1426"/>
      <c r="G167" s="1419"/>
      <c r="H167" s="1428"/>
      <c r="I167" s="1"/>
      <c r="J167" s="1420"/>
      <c r="K167" s="1"/>
      <c r="L167" s="1421"/>
      <c r="M167" s="1"/>
      <c r="N167" s="1"/>
      <c r="O167" s="1"/>
      <c r="P167" s="1"/>
    </row>
    <row r="168" spans="1:16" s="167" customFormat="1" ht="15.75" customHeight="1">
      <c r="A168" s="1144"/>
      <c r="B168" s="1144"/>
      <c r="C168" s="1424"/>
      <c r="D168" s="1432"/>
      <c r="E168" s="1433"/>
      <c r="F168" s="1426"/>
      <c r="G168" s="1419"/>
      <c r="H168" s="1428"/>
      <c r="I168" s="1"/>
      <c r="J168" s="1420"/>
      <c r="K168" s="1"/>
      <c r="L168" s="1421"/>
      <c r="M168" s="1"/>
      <c r="N168" s="1"/>
      <c r="O168" s="1"/>
      <c r="P168" s="1"/>
    </row>
    <row r="169" spans="1:16" s="167" customFormat="1" ht="15.75" customHeight="1">
      <c r="A169" s="1144"/>
      <c r="B169" s="1144"/>
      <c r="C169" s="1424"/>
      <c r="D169" s="1432"/>
      <c r="E169" s="1433"/>
      <c r="F169" s="1426"/>
      <c r="G169" s="1419"/>
      <c r="H169" s="1428"/>
      <c r="I169" s="1"/>
      <c r="J169" s="1420"/>
      <c r="K169" s="1"/>
      <c r="L169" s="1421"/>
      <c r="M169" s="1"/>
      <c r="N169" s="1"/>
      <c r="O169" s="1"/>
      <c r="P169" s="1"/>
    </row>
    <row r="170" spans="1:16" s="167" customFormat="1" ht="15.75" customHeight="1">
      <c r="A170" s="1144"/>
      <c r="B170" s="1144"/>
      <c r="C170" s="1424"/>
      <c r="D170" s="1432"/>
      <c r="E170" s="1433"/>
      <c r="F170" s="1426"/>
      <c r="G170" s="1419"/>
      <c r="H170" s="1428"/>
      <c r="I170" s="1"/>
      <c r="J170" s="1420"/>
      <c r="K170" s="1"/>
      <c r="L170" s="1421"/>
      <c r="M170" s="1"/>
      <c r="N170" s="1"/>
      <c r="O170" s="1"/>
      <c r="P170" s="1"/>
    </row>
    <row r="171" spans="1:16" s="167" customFormat="1" ht="16.5" customHeight="1">
      <c r="A171" s="1144">
        <f>+A166+1</f>
        <v>33</v>
      </c>
      <c r="B171" s="1236" t="s">
        <v>145</v>
      </c>
      <c r="C171" s="1424" t="s">
        <v>194</v>
      </c>
      <c r="D171" s="1432" t="s">
        <v>98</v>
      </c>
      <c r="E171" s="1433">
        <v>155</v>
      </c>
      <c r="F171" s="1426">
        <v>2.8409816679940549</v>
      </c>
      <c r="G171" s="1419">
        <f>+L171</f>
        <v>3.4157943654623195</v>
      </c>
      <c r="H171" s="1428">
        <f>E171*G171</f>
        <v>529.44812664665949</v>
      </c>
      <c r="I171" s="1"/>
      <c r="J171" s="1419">
        <f>+F171</f>
        <v>2.8409816679940549</v>
      </c>
      <c r="K171" s="1"/>
      <c r="L171" s="1421">
        <f>J171*$L$6</f>
        <v>3.4157943654623195</v>
      </c>
      <c r="M171" s="1"/>
      <c r="N171" s="1"/>
      <c r="O171" s="1"/>
      <c r="P171" s="1"/>
    </row>
    <row r="172" spans="1:16" s="167" customFormat="1" ht="15.75" customHeight="1">
      <c r="A172" s="1144"/>
      <c r="B172" s="1144"/>
      <c r="C172" s="1424"/>
      <c r="D172" s="1432"/>
      <c r="E172" s="1433"/>
      <c r="F172" s="1426"/>
      <c r="G172" s="1419"/>
      <c r="H172" s="1428"/>
      <c r="I172" s="1"/>
      <c r="J172" s="1420"/>
      <c r="K172" s="1"/>
      <c r="L172" s="1421"/>
      <c r="M172" s="1"/>
      <c r="N172" s="1"/>
      <c r="O172" s="1"/>
      <c r="P172" s="1"/>
    </row>
    <row r="173" spans="1:16" s="167" customFormat="1" ht="15.75" customHeight="1">
      <c r="A173" s="1144"/>
      <c r="B173" s="1144"/>
      <c r="C173" s="1424"/>
      <c r="D173" s="1432"/>
      <c r="E173" s="1433"/>
      <c r="F173" s="1426"/>
      <c r="G173" s="1419"/>
      <c r="H173" s="1428"/>
      <c r="I173" s="1"/>
      <c r="J173" s="1420"/>
      <c r="K173" s="1"/>
      <c r="L173" s="1421"/>
      <c r="M173" s="1"/>
      <c r="N173" s="1"/>
      <c r="O173" s="1"/>
      <c r="P173" s="1"/>
    </row>
    <row r="174" spans="1:16" s="167" customFormat="1" ht="15.75" customHeight="1">
      <c r="A174" s="1144"/>
      <c r="B174" s="1144"/>
      <c r="C174" s="1424"/>
      <c r="D174" s="1432"/>
      <c r="E174" s="1433"/>
      <c r="F174" s="1426"/>
      <c r="G174" s="1419"/>
      <c r="H174" s="1428"/>
      <c r="I174" s="1"/>
      <c r="J174" s="1420"/>
      <c r="K174" s="1"/>
      <c r="L174" s="1421"/>
      <c r="M174" s="1"/>
      <c r="N174" s="1"/>
      <c r="O174" s="1"/>
      <c r="P174" s="1"/>
    </row>
    <row r="175" spans="1:16" s="167" customFormat="1" ht="15.75" customHeight="1">
      <c r="A175" s="1144"/>
      <c r="B175" s="1144"/>
      <c r="C175" s="1424"/>
      <c r="D175" s="1432"/>
      <c r="E175" s="1433"/>
      <c r="F175" s="1426"/>
      <c r="G175" s="1419"/>
      <c r="H175" s="1428"/>
      <c r="I175" s="1"/>
      <c r="J175" s="1420"/>
      <c r="K175" s="1"/>
      <c r="L175" s="1421"/>
      <c r="M175" s="1"/>
      <c r="N175" s="1"/>
      <c r="O175" s="1"/>
      <c r="P175" s="1"/>
    </row>
    <row r="176" spans="1:16" s="167" customFormat="1" ht="12" customHeight="1">
      <c r="A176" s="1144">
        <f>+A171+1</f>
        <v>34</v>
      </c>
      <c r="B176" s="1143" t="s">
        <v>200</v>
      </c>
      <c r="C176" s="1424" t="s">
        <v>199</v>
      </c>
      <c r="D176" s="1424" t="s">
        <v>517</v>
      </c>
      <c r="E176" s="1426">
        <v>49.3</v>
      </c>
      <c r="F176" s="1426">
        <v>0.28241965815320003</v>
      </c>
      <c r="G176" s="1419">
        <f>+L176</f>
        <v>0.33956131709101678</v>
      </c>
      <c r="H176" s="1428">
        <f>E176*G176</f>
        <v>16.740372932587125</v>
      </c>
      <c r="I176" s="1"/>
      <c r="J176" s="1419">
        <f>+F176</f>
        <v>0.28241965815320003</v>
      </c>
      <c r="K176" s="1"/>
      <c r="L176" s="1421">
        <f>J176*$L$6</f>
        <v>0.33956131709101678</v>
      </c>
      <c r="M176" s="1"/>
      <c r="N176" s="1"/>
      <c r="O176" s="1"/>
      <c r="P176" s="1"/>
    </row>
    <row r="177" spans="1:16" s="167" customFormat="1" ht="12" customHeight="1">
      <c r="A177" s="1144"/>
      <c r="B177" s="1143"/>
      <c r="C177" s="1424"/>
      <c r="D177" s="1424"/>
      <c r="E177" s="1426"/>
      <c r="F177" s="1426"/>
      <c r="G177" s="1419"/>
      <c r="H177" s="1428"/>
      <c r="I177" s="1"/>
      <c r="J177" s="1420"/>
      <c r="K177" s="1"/>
      <c r="L177" s="1421"/>
      <c r="M177" s="1"/>
      <c r="N177" s="1"/>
      <c r="O177" s="1"/>
      <c r="P177" s="1"/>
    </row>
    <row r="178" spans="1:16" s="167" customFormat="1" ht="12" customHeight="1">
      <c r="A178" s="1144"/>
      <c r="B178" s="1143"/>
      <c r="C178" s="1424"/>
      <c r="D178" s="1424"/>
      <c r="E178" s="1426"/>
      <c r="F178" s="1426"/>
      <c r="G178" s="1419"/>
      <c r="H178" s="1428"/>
      <c r="I178" s="1"/>
      <c r="J178" s="1420"/>
      <c r="K178" s="1"/>
      <c r="L178" s="1421"/>
      <c r="M178" s="1"/>
      <c r="N178" s="1"/>
      <c r="O178" s="1"/>
      <c r="P178" s="1"/>
    </row>
    <row r="179" spans="1:16" s="167" customFormat="1" ht="12" customHeight="1">
      <c r="A179" s="1144"/>
      <c r="B179" s="1143"/>
      <c r="C179" s="1424"/>
      <c r="D179" s="1424"/>
      <c r="E179" s="1426"/>
      <c r="F179" s="1426"/>
      <c r="G179" s="1419"/>
      <c r="H179" s="1428"/>
      <c r="I179" s="1"/>
      <c r="J179" s="1420"/>
      <c r="K179" s="1"/>
      <c r="L179" s="1421"/>
      <c r="M179" s="1"/>
      <c r="N179" s="1"/>
      <c r="O179" s="1"/>
      <c r="P179" s="1"/>
    </row>
    <row r="180" spans="1:16" s="167" customFormat="1" ht="12" customHeight="1">
      <c r="A180" s="1144"/>
      <c r="B180" s="1143"/>
      <c r="C180" s="1424"/>
      <c r="D180" s="1424"/>
      <c r="E180" s="1426"/>
      <c r="F180" s="1426"/>
      <c r="G180" s="1419"/>
      <c r="H180" s="1428"/>
      <c r="I180" s="1"/>
      <c r="J180" s="1420"/>
      <c r="K180" s="1"/>
      <c r="L180" s="1421"/>
      <c r="M180" s="1"/>
      <c r="N180" s="1"/>
      <c r="O180" s="1"/>
      <c r="P180" s="1"/>
    </row>
    <row r="181" spans="1:16" s="167" customFormat="1" ht="12" customHeight="1">
      <c r="A181" s="1144">
        <f>+A176+1</f>
        <v>35</v>
      </c>
      <c r="B181" s="1143" t="s">
        <v>202</v>
      </c>
      <c r="C181" s="1424" t="s">
        <v>201</v>
      </c>
      <c r="D181" s="1424" t="s">
        <v>517</v>
      </c>
      <c r="E181" s="1426">
        <v>49.3</v>
      </c>
      <c r="F181" s="1426">
        <v>1.0960602104588999</v>
      </c>
      <c r="G181" s="1419">
        <f>+L181</f>
        <v>1.3178248678163555</v>
      </c>
      <c r="H181" s="1428">
        <f>E181*G181</f>
        <v>64.96876598334633</v>
      </c>
      <c r="I181" s="1"/>
      <c r="J181" s="1419">
        <f>+F181</f>
        <v>1.0960602104588999</v>
      </c>
      <c r="K181" s="1"/>
      <c r="L181" s="1421">
        <f>J181*$L$6</f>
        <v>1.3178248678163555</v>
      </c>
      <c r="M181" s="1"/>
      <c r="N181" s="1"/>
      <c r="O181" s="1"/>
      <c r="P181" s="1"/>
    </row>
    <row r="182" spans="1:16" s="167" customFormat="1" ht="12" customHeight="1">
      <c r="A182" s="1144"/>
      <c r="B182" s="1143"/>
      <c r="C182" s="1424"/>
      <c r="D182" s="1424"/>
      <c r="E182" s="1426"/>
      <c r="F182" s="1426"/>
      <c r="G182" s="1419"/>
      <c r="H182" s="1428"/>
      <c r="I182" s="1"/>
      <c r="J182" s="1420"/>
      <c r="K182" s="1"/>
      <c r="L182" s="1421"/>
      <c r="M182" s="1"/>
      <c r="N182" s="1"/>
      <c r="O182" s="1"/>
      <c r="P182" s="1"/>
    </row>
    <row r="183" spans="1:16" s="167" customFormat="1" ht="12" customHeight="1">
      <c r="A183" s="1144"/>
      <c r="B183" s="1143"/>
      <c r="C183" s="1424"/>
      <c r="D183" s="1424"/>
      <c r="E183" s="1426"/>
      <c r="F183" s="1426"/>
      <c r="G183" s="1419"/>
      <c r="H183" s="1428"/>
      <c r="I183" s="1"/>
      <c r="J183" s="1420"/>
      <c r="K183" s="1"/>
      <c r="L183" s="1421"/>
      <c r="M183" s="1"/>
      <c r="N183" s="1"/>
      <c r="O183" s="1"/>
      <c r="P183" s="1"/>
    </row>
    <row r="184" spans="1:16" s="167" customFormat="1" ht="12" customHeight="1">
      <c r="A184" s="1144"/>
      <c r="B184" s="1143"/>
      <c r="C184" s="1424"/>
      <c r="D184" s="1424"/>
      <c r="E184" s="1426"/>
      <c r="F184" s="1426"/>
      <c r="G184" s="1419"/>
      <c r="H184" s="1428"/>
      <c r="I184" s="1"/>
      <c r="J184" s="1420"/>
      <c r="K184" s="1"/>
      <c r="L184" s="1421"/>
      <c r="M184" s="1"/>
      <c r="N184" s="1"/>
      <c r="O184" s="1"/>
      <c r="P184" s="1"/>
    </row>
    <row r="185" spans="1:16" s="167" customFormat="1" ht="12" customHeight="1">
      <c r="A185" s="1144"/>
      <c r="B185" s="1143"/>
      <c r="C185" s="1424"/>
      <c r="D185" s="1424"/>
      <c r="E185" s="1426"/>
      <c r="F185" s="1426"/>
      <c r="G185" s="1419"/>
      <c r="H185" s="1428"/>
      <c r="I185" s="1"/>
      <c r="J185" s="1420"/>
      <c r="K185" s="1"/>
      <c r="L185" s="1421"/>
      <c r="M185" s="1"/>
      <c r="N185" s="1"/>
      <c r="O185" s="1"/>
      <c r="P185" s="1"/>
    </row>
    <row r="186" spans="1:16" s="83" customFormat="1" ht="14.25" customHeight="1">
      <c r="A186" s="1144">
        <f>+A181+1</f>
        <v>36</v>
      </c>
      <c r="B186" s="1143" t="s">
        <v>203</v>
      </c>
      <c r="C186" s="1424" t="s">
        <v>204</v>
      </c>
      <c r="D186" s="1432" t="s">
        <v>517</v>
      </c>
      <c r="E186" s="1426">
        <v>100</v>
      </c>
      <c r="F186" s="1426">
        <v>0.33817020352000016</v>
      </c>
      <c r="G186" s="1419">
        <f>+L186</f>
        <v>0.40659180900891317</v>
      </c>
      <c r="H186" s="1428">
        <f>E186*G186</f>
        <v>40.659180900891315</v>
      </c>
      <c r="I186" s="1"/>
      <c r="J186" s="1419">
        <f>+F186</f>
        <v>0.33817020352000016</v>
      </c>
      <c r="K186" s="1"/>
      <c r="L186" s="1421">
        <f>J186*$L$6</f>
        <v>0.40659180900891317</v>
      </c>
      <c r="M186" s="1"/>
      <c r="N186" s="1"/>
      <c r="O186" s="1"/>
      <c r="P186" s="1"/>
    </row>
    <row r="187" spans="1:16" s="83" customFormat="1" ht="14.25" customHeight="1">
      <c r="A187" s="1144"/>
      <c r="B187" s="1143"/>
      <c r="C187" s="1424"/>
      <c r="D187" s="1432"/>
      <c r="E187" s="1426"/>
      <c r="F187" s="1426"/>
      <c r="G187" s="1419"/>
      <c r="H187" s="1428"/>
      <c r="I187" s="1"/>
      <c r="J187" s="1420"/>
      <c r="K187" s="1"/>
      <c r="L187" s="1421"/>
      <c r="M187" s="1"/>
      <c r="N187" s="1"/>
      <c r="O187" s="1"/>
      <c r="P187" s="1"/>
    </row>
    <row r="188" spans="1:16" s="83" customFormat="1" ht="14.25" customHeight="1">
      <c r="A188" s="1144"/>
      <c r="B188" s="1143"/>
      <c r="C188" s="1424"/>
      <c r="D188" s="1432"/>
      <c r="E188" s="1426"/>
      <c r="F188" s="1426"/>
      <c r="G188" s="1419"/>
      <c r="H188" s="1428"/>
      <c r="I188" s="1"/>
      <c r="J188" s="1420"/>
      <c r="K188" s="1"/>
      <c r="L188" s="1421"/>
      <c r="M188" s="1"/>
      <c r="N188" s="1"/>
      <c r="O188" s="1"/>
      <c r="P188" s="1"/>
    </row>
    <row r="189" spans="1:16" s="83" customFormat="1" ht="14.25" customHeight="1">
      <c r="A189" s="1144"/>
      <c r="B189" s="1143"/>
      <c r="C189" s="1424"/>
      <c r="D189" s="1432"/>
      <c r="E189" s="1426"/>
      <c r="F189" s="1426"/>
      <c r="G189" s="1419"/>
      <c r="H189" s="1428"/>
      <c r="I189" s="1"/>
      <c r="J189" s="1420"/>
      <c r="K189" s="1"/>
      <c r="L189" s="1421"/>
      <c r="M189" s="1"/>
      <c r="N189" s="1"/>
      <c r="O189" s="1"/>
      <c r="P189" s="1"/>
    </row>
    <row r="190" spans="1:16" s="83" customFormat="1" ht="14.25" customHeight="1">
      <c r="A190" s="1144"/>
      <c r="B190" s="1143"/>
      <c r="C190" s="1424"/>
      <c r="D190" s="1432"/>
      <c r="E190" s="1426"/>
      <c r="F190" s="1426"/>
      <c r="G190" s="1419"/>
      <c r="H190" s="1428"/>
      <c r="I190" s="1"/>
      <c r="J190" s="1420"/>
      <c r="K190" s="1"/>
      <c r="L190" s="1421"/>
      <c r="M190" s="1"/>
      <c r="N190" s="1"/>
      <c r="O190" s="1"/>
      <c r="P190" s="1"/>
    </row>
    <row r="191" spans="1:16" s="83" customFormat="1" ht="14.25" customHeight="1">
      <c r="A191" s="1144">
        <f>+A186+1</f>
        <v>37</v>
      </c>
      <c r="B191" s="1143" t="s">
        <v>205</v>
      </c>
      <c r="C191" s="1424" t="s">
        <v>206</v>
      </c>
      <c r="D191" s="1432" t="s">
        <v>517</v>
      </c>
      <c r="E191" s="1426">
        <v>100</v>
      </c>
      <c r="F191" s="1426">
        <v>3.4400750875000004</v>
      </c>
      <c r="G191" s="1419">
        <f>+L191</f>
        <v>4.1361016978847989</v>
      </c>
      <c r="H191" s="1428">
        <f>E191*G191</f>
        <v>413.61016978847988</v>
      </c>
      <c r="I191" s="1"/>
      <c r="J191" s="1419">
        <f>+F191</f>
        <v>3.4400750875000004</v>
      </c>
      <c r="K191" s="1"/>
      <c r="L191" s="1421">
        <f>J191*$L$6</f>
        <v>4.1361016978847989</v>
      </c>
      <c r="M191" s="1"/>
      <c r="N191" s="1"/>
      <c r="O191" s="1"/>
      <c r="P191" s="1"/>
    </row>
    <row r="192" spans="1:16" s="83" customFormat="1" ht="14.25" customHeight="1">
      <c r="A192" s="1144"/>
      <c r="B192" s="1143"/>
      <c r="C192" s="1424"/>
      <c r="D192" s="1432"/>
      <c r="E192" s="1426"/>
      <c r="F192" s="1426"/>
      <c r="G192" s="1419"/>
      <c r="H192" s="1428"/>
      <c r="I192" s="1"/>
      <c r="J192" s="1420"/>
      <c r="K192" s="1"/>
      <c r="L192" s="1421"/>
      <c r="M192" s="1"/>
      <c r="N192" s="1"/>
      <c r="O192" s="1"/>
      <c r="P192" s="1"/>
    </row>
    <row r="193" spans="1:16" s="83" customFormat="1" ht="14.25" customHeight="1">
      <c r="A193" s="1144"/>
      <c r="B193" s="1143"/>
      <c r="C193" s="1424"/>
      <c r="D193" s="1432"/>
      <c r="E193" s="1426"/>
      <c r="F193" s="1426"/>
      <c r="G193" s="1419"/>
      <c r="H193" s="1428"/>
      <c r="I193" s="1"/>
      <c r="J193" s="1420"/>
      <c r="K193" s="1"/>
      <c r="L193" s="1421"/>
      <c r="M193" s="1"/>
      <c r="N193" s="1"/>
      <c r="O193" s="1"/>
      <c r="P193" s="1"/>
    </row>
    <row r="194" spans="1:16" s="83" customFormat="1" ht="14.25" customHeight="1">
      <c r="A194" s="1144"/>
      <c r="B194" s="1143"/>
      <c r="C194" s="1424"/>
      <c r="D194" s="1432"/>
      <c r="E194" s="1426"/>
      <c r="F194" s="1426"/>
      <c r="G194" s="1419"/>
      <c r="H194" s="1428"/>
      <c r="I194" s="1"/>
      <c r="J194" s="1420"/>
      <c r="K194" s="1"/>
      <c r="L194" s="1421"/>
      <c r="M194" s="1"/>
      <c r="N194" s="1"/>
      <c r="O194" s="1"/>
      <c r="P194" s="1"/>
    </row>
    <row r="195" spans="1:16" s="83" customFormat="1" ht="14.25" customHeight="1">
      <c r="A195" s="1144"/>
      <c r="B195" s="1143"/>
      <c r="C195" s="1424"/>
      <c r="D195" s="1432"/>
      <c r="E195" s="1426"/>
      <c r="F195" s="1426"/>
      <c r="G195" s="1419"/>
      <c r="H195" s="1428"/>
      <c r="I195" s="1"/>
      <c r="J195" s="1420"/>
      <c r="K195" s="1"/>
      <c r="L195" s="1421"/>
      <c r="M195" s="1"/>
      <c r="N195" s="1"/>
      <c r="O195" s="1"/>
      <c r="P195" s="1"/>
    </row>
    <row r="196" spans="1:16" s="167" customFormat="1" ht="14.25" customHeight="1">
      <c r="A196" s="1144">
        <f>+A191+1</f>
        <v>38</v>
      </c>
      <c r="B196" s="1143" t="s">
        <v>196</v>
      </c>
      <c r="C196" s="1424" t="s">
        <v>195</v>
      </c>
      <c r="D196" s="1432" t="s">
        <v>516</v>
      </c>
      <c r="E196" s="1426">
        <v>155</v>
      </c>
      <c r="F196" s="1426">
        <v>7.4281328759231311</v>
      </c>
      <c r="G196" s="1419">
        <f>+L196</f>
        <v>8.9310588341102743</v>
      </c>
      <c r="H196" s="1428">
        <f>E196*G196</f>
        <v>1384.3141192870926</v>
      </c>
      <c r="I196" s="1"/>
      <c r="J196" s="1419">
        <f>+F196</f>
        <v>7.4281328759231311</v>
      </c>
      <c r="K196" s="1"/>
      <c r="L196" s="1421">
        <f>J196*$L$6</f>
        <v>8.9310588341102743</v>
      </c>
      <c r="M196" s="1"/>
      <c r="N196" s="1"/>
      <c r="O196" s="1"/>
      <c r="P196" s="1"/>
    </row>
    <row r="197" spans="1:16" s="167" customFormat="1" ht="14.25" customHeight="1">
      <c r="A197" s="1144"/>
      <c r="B197" s="1143"/>
      <c r="C197" s="1424"/>
      <c r="D197" s="1432"/>
      <c r="E197" s="1426"/>
      <c r="F197" s="1426"/>
      <c r="G197" s="1419"/>
      <c r="H197" s="1428"/>
      <c r="I197" s="1"/>
      <c r="J197" s="1420"/>
      <c r="K197" s="1"/>
      <c r="L197" s="1421"/>
      <c r="M197" s="1"/>
      <c r="N197" s="1"/>
      <c r="O197" s="1"/>
      <c r="P197" s="1"/>
    </row>
    <row r="198" spans="1:16" s="167" customFormat="1" ht="14.25" customHeight="1">
      <c r="A198" s="1144"/>
      <c r="B198" s="1143"/>
      <c r="C198" s="1424"/>
      <c r="D198" s="1432"/>
      <c r="E198" s="1426"/>
      <c r="F198" s="1426"/>
      <c r="G198" s="1419"/>
      <c r="H198" s="1428"/>
      <c r="I198" s="1"/>
      <c r="J198" s="1420"/>
      <c r="K198" s="1"/>
      <c r="L198" s="1421"/>
      <c r="M198" s="1"/>
      <c r="N198" s="1"/>
      <c r="O198" s="1"/>
      <c r="P198" s="1"/>
    </row>
    <row r="199" spans="1:16" s="167" customFormat="1" ht="14.25" customHeight="1">
      <c r="A199" s="1144"/>
      <c r="B199" s="1143"/>
      <c r="C199" s="1424"/>
      <c r="D199" s="1432"/>
      <c r="E199" s="1426"/>
      <c r="F199" s="1426"/>
      <c r="G199" s="1419"/>
      <c r="H199" s="1428"/>
      <c r="I199" s="1"/>
      <c r="J199" s="1420"/>
      <c r="K199" s="1"/>
      <c r="L199" s="1421"/>
      <c r="M199" s="1"/>
      <c r="N199" s="1"/>
      <c r="O199" s="1"/>
      <c r="P199" s="1"/>
    </row>
    <row r="200" spans="1:16" s="167" customFormat="1" ht="14.25" customHeight="1">
      <c r="A200" s="1144"/>
      <c r="B200" s="1143"/>
      <c r="C200" s="1424"/>
      <c r="D200" s="1432"/>
      <c r="E200" s="1426"/>
      <c r="F200" s="1426"/>
      <c r="G200" s="1419"/>
      <c r="H200" s="1428"/>
      <c r="I200" s="1"/>
      <c r="J200" s="1420"/>
      <c r="K200" s="1"/>
      <c r="L200" s="1421"/>
      <c r="M200" s="1"/>
      <c r="N200" s="1"/>
      <c r="O200" s="1"/>
      <c r="P200" s="1"/>
    </row>
    <row r="201" spans="1:16" s="167" customFormat="1" ht="21.75" customHeight="1">
      <c r="A201" s="1144">
        <f>+A196+1</f>
        <v>39</v>
      </c>
      <c r="B201" s="1143" t="s">
        <v>197</v>
      </c>
      <c r="C201" s="1424" t="s">
        <v>198</v>
      </c>
      <c r="D201" s="1424" t="s">
        <v>517</v>
      </c>
      <c r="E201" s="1426">
        <v>60</v>
      </c>
      <c r="F201" s="1426">
        <v>3.1134023894000005</v>
      </c>
      <c r="G201" s="1419">
        <f>+L201</f>
        <v>3.7433336719269881</v>
      </c>
      <c r="H201" s="1428">
        <f>E201*G201</f>
        <v>224.60002031561928</v>
      </c>
      <c r="I201" s="1"/>
      <c r="J201" s="1419">
        <f>+F201</f>
        <v>3.1134023894000005</v>
      </c>
      <c r="K201" s="1"/>
      <c r="L201" s="1421">
        <f>J201*$L$6</f>
        <v>3.7433336719269881</v>
      </c>
      <c r="M201" s="1"/>
      <c r="N201" s="1"/>
      <c r="O201" s="1"/>
      <c r="P201" s="1"/>
    </row>
    <row r="202" spans="1:16" s="167" customFormat="1" ht="12" customHeight="1">
      <c r="A202" s="1144"/>
      <c r="B202" s="1143"/>
      <c r="C202" s="1424"/>
      <c r="D202" s="1424"/>
      <c r="E202" s="1426"/>
      <c r="F202" s="1426"/>
      <c r="G202" s="1419"/>
      <c r="H202" s="1428"/>
      <c r="I202" s="1"/>
      <c r="J202" s="1420"/>
      <c r="K202" s="1"/>
      <c r="L202" s="1421"/>
      <c r="M202" s="1"/>
      <c r="N202" s="1"/>
      <c r="O202" s="1"/>
      <c r="P202" s="1"/>
    </row>
    <row r="203" spans="1:16" s="167" customFormat="1" ht="12" customHeight="1">
      <c r="A203" s="1144"/>
      <c r="B203" s="1143"/>
      <c r="C203" s="1424"/>
      <c r="D203" s="1424"/>
      <c r="E203" s="1426"/>
      <c r="F203" s="1426"/>
      <c r="G203" s="1419"/>
      <c r="H203" s="1428"/>
      <c r="I203" s="1"/>
      <c r="J203" s="1420"/>
      <c r="K203" s="1"/>
      <c r="L203" s="1421"/>
      <c r="M203" s="1"/>
      <c r="N203" s="1"/>
      <c r="O203" s="1"/>
      <c r="P203" s="1"/>
    </row>
    <row r="204" spans="1:16" s="167" customFormat="1" ht="12" customHeight="1">
      <c r="A204" s="1144"/>
      <c r="B204" s="1143"/>
      <c r="C204" s="1424"/>
      <c r="D204" s="1424"/>
      <c r="E204" s="1426"/>
      <c r="F204" s="1426"/>
      <c r="G204" s="1419"/>
      <c r="H204" s="1428"/>
      <c r="I204" s="1"/>
      <c r="J204" s="1420"/>
      <c r="K204" s="1"/>
      <c r="L204" s="1421"/>
      <c r="M204" s="1"/>
      <c r="N204" s="1"/>
      <c r="O204" s="1"/>
      <c r="P204" s="1"/>
    </row>
    <row r="205" spans="1:16" s="167" customFormat="1" ht="12" customHeight="1">
      <c r="A205" s="1144"/>
      <c r="B205" s="1143"/>
      <c r="C205" s="1424"/>
      <c r="D205" s="1424"/>
      <c r="E205" s="1426"/>
      <c r="F205" s="1426"/>
      <c r="G205" s="1419"/>
      <c r="H205" s="1428"/>
      <c r="I205" s="1"/>
      <c r="J205" s="1420"/>
      <c r="K205" s="1"/>
      <c r="L205" s="1421"/>
      <c r="M205" s="1"/>
      <c r="N205" s="1"/>
      <c r="O205" s="1"/>
      <c r="P205" s="1"/>
    </row>
    <row r="206" spans="1:16" s="83" customFormat="1" ht="14.25" customHeight="1">
      <c r="A206" s="1144">
        <f>+A201+1</f>
        <v>40</v>
      </c>
      <c r="B206" s="1367" t="s">
        <v>207</v>
      </c>
      <c r="C206" s="1430" t="s">
        <v>208</v>
      </c>
      <c r="D206" s="1447" t="s">
        <v>132</v>
      </c>
      <c r="E206" s="1448">
        <v>25</v>
      </c>
      <c r="F206" s="1426">
        <v>3.3268831718000005</v>
      </c>
      <c r="G206" s="1419">
        <f>+L206</f>
        <v>4.0000077863260719</v>
      </c>
      <c r="H206" s="1428">
        <f>E206*G206</f>
        <v>100.0001946581518</v>
      </c>
      <c r="I206" s="1"/>
      <c r="J206" s="1419">
        <f>+F206</f>
        <v>3.3268831718000005</v>
      </c>
      <c r="K206" s="1"/>
      <c r="L206" s="1421">
        <f>J206*$L$6</f>
        <v>4.0000077863260719</v>
      </c>
      <c r="M206" s="1"/>
      <c r="N206" s="1"/>
      <c r="O206" s="1"/>
      <c r="P206" s="1"/>
    </row>
    <row r="207" spans="1:16" s="83" customFormat="1" ht="14.25" customHeight="1">
      <c r="A207" s="1144"/>
      <c r="B207" s="1367"/>
      <c r="C207" s="1430"/>
      <c r="D207" s="1447"/>
      <c r="E207" s="1448"/>
      <c r="F207" s="1426"/>
      <c r="G207" s="1419"/>
      <c r="H207" s="1428"/>
      <c r="I207" s="1"/>
      <c r="J207" s="1420"/>
      <c r="K207" s="1"/>
      <c r="L207" s="1421"/>
      <c r="M207" s="1"/>
      <c r="N207" s="1"/>
      <c r="O207" s="1"/>
      <c r="P207" s="1"/>
    </row>
    <row r="208" spans="1:16" s="83" customFormat="1" ht="14.25" customHeight="1">
      <c r="A208" s="1144"/>
      <c r="B208" s="1367"/>
      <c r="C208" s="1430"/>
      <c r="D208" s="1447"/>
      <c r="E208" s="1448"/>
      <c r="F208" s="1426"/>
      <c r="G208" s="1419"/>
      <c r="H208" s="1428"/>
      <c r="I208" s="1"/>
      <c r="J208" s="1420"/>
      <c r="K208" s="1"/>
      <c r="L208" s="1421"/>
      <c r="M208" s="1"/>
      <c r="N208" s="1"/>
      <c r="O208" s="1"/>
      <c r="P208" s="1"/>
    </row>
    <row r="209" spans="1:16" s="83" customFormat="1" ht="14.25" customHeight="1">
      <c r="A209" s="1144"/>
      <c r="B209" s="1367"/>
      <c r="C209" s="1430"/>
      <c r="D209" s="1447"/>
      <c r="E209" s="1448"/>
      <c r="F209" s="1426"/>
      <c r="G209" s="1419"/>
      <c r="H209" s="1428"/>
      <c r="I209" s="1"/>
      <c r="J209" s="1420"/>
      <c r="K209" s="1"/>
      <c r="L209" s="1421"/>
      <c r="M209" s="1"/>
      <c r="N209" s="1"/>
      <c r="O209" s="1"/>
      <c r="P209" s="1"/>
    </row>
    <row r="210" spans="1:16" s="83" customFormat="1" ht="12" customHeight="1">
      <c r="A210" s="1144"/>
      <c r="B210" s="1367"/>
      <c r="C210" s="1430"/>
      <c r="D210" s="1447"/>
      <c r="E210" s="1448"/>
      <c r="F210" s="1426"/>
      <c r="G210" s="1419"/>
      <c r="H210" s="1428"/>
      <c r="I210" s="1"/>
      <c r="J210" s="1420"/>
      <c r="K210" s="1"/>
      <c r="L210" s="1421"/>
      <c r="M210" s="1"/>
      <c r="N210" s="1"/>
      <c r="O210" s="1"/>
      <c r="P210" s="1"/>
    </row>
    <row r="211" spans="1:16" s="83" customFormat="1" ht="14.25" customHeight="1">
      <c r="A211" s="1144">
        <f>+A206+1</f>
        <v>41</v>
      </c>
      <c r="B211" s="1143" t="s">
        <v>209</v>
      </c>
      <c r="C211" s="1424" t="s">
        <v>211</v>
      </c>
      <c r="D211" s="1432" t="s">
        <v>210</v>
      </c>
      <c r="E211" s="1433">
        <v>1.25</v>
      </c>
      <c r="F211" s="1426">
        <v>39.792626955710013</v>
      </c>
      <c r="G211" s="1419">
        <f>+L211</f>
        <v>47.843825419060295</v>
      </c>
      <c r="H211" s="1428">
        <f>E211*G211</f>
        <v>59.804781773825368</v>
      </c>
      <c r="I211" s="1"/>
      <c r="J211" s="1419">
        <f>+F211</f>
        <v>39.792626955710013</v>
      </c>
      <c r="K211" s="1"/>
      <c r="L211" s="1421">
        <f>J211*$L$6</f>
        <v>47.843825419060295</v>
      </c>
      <c r="M211" s="1"/>
      <c r="N211" s="1"/>
      <c r="O211" s="1"/>
      <c r="P211" s="1"/>
    </row>
    <row r="212" spans="1:16" s="83" customFormat="1" ht="14.25" customHeight="1">
      <c r="A212" s="1144"/>
      <c r="B212" s="1143"/>
      <c r="C212" s="1446"/>
      <c r="D212" s="1432"/>
      <c r="E212" s="1433"/>
      <c r="F212" s="1426"/>
      <c r="G212" s="1419"/>
      <c r="H212" s="1428"/>
      <c r="I212" s="1"/>
      <c r="J212" s="1420"/>
      <c r="K212" s="1"/>
      <c r="L212" s="1421"/>
      <c r="M212" s="1"/>
      <c r="N212" s="1"/>
      <c r="O212" s="1"/>
      <c r="P212" s="1"/>
    </row>
    <row r="213" spans="1:16" s="83" customFormat="1" ht="14.25" customHeight="1">
      <c r="A213" s="1144"/>
      <c r="B213" s="1143"/>
      <c r="C213" s="1446"/>
      <c r="D213" s="1432"/>
      <c r="E213" s="1433"/>
      <c r="F213" s="1426"/>
      <c r="G213" s="1419"/>
      <c r="H213" s="1428"/>
      <c r="I213" s="1"/>
      <c r="J213" s="1420"/>
      <c r="K213" s="1"/>
      <c r="L213" s="1421"/>
      <c r="M213" s="1"/>
      <c r="N213" s="1"/>
      <c r="O213" s="1"/>
      <c r="P213" s="1"/>
    </row>
    <row r="214" spans="1:16" s="83" customFormat="1" ht="14.25" customHeight="1">
      <c r="A214" s="1144"/>
      <c r="B214" s="1143"/>
      <c r="C214" s="1446"/>
      <c r="D214" s="1432"/>
      <c r="E214" s="1433"/>
      <c r="F214" s="1426"/>
      <c r="G214" s="1419"/>
      <c r="H214" s="1428"/>
      <c r="I214" s="1"/>
      <c r="J214" s="1420"/>
      <c r="K214" s="1"/>
      <c r="L214" s="1421"/>
      <c r="M214" s="1"/>
      <c r="N214" s="1"/>
      <c r="O214" s="1"/>
      <c r="P214" s="1"/>
    </row>
    <row r="215" spans="1:16" s="83" customFormat="1" ht="14.25" customHeight="1">
      <c r="A215" s="1144"/>
      <c r="B215" s="1143"/>
      <c r="C215" s="1446"/>
      <c r="D215" s="1432"/>
      <c r="E215" s="1433"/>
      <c r="F215" s="1426"/>
      <c r="G215" s="1419"/>
      <c r="H215" s="1428"/>
      <c r="I215" s="1"/>
      <c r="J215" s="1420"/>
      <c r="K215" s="1"/>
      <c r="L215" s="1421"/>
      <c r="M215" s="1"/>
      <c r="N215" s="1"/>
      <c r="O215" s="1"/>
      <c r="P215" s="1"/>
    </row>
    <row r="216" spans="1:16" s="167" customFormat="1" ht="14.25" customHeight="1">
      <c r="A216" s="1144">
        <f>+A211+1</f>
        <v>42</v>
      </c>
      <c r="B216" s="1143" t="s">
        <v>47</v>
      </c>
      <c r="C216" s="1424" t="s">
        <v>213</v>
      </c>
      <c r="D216" s="1432" t="s">
        <v>513</v>
      </c>
      <c r="E216" s="1433">
        <v>12.1</v>
      </c>
      <c r="F216" s="1433">
        <v>0.23882846000000002</v>
      </c>
      <c r="G216" s="1419">
        <f>+L216</f>
        <v>0.28715035974028336</v>
      </c>
      <c r="H216" s="1428">
        <f>E216*G216</f>
        <v>3.4745193528574285</v>
      </c>
      <c r="I216" s="1"/>
      <c r="J216" s="1419">
        <f>+F216</f>
        <v>0.23882846000000002</v>
      </c>
      <c r="K216" s="1"/>
      <c r="L216" s="1421">
        <f>J216*$L$6</f>
        <v>0.28715035974028336</v>
      </c>
      <c r="M216" s="1"/>
      <c r="N216" s="1"/>
      <c r="O216" s="1"/>
      <c r="P216" s="1"/>
    </row>
    <row r="217" spans="1:16" s="167" customFormat="1" ht="14.25" customHeight="1">
      <c r="A217" s="1144"/>
      <c r="B217" s="1143"/>
      <c r="C217" s="1424"/>
      <c r="D217" s="1432"/>
      <c r="E217" s="1433"/>
      <c r="F217" s="1433"/>
      <c r="G217" s="1419"/>
      <c r="H217" s="1428"/>
      <c r="I217" s="1"/>
      <c r="J217" s="1420"/>
      <c r="K217" s="1"/>
      <c r="L217" s="1421"/>
      <c r="M217" s="1"/>
      <c r="N217" s="1"/>
      <c r="O217" s="1"/>
      <c r="P217" s="1"/>
    </row>
    <row r="218" spans="1:16" s="167" customFormat="1" ht="14.25" customHeight="1">
      <c r="A218" s="1144"/>
      <c r="B218" s="1143"/>
      <c r="C218" s="1424"/>
      <c r="D218" s="1432"/>
      <c r="E218" s="1433"/>
      <c r="F218" s="1433"/>
      <c r="G218" s="1419"/>
      <c r="H218" s="1428"/>
      <c r="I218" s="1"/>
      <c r="J218" s="1420"/>
      <c r="K218" s="1"/>
      <c r="L218" s="1421"/>
      <c r="M218" s="1"/>
      <c r="N218" s="1"/>
      <c r="O218" s="1"/>
      <c r="P218" s="1"/>
    </row>
    <row r="219" spans="1:16" s="167" customFormat="1" ht="14.25" customHeight="1">
      <c r="A219" s="1144"/>
      <c r="B219" s="1143"/>
      <c r="C219" s="1424"/>
      <c r="D219" s="1432"/>
      <c r="E219" s="1433"/>
      <c r="F219" s="1433"/>
      <c r="G219" s="1419"/>
      <c r="H219" s="1428"/>
      <c r="I219" s="1"/>
      <c r="J219" s="1420"/>
      <c r="K219" s="1"/>
      <c r="L219" s="1421"/>
      <c r="M219" s="1"/>
      <c r="N219" s="1"/>
      <c r="O219" s="1"/>
      <c r="P219" s="1"/>
    </row>
    <row r="220" spans="1:16" s="167" customFormat="1" ht="12.75" customHeight="1">
      <c r="A220" s="1144"/>
      <c r="B220" s="1143"/>
      <c r="C220" s="1424"/>
      <c r="D220" s="1432"/>
      <c r="E220" s="1433"/>
      <c r="F220" s="1433"/>
      <c r="G220" s="1419"/>
      <c r="H220" s="1428"/>
      <c r="I220" s="1"/>
      <c r="J220" s="1420"/>
      <c r="K220" s="1"/>
      <c r="L220" s="1421"/>
      <c r="M220" s="1"/>
      <c r="N220" s="1"/>
      <c r="O220" s="1"/>
      <c r="P220" s="1"/>
    </row>
    <row r="221" spans="1:16" s="167" customFormat="1" ht="10.5" customHeight="1">
      <c r="A221" s="1144">
        <f>+A216+1</f>
        <v>43</v>
      </c>
      <c r="B221" s="1449" t="s">
        <v>60</v>
      </c>
      <c r="C221" s="1450" t="s">
        <v>61</v>
      </c>
      <c r="D221" s="1450" t="s">
        <v>513</v>
      </c>
      <c r="E221" s="1426">
        <v>12.1</v>
      </c>
      <c r="F221" s="1426">
        <v>12.042470317724002</v>
      </c>
      <c r="G221" s="1419">
        <f>+L221</f>
        <v>14.479010097440359</v>
      </c>
      <c r="H221" s="1428">
        <f>E221*G221</f>
        <v>175.19602217902835</v>
      </c>
      <c r="I221" s="1"/>
      <c r="J221" s="1419">
        <f>+F221</f>
        <v>12.042470317724002</v>
      </c>
      <c r="K221" s="1"/>
      <c r="L221" s="1421">
        <f>J221*$L$6</f>
        <v>14.479010097440359</v>
      </c>
      <c r="M221" s="1"/>
      <c r="N221" s="1"/>
      <c r="O221" s="1"/>
      <c r="P221" s="1"/>
    </row>
    <row r="222" spans="1:16" s="167" customFormat="1" ht="14.25" customHeight="1">
      <c r="A222" s="1144"/>
      <c r="B222" s="1449"/>
      <c r="C222" s="1450"/>
      <c r="D222" s="1450"/>
      <c r="E222" s="1426"/>
      <c r="F222" s="1426"/>
      <c r="G222" s="1419"/>
      <c r="H222" s="1428"/>
      <c r="I222" s="1"/>
      <c r="J222" s="1420"/>
      <c r="K222" s="1"/>
      <c r="L222" s="1421"/>
      <c r="M222" s="1"/>
      <c r="N222" s="1"/>
      <c r="O222" s="1"/>
      <c r="P222" s="1"/>
    </row>
    <row r="223" spans="1:16" s="167" customFormat="1" ht="14.25" customHeight="1">
      <c r="A223" s="1144"/>
      <c r="B223" s="1449"/>
      <c r="C223" s="1450"/>
      <c r="D223" s="1450"/>
      <c r="E223" s="1426"/>
      <c r="F223" s="1426"/>
      <c r="G223" s="1419"/>
      <c r="H223" s="1428"/>
      <c r="I223" s="1"/>
      <c r="J223" s="1420"/>
      <c r="K223" s="1"/>
      <c r="L223" s="1421"/>
      <c r="M223" s="1"/>
      <c r="N223" s="1"/>
      <c r="O223" s="1"/>
      <c r="P223" s="1"/>
    </row>
    <row r="224" spans="1:16" s="167" customFormat="1" ht="14.25" customHeight="1">
      <c r="A224" s="1144"/>
      <c r="B224" s="1449"/>
      <c r="C224" s="1450"/>
      <c r="D224" s="1450"/>
      <c r="E224" s="1426"/>
      <c r="F224" s="1426"/>
      <c r="G224" s="1419"/>
      <c r="H224" s="1428"/>
      <c r="I224" s="1"/>
      <c r="J224" s="1420"/>
      <c r="K224" s="1"/>
      <c r="L224" s="1421"/>
      <c r="M224" s="1"/>
      <c r="N224" s="1"/>
      <c r="O224" s="1"/>
      <c r="P224" s="1"/>
    </row>
    <row r="225" spans="1:17" s="167" customFormat="1" ht="10.5" customHeight="1">
      <c r="A225" s="1144"/>
      <c r="B225" s="1449"/>
      <c r="C225" s="1450"/>
      <c r="D225" s="1450"/>
      <c r="E225" s="1426"/>
      <c r="F225" s="1426"/>
      <c r="G225" s="1419"/>
      <c r="H225" s="1428"/>
      <c r="I225" s="1"/>
      <c r="J225" s="1420"/>
      <c r="K225" s="1"/>
      <c r="L225" s="1421"/>
      <c r="M225" s="1"/>
      <c r="N225" s="1"/>
      <c r="O225" s="1"/>
      <c r="P225" s="1"/>
    </row>
    <row r="226" spans="1:17" s="167" customFormat="1" ht="12" customHeight="1">
      <c r="A226" s="1144">
        <f>+A221+1</f>
        <v>44</v>
      </c>
      <c r="B226" s="1143" t="s">
        <v>62</v>
      </c>
      <c r="C226" s="1424" t="s">
        <v>212</v>
      </c>
      <c r="D226" s="1424" t="s">
        <v>513</v>
      </c>
      <c r="E226" s="1426">
        <v>12.1</v>
      </c>
      <c r="F226" s="1426">
        <v>35.733448439074657</v>
      </c>
      <c r="G226" s="1419">
        <f>+L226</f>
        <v>42.963357775874584</v>
      </c>
      <c r="H226" s="1428">
        <f>E226*G226</f>
        <v>519.8566290880824</v>
      </c>
      <c r="I226" s="1"/>
      <c r="J226" s="1419">
        <f>+F226</f>
        <v>35.733448439074657</v>
      </c>
      <c r="K226" s="1"/>
      <c r="L226" s="1421">
        <f>J226*$L$6</f>
        <v>42.963357775874584</v>
      </c>
      <c r="M226" s="1"/>
      <c r="N226" s="1"/>
      <c r="O226" s="1"/>
      <c r="P226" s="1"/>
    </row>
    <row r="227" spans="1:17" s="167" customFormat="1" ht="12" customHeight="1">
      <c r="A227" s="1144"/>
      <c r="B227" s="1143"/>
      <c r="C227" s="1424"/>
      <c r="D227" s="1424"/>
      <c r="E227" s="1426"/>
      <c r="F227" s="1426"/>
      <c r="G227" s="1419"/>
      <c r="H227" s="1428"/>
      <c r="I227" s="1"/>
      <c r="J227" s="1420"/>
      <c r="K227" s="1"/>
      <c r="L227" s="1421"/>
      <c r="M227" s="1"/>
      <c r="N227" s="1"/>
      <c r="O227" s="1"/>
      <c r="P227" s="1"/>
    </row>
    <row r="228" spans="1:17" s="167" customFormat="1" ht="12" customHeight="1">
      <c r="A228" s="1144"/>
      <c r="B228" s="1143"/>
      <c r="C228" s="1424"/>
      <c r="D228" s="1424"/>
      <c r="E228" s="1426"/>
      <c r="F228" s="1426"/>
      <c r="G228" s="1419"/>
      <c r="H228" s="1428"/>
      <c r="I228" s="1"/>
      <c r="J228" s="1420"/>
      <c r="K228" s="1"/>
      <c r="L228" s="1421"/>
      <c r="M228" s="1"/>
      <c r="N228" s="1"/>
      <c r="O228" s="1"/>
      <c r="P228" s="1"/>
    </row>
    <row r="229" spans="1:17" s="167" customFormat="1" ht="12" customHeight="1">
      <c r="A229" s="1144"/>
      <c r="B229" s="1143"/>
      <c r="C229" s="1424"/>
      <c r="D229" s="1424"/>
      <c r="E229" s="1426"/>
      <c r="F229" s="1426"/>
      <c r="G229" s="1419"/>
      <c r="H229" s="1428"/>
      <c r="I229" s="1"/>
      <c r="J229" s="1420"/>
      <c r="K229" s="1"/>
      <c r="L229" s="1421"/>
      <c r="M229" s="1"/>
      <c r="N229" s="1"/>
      <c r="O229" s="1"/>
      <c r="P229" s="1"/>
    </row>
    <row r="230" spans="1:17" s="167" customFormat="1" ht="12.75" customHeight="1">
      <c r="A230" s="1144"/>
      <c r="B230" s="1143"/>
      <c r="C230" s="1424"/>
      <c r="D230" s="1424"/>
      <c r="E230" s="1426"/>
      <c r="F230" s="1426"/>
      <c r="G230" s="1419"/>
      <c r="H230" s="1428"/>
      <c r="I230" s="1"/>
      <c r="J230" s="1420"/>
      <c r="K230" s="1"/>
      <c r="L230" s="1421"/>
      <c r="M230" s="1"/>
      <c r="N230" s="1"/>
      <c r="O230" s="1"/>
      <c r="P230" s="1"/>
    </row>
    <row r="231" spans="1:17" s="167" customFormat="1" ht="12" customHeight="1">
      <c r="A231" s="1144">
        <f>+A226+1</f>
        <v>45</v>
      </c>
      <c r="B231" s="1367" t="s">
        <v>173</v>
      </c>
      <c r="C231" s="1430" t="s">
        <v>214</v>
      </c>
      <c r="D231" s="1430" t="s">
        <v>137</v>
      </c>
      <c r="E231" s="1431">
        <v>0.49</v>
      </c>
      <c r="F231" s="1426">
        <v>365.43914045730008</v>
      </c>
      <c r="G231" s="1419">
        <f>+L231</f>
        <v>439.37803997686723</v>
      </c>
      <c r="H231" s="1428">
        <f>E231*G231</f>
        <v>215.29523958866494</v>
      </c>
      <c r="I231" s="1"/>
      <c r="J231" s="1419">
        <f>+F231</f>
        <v>365.43914045730008</v>
      </c>
      <c r="K231" s="1"/>
      <c r="L231" s="1421">
        <f>J231*$L$6</f>
        <v>439.37803997686723</v>
      </c>
      <c r="M231" s="1"/>
      <c r="N231" s="1"/>
      <c r="O231" s="1"/>
      <c r="P231" s="1"/>
    </row>
    <row r="232" spans="1:17" s="167" customFormat="1" ht="12" customHeight="1">
      <c r="A232" s="1144"/>
      <c r="B232" s="1429"/>
      <c r="C232" s="1430"/>
      <c r="D232" s="1430"/>
      <c r="E232" s="1431"/>
      <c r="F232" s="1426"/>
      <c r="G232" s="1419"/>
      <c r="H232" s="1428"/>
      <c r="I232" s="1"/>
      <c r="J232" s="1420"/>
      <c r="K232" s="1"/>
      <c r="L232" s="1421"/>
      <c r="M232" s="1"/>
      <c r="N232" s="1"/>
      <c r="O232" s="1"/>
      <c r="P232" s="1"/>
    </row>
    <row r="233" spans="1:17" s="167" customFormat="1" ht="12" customHeight="1">
      <c r="A233" s="1144"/>
      <c r="B233" s="1429"/>
      <c r="C233" s="1430"/>
      <c r="D233" s="1430"/>
      <c r="E233" s="1431"/>
      <c r="F233" s="1426"/>
      <c r="G233" s="1419"/>
      <c r="H233" s="1428"/>
      <c r="I233" s="1"/>
      <c r="J233" s="1420"/>
      <c r="K233" s="1"/>
      <c r="L233" s="1421"/>
      <c r="M233" s="1"/>
      <c r="N233" s="1"/>
      <c r="O233" s="1"/>
      <c r="P233" s="1"/>
    </row>
    <row r="234" spans="1:17" s="167" customFormat="1" ht="12" customHeight="1">
      <c r="A234" s="1144"/>
      <c r="B234" s="1429"/>
      <c r="C234" s="1430"/>
      <c r="D234" s="1430"/>
      <c r="E234" s="1431"/>
      <c r="F234" s="1426"/>
      <c r="G234" s="1419"/>
      <c r="H234" s="1428"/>
      <c r="I234" s="1"/>
      <c r="J234" s="1420"/>
      <c r="K234" s="1"/>
      <c r="L234" s="1421"/>
      <c r="M234" s="1"/>
      <c r="N234" s="1"/>
      <c r="O234" s="1"/>
      <c r="P234" s="1"/>
    </row>
    <row r="235" spans="1:17" s="167" customFormat="1" ht="19.5" customHeight="1">
      <c r="A235" s="1144"/>
      <c r="B235" s="1429"/>
      <c r="C235" s="1430"/>
      <c r="D235" s="1430"/>
      <c r="E235" s="1431"/>
      <c r="F235" s="1426"/>
      <c r="G235" s="1419"/>
      <c r="H235" s="1428"/>
      <c r="I235" s="181">
        <f>SUM(H11:H235)</f>
        <v>20353.839232084512</v>
      </c>
      <c r="J235" s="1420"/>
      <c r="K235" s="1"/>
      <c r="L235" s="1421"/>
      <c r="M235" s="1"/>
      <c r="N235" s="1"/>
      <c r="O235" s="1"/>
      <c r="P235" s="1"/>
    </row>
    <row r="236" spans="1:17" s="168" customFormat="1" ht="22.5" customHeight="1">
      <c r="A236" s="1423" t="s">
        <v>216</v>
      </c>
      <c r="B236" s="1423"/>
      <c r="C236" s="1423"/>
      <c r="D236" s="1423"/>
      <c r="E236" s="1423"/>
      <c r="F236" s="1423"/>
      <c r="G236" s="203"/>
      <c r="H236" s="204"/>
      <c r="J236" s="207"/>
      <c r="L236" s="206"/>
    </row>
    <row r="237" spans="1:17" s="88" customFormat="1" ht="14.25" customHeight="1">
      <c r="A237" s="1144">
        <v>1</v>
      </c>
      <c r="B237" s="1143" t="s">
        <v>217</v>
      </c>
      <c r="C237" s="1144" t="s">
        <v>219</v>
      </c>
      <c r="D237" s="1145" t="s">
        <v>80</v>
      </c>
      <c r="E237" s="1368">
        <v>16.5</v>
      </c>
      <c r="F237" s="1311">
        <v>3.2071345500000001</v>
      </c>
      <c r="G237" s="1419">
        <f>+L237</f>
        <v>3.8560305575306715</v>
      </c>
      <c r="H237" s="1428">
        <f>E237*G237</f>
        <v>63.62450419925608</v>
      </c>
      <c r="I237" s="1"/>
      <c r="J237" s="1419">
        <f>+F237</f>
        <v>3.2071345500000001</v>
      </c>
      <c r="K237" s="1"/>
      <c r="L237" s="1421">
        <f>J237*$L$6</f>
        <v>3.8560305575306715</v>
      </c>
      <c r="M237" s="1"/>
      <c r="N237" s="1"/>
      <c r="O237" s="1"/>
      <c r="P237" s="1"/>
      <c r="Q237" s="87"/>
    </row>
    <row r="238" spans="1:17" s="88" customFormat="1" ht="14.25" customHeight="1">
      <c r="A238" s="1144"/>
      <c r="B238" s="1143"/>
      <c r="C238" s="1144"/>
      <c r="D238" s="1145"/>
      <c r="E238" s="1368"/>
      <c r="F238" s="1312"/>
      <c r="G238" s="1419"/>
      <c r="H238" s="1428"/>
      <c r="I238" s="1"/>
      <c r="J238" s="1420"/>
      <c r="K238" s="1"/>
      <c r="L238" s="1421"/>
      <c r="M238" s="1"/>
      <c r="N238" s="1"/>
      <c r="O238" s="1"/>
      <c r="P238" s="1"/>
      <c r="Q238" s="87"/>
    </row>
    <row r="239" spans="1:17" s="88" customFormat="1" ht="14.25" customHeight="1">
      <c r="A239" s="1144"/>
      <c r="B239" s="1143"/>
      <c r="C239" s="1144"/>
      <c r="D239" s="1145"/>
      <c r="E239" s="1368"/>
      <c r="F239" s="1312"/>
      <c r="G239" s="1419"/>
      <c r="H239" s="1428"/>
      <c r="I239" s="1"/>
      <c r="J239" s="1420"/>
      <c r="K239" s="1"/>
      <c r="L239" s="1421"/>
      <c r="M239" s="1"/>
      <c r="N239" s="1"/>
      <c r="O239" s="1"/>
      <c r="P239" s="1"/>
      <c r="Q239" s="87"/>
    </row>
    <row r="240" spans="1:17" s="88" customFormat="1" ht="14.25" customHeight="1">
      <c r="A240" s="1144"/>
      <c r="B240" s="1143"/>
      <c r="C240" s="1144"/>
      <c r="D240" s="1145"/>
      <c r="E240" s="1368"/>
      <c r="F240" s="1312"/>
      <c r="G240" s="1419"/>
      <c r="H240" s="1428"/>
      <c r="I240" s="1"/>
      <c r="J240" s="1420"/>
      <c r="K240" s="1"/>
      <c r="L240" s="1421"/>
      <c r="M240" s="1"/>
      <c r="N240" s="1"/>
      <c r="O240" s="1"/>
      <c r="P240" s="1"/>
      <c r="Q240" s="87"/>
    </row>
    <row r="241" spans="1:17" s="88" customFormat="1" ht="14.25" customHeight="1">
      <c r="A241" s="1144"/>
      <c r="B241" s="1143"/>
      <c r="C241" s="1144"/>
      <c r="D241" s="1145"/>
      <c r="E241" s="1368"/>
      <c r="F241" s="1313"/>
      <c r="G241" s="1419"/>
      <c r="H241" s="1428"/>
      <c r="I241" s="1"/>
      <c r="J241" s="1420"/>
      <c r="K241" s="1"/>
      <c r="L241" s="1421"/>
      <c r="M241" s="1"/>
      <c r="N241" s="1"/>
      <c r="O241" s="1"/>
      <c r="P241" s="1"/>
      <c r="Q241" s="87"/>
    </row>
    <row r="242" spans="1:17" s="167" customFormat="1" ht="14.25" customHeight="1">
      <c r="A242" s="1144">
        <f>+A237+1</f>
        <v>2</v>
      </c>
      <c r="B242" s="1143" t="s">
        <v>64</v>
      </c>
      <c r="C242" s="1144" t="s">
        <v>218</v>
      </c>
      <c r="D242" s="1145" t="s">
        <v>135</v>
      </c>
      <c r="E242" s="1157">
        <v>7.8</v>
      </c>
      <c r="F242" s="1311">
        <v>30.011051427715007</v>
      </c>
      <c r="G242" s="1419">
        <f>+L242</f>
        <v>36.083154468493859</v>
      </c>
      <c r="H242" s="1428">
        <f>E242*G242</f>
        <v>281.4486048542521</v>
      </c>
      <c r="I242" s="1"/>
      <c r="J242" s="1419">
        <f>+F242</f>
        <v>30.011051427715007</v>
      </c>
      <c r="K242" s="1"/>
      <c r="L242" s="1421">
        <f>J242*$L$6</f>
        <v>36.083154468493859</v>
      </c>
      <c r="M242" s="1"/>
      <c r="N242" s="1"/>
      <c r="O242" s="1"/>
      <c r="P242" s="1"/>
    </row>
    <row r="243" spans="1:17" s="167" customFormat="1" ht="14.25" customHeight="1">
      <c r="A243" s="1144"/>
      <c r="B243" s="1143"/>
      <c r="C243" s="1144"/>
      <c r="D243" s="1145"/>
      <c r="E243" s="1157"/>
      <c r="F243" s="1312"/>
      <c r="G243" s="1419"/>
      <c r="H243" s="1428"/>
      <c r="I243" s="1"/>
      <c r="J243" s="1420"/>
      <c r="K243" s="1"/>
      <c r="L243" s="1421"/>
      <c r="M243" s="1"/>
      <c r="N243" s="1"/>
      <c r="O243" s="1"/>
      <c r="P243" s="1"/>
    </row>
    <row r="244" spans="1:17" s="167" customFormat="1" ht="14.25" customHeight="1">
      <c r="A244" s="1144"/>
      <c r="B244" s="1143"/>
      <c r="C244" s="1144"/>
      <c r="D244" s="1145"/>
      <c r="E244" s="1157"/>
      <c r="F244" s="1312"/>
      <c r="G244" s="1419"/>
      <c r="H244" s="1428"/>
      <c r="I244" s="1"/>
      <c r="J244" s="1420"/>
      <c r="K244" s="1"/>
      <c r="L244" s="1421"/>
      <c r="M244" s="1"/>
      <c r="N244" s="1"/>
      <c r="O244" s="1"/>
      <c r="P244" s="1"/>
    </row>
    <row r="245" spans="1:17" s="167" customFormat="1" ht="14.25" customHeight="1">
      <c r="A245" s="1144"/>
      <c r="B245" s="1143"/>
      <c r="C245" s="1144"/>
      <c r="D245" s="1145"/>
      <c r="E245" s="1157"/>
      <c r="F245" s="1312"/>
      <c r="G245" s="1419"/>
      <c r="H245" s="1428"/>
      <c r="I245" s="1"/>
      <c r="J245" s="1420"/>
      <c r="K245" s="1"/>
      <c r="L245" s="1421"/>
      <c r="M245" s="1"/>
      <c r="N245" s="1"/>
      <c r="O245" s="1"/>
      <c r="P245" s="1"/>
    </row>
    <row r="246" spans="1:17" s="167" customFormat="1" ht="14.25" customHeight="1">
      <c r="A246" s="1144"/>
      <c r="B246" s="1143"/>
      <c r="C246" s="1144"/>
      <c r="D246" s="1145"/>
      <c r="E246" s="1157"/>
      <c r="F246" s="1313"/>
      <c r="G246" s="1419"/>
      <c r="H246" s="1428"/>
      <c r="I246" s="1"/>
      <c r="J246" s="1420"/>
      <c r="K246" s="1"/>
      <c r="L246" s="1421"/>
      <c r="M246" s="1"/>
      <c r="N246" s="1"/>
      <c r="O246" s="1"/>
      <c r="P246" s="1"/>
    </row>
    <row r="247" spans="1:17" s="88" customFormat="1" ht="14.25" customHeight="1">
      <c r="A247" s="1144">
        <f>+A242+1</f>
        <v>3</v>
      </c>
      <c r="B247" s="1143" t="s">
        <v>217</v>
      </c>
      <c r="C247" s="1144" t="s">
        <v>220</v>
      </c>
      <c r="D247" s="1145" t="s">
        <v>80</v>
      </c>
      <c r="E247" s="1368">
        <v>3.24</v>
      </c>
      <c r="F247" s="1311">
        <v>3.2071345500000001</v>
      </c>
      <c r="G247" s="1419">
        <f>+L247</f>
        <v>3.8560305575306715</v>
      </c>
      <c r="H247" s="1428">
        <f>E247*G247</f>
        <v>12.493539006399377</v>
      </c>
      <c r="I247" s="1"/>
      <c r="J247" s="1419">
        <f>+F247</f>
        <v>3.2071345500000001</v>
      </c>
      <c r="K247" s="1"/>
      <c r="L247" s="1421">
        <f>J247*$L$6</f>
        <v>3.8560305575306715</v>
      </c>
      <c r="M247" s="1"/>
      <c r="N247" s="1"/>
      <c r="O247" s="1"/>
      <c r="P247" s="1"/>
      <c r="Q247" s="87"/>
    </row>
    <row r="248" spans="1:17" s="88" customFormat="1" ht="14.25" customHeight="1">
      <c r="A248" s="1144"/>
      <c r="B248" s="1143"/>
      <c r="C248" s="1144"/>
      <c r="D248" s="1145"/>
      <c r="E248" s="1368"/>
      <c r="F248" s="1312"/>
      <c r="G248" s="1419"/>
      <c r="H248" s="1428"/>
      <c r="I248" s="1"/>
      <c r="J248" s="1420"/>
      <c r="K248" s="1"/>
      <c r="L248" s="1421"/>
      <c r="M248" s="1"/>
      <c r="N248" s="1"/>
      <c r="O248" s="1"/>
      <c r="P248" s="1"/>
      <c r="Q248" s="87"/>
    </row>
    <row r="249" spans="1:17" s="88" customFormat="1" ht="14.25" customHeight="1">
      <c r="A249" s="1144"/>
      <c r="B249" s="1143"/>
      <c r="C249" s="1144"/>
      <c r="D249" s="1145"/>
      <c r="E249" s="1368"/>
      <c r="F249" s="1312"/>
      <c r="G249" s="1419"/>
      <c r="H249" s="1428"/>
      <c r="I249" s="1"/>
      <c r="J249" s="1420"/>
      <c r="K249" s="1"/>
      <c r="L249" s="1421"/>
      <c r="M249" s="1"/>
      <c r="N249" s="1"/>
      <c r="O249" s="1"/>
      <c r="P249" s="1"/>
      <c r="Q249" s="87"/>
    </row>
    <row r="250" spans="1:17" s="88" customFormat="1" ht="54.75" customHeight="1">
      <c r="A250" s="1144"/>
      <c r="B250" s="1143"/>
      <c r="C250" s="1144"/>
      <c r="D250" s="1145"/>
      <c r="E250" s="1368"/>
      <c r="F250" s="1312"/>
      <c r="G250" s="1419"/>
      <c r="H250" s="1428"/>
      <c r="I250" s="1"/>
      <c r="J250" s="1420"/>
      <c r="K250" s="1"/>
      <c r="L250" s="1421"/>
      <c r="M250" s="1"/>
      <c r="N250" s="1"/>
      <c r="O250" s="1"/>
      <c r="P250" s="1"/>
      <c r="Q250" s="87"/>
    </row>
    <row r="251" spans="1:17" s="88" customFormat="1" ht="14.25" customHeight="1">
      <c r="A251" s="1144"/>
      <c r="B251" s="1143"/>
      <c r="C251" s="1144"/>
      <c r="D251" s="1145"/>
      <c r="E251" s="1368"/>
      <c r="F251" s="1313"/>
      <c r="G251" s="1419"/>
      <c r="H251" s="1428"/>
      <c r="I251" s="1"/>
      <c r="J251" s="1420"/>
      <c r="K251" s="1"/>
      <c r="L251" s="1421"/>
      <c r="M251" s="1"/>
      <c r="N251" s="1"/>
      <c r="O251" s="1"/>
      <c r="P251" s="1"/>
      <c r="Q251" s="87"/>
    </row>
    <row r="252" spans="1:17" s="89" customFormat="1" ht="15.75" customHeight="1">
      <c r="A252" s="1144">
        <f>+A247+1</f>
        <v>4</v>
      </c>
      <c r="B252" s="1143" t="s">
        <v>68</v>
      </c>
      <c r="C252" s="1144" t="s">
        <v>221</v>
      </c>
      <c r="D252" s="1145" t="s">
        <v>80</v>
      </c>
      <c r="E252" s="1157">
        <v>2.88</v>
      </c>
      <c r="F252" s="1351">
        <v>31.634930987010847</v>
      </c>
      <c r="G252" s="1419">
        <f>+L252</f>
        <v>38.035591793704988</v>
      </c>
      <c r="H252" s="1428">
        <f>E252*G252</f>
        <v>109.54250436587036</v>
      </c>
      <c r="I252" s="1"/>
      <c r="J252" s="1419">
        <f>+F252</f>
        <v>31.634930987010847</v>
      </c>
      <c r="K252" s="1"/>
      <c r="L252" s="1421">
        <f>J252*$L$6</f>
        <v>38.035591793704988</v>
      </c>
      <c r="M252" s="1"/>
      <c r="N252" s="1"/>
      <c r="O252" s="1"/>
      <c r="P252" s="1"/>
    </row>
    <row r="253" spans="1:17" s="89" customFormat="1" ht="15.75" customHeight="1">
      <c r="A253" s="1144"/>
      <c r="B253" s="1143"/>
      <c r="C253" s="1144"/>
      <c r="D253" s="1145"/>
      <c r="E253" s="1157"/>
      <c r="F253" s="1352"/>
      <c r="G253" s="1419"/>
      <c r="H253" s="1428"/>
      <c r="I253" s="1"/>
      <c r="J253" s="1420"/>
      <c r="K253" s="1"/>
      <c r="L253" s="1421"/>
      <c r="M253" s="1"/>
      <c r="N253" s="1"/>
      <c r="O253" s="1"/>
      <c r="P253" s="1"/>
    </row>
    <row r="254" spans="1:17" s="89" customFormat="1" ht="15.75" customHeight="1">
      <c r="A254" s="1144"/>
      <c r="B254" s="1143"/>
      <c r="C254" s="1144"/>
      <c r="D254" s="1145"/>
      <c r="E254" s="1157"/>
      <c r="F254" s="1352"/>
      <c r="G254" s="1419"/>
      <c r="H254" s="1428"/>
      <c r="I254" s="1"/>
      <c r="J254" s="1420"/>
      <c r="K254" s="1"/>
      <c r="L254" s="1421"/>
      <c r="M254" s="1"/>
      <c r="N254" s="1"/>
      <c r="O254" s="1"/>
      <c r="P254" s="1"/>
    </row>
    <row r="255" spans="1:17" s="89" customFormat="1" ht="15.75" customHeight="1">
      <c r="A255" s="1144"/>
      <c r="B255" s="1143"/>
      <c r="C255" s="1144"/>
      <c r="D255" s="1145"/>
      <c r="E255" s="1157"/>
      <c r="F255" s="1352"/>
      <c r="G255" s="1419"/>
      <c r="H255" s="1428"/>
      <c r="I255" s="1"/>
      <c r="J255" s="1420"/>
      <c r="K255" s="1"/>
      <c r="L255" s="1421"/>
      <c r="M255" s="1"/>
      <c r="N255" s="1"/>
      <c r="O255" s="1"/>
      <c r="P255" s="1"/>
    </row>
    <row r="256" spans="1:17" s="89" customFormat="1" ht="15.75" customHeight="1">
      <c r="A256" s="1144"/>
      <c r="B256" s="1143"/>
      <c r="C256" s="1144"/>
      <c r="D256" s="1145"/>
      <c r="E256" s="1157"/>
      <c r="F256" s="1353"/>
      <c r="G256" s="1419"/>
      <c r="H256" s="1428"/>
      <c r="I256" s="1"/>
      <c r="J256" s="1420"/>
      <c r="K256" s="1"/>
      <c r="L256" s="1421"/>
      <c r="M256" s="1"/>
      <c r="N256" s="1"/>
      <c r="O256" s="1"/>
      <c r="P256" s="1"/>
    </row>
    <row r="257" spans="1:16" s="161" customFormat="1" ht="15.75" customHeight="1">
      <c r="A257" s="1144">
        <f>+A252+1</f>
        <v>5</v>
      </c>
      <c r="B257" s="1143" t="s">
        <v>187</v>
      </c>
      <c r="C257" s="1144" t="s">
        <v>188</v>
      </c>
      <c r="D257" s="1145" t="s">
        <v>80</v>
      </c>
      <c r="E257" s="1157">
        <v>7.2</v>
      </c>
      <c r="F257" s="1351">
        <v>3.3934503599999997</v>
      </c>
      <c r="G257" s="1419">
        <f>+L257</f>
        <v>4.0800434405296331</v>
      </c>
      <c r="H257" s="1428">
        <f>E257*G257</f>
        <v>29.37631277181336</v>
      </c>
      <c r="I257" s="1"/>
      <c r="J257" s="1419">
        <f>+F257</f>
        <v>3.3934503599999997</v>
      </c>
      <c r="K257" s="1"/>
      <c r="L257" s="1421">
        <f>J257*$L$6</f>
        <v>4.0800434405296331</v>
      </c>
      <c r="M257" s="1"/>
      <c r="N257" s="1"/>
      <c r="O257" s="1"/>
      <c r="P257" s="1"/>
    </row>
    <row r="258" spans="1:16" s="161" customFormat="1" ht="15.75" customHeight="1">
      <c r="A258" s="1144"/>
      <c r="B258" s="1143"/>
      <c r="C258" s="1144"/>
      <c r="D258" s="1145"/>
      <c r="E258" s="1157"/>
      <c r="F258" s="1352"/>
      <c r="G258" s="1419"/>
      <c r="H258" s="1428"/>
      <c r="I258" s="1"/>
      <c r="J258" s="1420"/>
      <c r="K258" s="1"/>
      <c r="L258" s="1421"/>
      <c r="M258" s="1"/>
      <c r="N258" s="1"/>
      <c r="O258" s="1"/>
      <c r="P258" s="1"/>
    </row>
    <row r="259" spans="1:16" s="161" customFormat="1" ht="15.75" customHeight="1">
      <c r="A259" s="1144"/>
      <c r="B259" s="1143"/>
      <c r="C259" s="1144"/>
      <c r="D259" s="1145"/>
      <c r="E259" s="1157"/>
      <c r="F259" s="1352"/>
      <c r="G259" s="1419"/>
      <c r="H259" s="1428"/>
      <c r="I259" s="1"/>
      <c r="J259" s="1420"/>
      <c r="K259" s="1"/>
      <c r="L259" s="1421"/>
      <c r="M259" s="1"/>
      <c r="N259" s="1"/>
      <c r="O259" s="1"/>
      <c r="P259" s="1"/>
    </row>
    <row r="260" spans="1:16" s="161" customFormat="1" ht="15.75" customHeight="1">
      <c r="A260" s="1144"/>
      <c r="B260" s="1143"/>
      <c r="C260" s="1144"/>
      <c r="D260" s="1145"/>
      <c r="E260" s="1157"/>
      <c r="F260" s="1352"/>
      <c r="G260" s="1419"/>
      <c r="H260" s="1428"/>
      <c r="I260" s="1"/>
      <c r="J260" s="1420"/>
      <c r="K260" s="1"/>
      <c r="L260" s="1421"/>
      <c r="M260" s="1"/>
      <c r="N260" s="1"/>
      <c r="O260" s="1"/>
      <c r="P260" s="1"/>
    </row>
    <row r="261" spans="1:16" s="161" customFormat="1" ht="15.75" customHeight="1">
      <c r="A261" s="1144"/>
      <c r="B261" s="1143"/>
      <c r="C261" s="1144"/>
      <c r="D261" s="1145"/>
      <c r="E261" s="1157"/>
      <c r="F261" s="1353"/>
      <c r="G261" s="1419"/>
      <c r="H261" s="1428"/>
      <c r="I261" s="1"/>
      <c r="J261" s="1420"/>
      <c r="K261" s="1"/>
      <c r="L261" s="1421"/>
      <c r="M261" s="1"/>
      <c r="N261" s="1"/>
      <c r="O261" s="1"/>
      <c r="P261" s="1"/>
    </row>
    <row r="262" spans="1:16" s="86" customFormat="1" ht="25.5" customHeight="1">
      <c r="A262" s="1144">
        <f>+A257+1</f>
        <v>6</v>
      </c>
      <c r="B262" s="1236" t="s">
        <v>145</v>
      </c>
      <c r="C262" s="1144" t="s">
        <v>222</v>
      </c>
      <c r="D262" s="1145" t="s">
        <v>55</v>
      </c>
      <c r="E262" s="1157">
        <v>2</v>
      </c>
      <c r="F262" s="1311">
        <v>74.375340000000008</v>
      </c>
      <c r="G262" s="1419">
        <f>+L262</f>
        <v>89.42362077285884</v>
      </c>
      <c r="H262" s="1428">
        <f>E262*G262</f>
        <v>178.84724154571768</v>
      </c>
      <c r="I262" s="1"/>
      <c r="J262" s="1419">
        <f>+F262</f>
        <v>74.375340000000008</v>
      </c>
      <c r="K262" s="1"/>
      <c r="L262" s="1421">
        <f>J262*$L$6</f>
        <v>89.42362077285884</v>
      </c>
      <c r="M262" s="1"/>
      <c r="N262" s="1"/>
      <c r="O262" s="1"/>
      <c r="P262" s="1"/>
    </row>
    <row r="263" spans="1:16" s="86" customFormat="1" ht="15.75" customHeight="1">
      <c r="A263" s="1144"/>
      <c r="B263" s="1144"/>
      <c r="C263" s="1144"/>
      <c r="D263" s="1145"/>
      <c r="E263" s="1157"/>
      <c r="F263" s="1312"/>
      <c r="G263" s="1419"/>
      <c r="H263" s="1428"/>
      <c r="I263" s="1"/>
      <c r="J263" s="1420"/>
      <c r="K263" s="1"/>
      <c r="L263" s="1421"/>
      <c r="M263" s="1"/>
      <c r="N263" s="1"/>
      <c r="O263" s="1"/>
      <c r="P263" s="1"/>
    </row>
    <row r="264" spans="1:16" s="86" customFormat="1" ht="15.75" customHeight="1">
      <c r="A264" s="1144"/>
      <c r="B264" s="1144"/>
      <c r="C264" s="1144"/>
      <c r="D264" s="1145"/>
      <c r="E264" s="1157"/>
      <c r="F264" s="1312"/>
      <c r="G264" s="1419"/>
      <c r="H264" s="1428"/>
      <c r="I264" s="1"/>
      <c r="J264" s="1420"/>
      <c r="K264" s="1"/>
      <c r="L264" s="1421"/>
      <c r="M264" s="1"/>
      <c r="N264" s="1"/>
      <c r="O264" s="1"/>
      <c r="P264" s="1"/>
    </row>
    <row r="265" spans="1:16" s="86" customFormat="1" ht="15.75" customHeight="1">
      <c r="A265" s="1144"/>
      <c r="B265" s="1144"/>
      <c r="C265" s="1144"/>
      <c r="D265" s="1145"/>
      <c r="E265" s="1157"/>
      <c r="F265" s="1312"/>
      <c r="G265" s="1419"/>
      <c r="H265" s="1428"/>
      <c r="I265" s="1"/>
      <c r="J265" s="1420"/>
      <c r="K265" s="1"/>
      <c r="L265" s="1421"/>
      <c r="M265" s="1"/>
      <c r="N265" s="1"/>
      <c r="O265" s="1"/>
      <c r="P265" s="1"/>
    </row>
    <row r="266" spans="1:16" s="86" customFormat="1" ht="15.75" customHeight="1">
      <c r="A266" s="1144"/>
      <c r="B266" s="1144"/>
      <c r="C266" s="1144"/>
      <c r="D266" s="1145"/>
      <c r="E266" s="1157"/>
      <c r="F266" s="1313"/>
      <c r="G266" s="1419"/>
      <c r="H266" s="1428"/>
      <c r="I266" s="1"/>
      <c r="J266" s="1420"/>
      <c r="K266" s="1"/>
      <c r="L266" s="1421"/>
      <c r="M266" s="1"/>
      <c r="N266" s="1"/>
      <c r="O266" s="1"/>
      <c r="P266" s="1"/>
    </row>
    <row r="267" spans="1:16" s="86" customFormat="1" ht="21.75" customHeight="1">
      <c r="A267" s="1144">
        <f>+A262+1</f>
        <v>7</v>
      </c>
      <c r="B267" s="1236" t="s">
        <v>145</v>
      </c>
      <c r="C267" s="1144" t="s">
        <v>223</v>
      </c>
      <c r="D267" s="1145" t="s">
        <v>55</v>
      </c>
      <c r="E267" s="1157">
        <v>5.2</v>
      </c>
      <c r="F267" s="1311">
        <v>45.9</v>
      </c>
      <c r="G267" s="1419">
        <f>+L267</f>
        <v>55.186896536865845</v>
      </c>
      <c r="H267" s="1428">
        <f>E267*G267</f>
        <v>286.97186199170238</v>
      </c>
      <c r="I267" s="1"/>
      <c r="J267" s="1419">
        <f>+F267</f>
        <v>45.9</v>
      </c>
      <c r="K267" s="1"/>
      <c r="L267" s="1421">
        <f>J267*$L$6</f>
        <v>55.186896536865845</v>
      </c>
      <c r="M267" s="1"/>
      <c r="N267" s="1"/>
      <c r="O267" s="1"/>
      <c r="P267" s="1"/>
    </row>
    <row r="268" spans="1:16" s="86" customFormat="1" ht="15.75" customHeight="1">
      <c r="A268" s="1144"/>
      <c r="B268" s="1144"/>
      <c r="C268" s="1144"/>
      <c r="D268" s="1145"/>
      <c r="E268" s="1157"/>
      <c r="F268" s="1312"/>
      <c r="G268" s="1419"/>
      <c r="H268" s="1428"/>
      <c r="I268" s="1"/>
      <c r="J268" s="1420"/>
      <c r="K268" s="1"/>
      <c r="L268" s="1421"/>
      <c r="M268" s="1"/>
      <c r="N268" s="1"/>
      <c r="O268" s="1"/>
      <c r="P268" s="1"/>
    </row>
    <row r="269" spans="1:16" s="86" customFormat="1" ht="15.75" customHeight="1">
      <c r="A269" s="1144"/>
      <c r="B269" s="1144"/>
      <c r="C269" s="1144"/>
      <c r="D269" s="1145"/>
      <c r="E269" s="1157"/>
      <c r="F269" s="1312"/>
      <c r="G269" s="1419"/>
      <c r="H269" s="1428"/>
      <c r="I269" s="1"/>
      <c r="J269" s="1420"/>
      <c r="K269" s="1"/>
      <c r="L269" s="1421"/>
      <c r="M269" s="1"/>
      <c r="N269" s="1"/>
      <c r="O269" s="1"/>
      <c r="P269" s="1"/>
    </row>
    <row r="270" spans="1:16" s="86" customFormat="1" ht="15.75" customHeight="1">
      <c r="A270" s="1144"/>
      <c r="B270" s="1144"/>
      <c r="C270" s="1144"/>
      <c r="D270" s="1145"/>
      <c r="E270" s="1157"/>
      <c r="F270" s="1312"/>
      <c r="G270" s="1419"/>
      <c r="H270" s="1428"/>
      <c r="I270" s="1"/>
      <c r="J270" s="1420"/>
      <c r="K270" s="1"/>
      <c r="L270" s="1421"/>
      <c r="M270" s="1"/>
      <c r="N270" s="1"/>
      <c r="O270" s="1"/>
      <c r="P270" s="1"/>
    </row>
    <row r="271" spans="1:16" s="86" customFormat="1" ht="15.75" customHeight="1">
      <c r="A271" s="1144"/>
      <c r="B271" s="1144"/>
      <c r="C271" s="1144"/>
      <c r="D271" s="1145"/>
      <c r="E271" s="1157"/>
      <c r="F271" s="1313"/>
      <c r="G271" s="1419"/>
      <c r="H271" s="1428"/>
      <c r="I271" s="1"/>
      <c r="J271" s="1420"/>
      <c r="K271" s="1"/>
      <c r="L271" s="1421"/>
      <c r="M271" s="1"/>
      <c r="N271" s="1"/>
      <c r="O271" s="1"/>
      <c r="P271" s="1"/>
    </row>
    <row r="272" spans="1:16" s="88" customFormat="1" ht="12" customHeight="1">
      <c r="A272" s="1144">
        <f>+A267+1</f>
        <v>8</v>
      </c>
      <c r="B272" s="1367" t="s">
        <v>226</v>
      </c>
      <c r="C272" s="1151" t="s">
        <v>227</v>
      </c>
      <c r="D272" s="1151" t="s">
        <v>137</v>
      </c>
      <c r="E272" s="1451">
        <v>1.248</v>
      </c>
      <c r="F272" s="1311">
        <v>690.83706723600005</v>
      </c>
      <c r="G272" s="1419">
        <f>+L272</f>
        <v>830.61337153344164</v>
      </c>
      <c r="H272" s="1428">
        <f>E272*G272</f>
        <v>1036.6054876737351</v>
      </c>
      <c r="I272" s="1"/>
      <c r="J272" s="1419">
        <f>+F272</f>
        <v>690.83706723600005</v>
      </c>
      <c r="K272" s="1"/>
      <c r="L272" s="1421">
        <f>J272*$L$6</f>
        <v>830.61337153344164</v>
      </c>
      <c r="M272" s="1"/>
      <c r="N272" s="1"/>
      <c r="O272" s="1"/>
      <c r="P272" s="1"/>
    </row>
    <row r="273" spans="1:16" s="88" customFormat="1" ht="12" customHeight="1">
      <c r="A273" s="1144"/>
      <c r="B273" s="1367"/>
      <c r="C273" s="1151"/>
      <c r="D273" s="1151"/>
      <c r="E273" s="1451"/>
      <c r="F273" s="1312"/>
      <c r="G273" s="1419"/>
      <c r="H273" s="1428"/>
      <c r="I273" s="1"/>
      <c r="J273" s="1420"/>
      <c r="K273" s="1"/>
      <c r="L273" s="1421"/>
      <c r="M273" s="1"/>
      <c r="N273" s="1"/>
      <c r="O273" s="1"/>
      <c r="P273" s="1"/>
    </row>
    <row r="274" spans="1:16" s="88" customFormat="1" ht="12" customHeight="1">
      <c r="A274" s="1144"/>
      <c r="B274" s="1367"/>
      <c r="C274" s="1151"/>
      <c r="D274" s="1151"/>
      <c r="E274" s="1451"/>
      <c r="F274" s="1312"/>
      <c r="G274" s="1419"/>
      <c r="H274" s="1428"/>
      <c r="I274" s="1"/>
      <c r="J274" s="1420"/>
      <c r="K274" s="1"/>
      <c r="L274" s="1421"/>
      <c r="M274" s="1"/>
      <c r="N274" s="1"/>
      <c r="O274" s="1"/>
      <c r="P274" s="1"/>
    </row>
    <row r="275" spans="1:16" s="88" customFormat="1" ht="12" customHeight="1">
      <c r="A275" s="1144"/>
      <c r="B275" s="1367"/>
      <c r="C275" s="1151"/>
      <c r="D275" s="1151"/>
      <c r="E275" s="1451"/>
      <c r="F275" s="1312"/>
      <c r="G275" s="1419"/>
      <c r="H275" s="1428"/>
      <c r="I275" s="1"/>
      <c r="J275" s="1420"/>
      <c r="K275" s="1"/>
      <c r="L275" s="1421"/>
      <c r="M275" s="1"/>
      <c r="N275" s="1"/>
      <c r="O275" s="1"/>
      <c r="P275" s="1"/>
    </row>
    <row r="276" spans="1:16" s="88" customFormat="1" ht="12" customHeight="1">
      <c r="A276" s="1144"/>
      <c r="B276" s="1367"/>
      <c r="C276" s="1151"/>
      <c r="D276" s="1151"/>
      <c r="E276" s="1451"/>
      <c r="F276" s="1313"/>
      <c r="G276" s="1419"/>
      <c r="H276" s="1428"/>
      <c r="I276" s="1"/>
      <c r="J276" s="1420"/>
      <c r="K276" s="1"/>
      <c r="L276" s="1421"/>
      <c r="M276" s="1"/>
      <c r="N276" s="1"/>
      <c r="O276" s="1"/>
      <c r="P276" s="1"/>
    </row>
    <row r="277" spans="1:16" s="167" customFormat="1" ht="12" customHeight="1">
      <c r="A277" s="1144">
        <f>+A272+1</f>
        <v>9</v>
      </c>
      <c r="B277" s="1367" t="s">
        <v>224</v>
      </c>
      <c r="C277" s="1151" t="s">
        <v>225</v>
      </c>
      <c r="D277" s="1151" t="s">
        <v>137</v>
      </c>
      <c r="E277" s="1451">
        <v>0.1</v>
      </c>
      <c r="F277" s="1311">
        <v>471.74461030000003</v>
      </c>
      <c r="G277" s="1419">
        <f>+L277</f>
        <v>567.19217865904579</v>
      </c>
      <c r="H277" s="1428">
        <f>E277*G277</f>
        <v>56.719217865904582</v>
      </c>
      <c r="I277" s="1"/>
      <c r="J277" s="1419">
        <f>+F277</f>
        <v>471.74461030000003</v>
      </c>
      <c r="K277" s="1"/>
      <c r="L277" s="1421">
        <f>J277*$L$6</f>
        <v>567.19217865904579</v>
      </c>
      <c r="M277" s="1"/>
      <c r="N277" s="1"/>
      <c r="O277" s="1"/>
      <c r="P277" s="1"/>
    </row>
    <row r="278" spans="1:16" s="167" customFormat="1" ht="12" customHeight="1">
      <c r="A278" s="1144"/>
      <c r="B278" s="1367"/>
      <c r="C278" s="1151"/>
      <c r="D278" s="1151"/>
      <c r="E278" s="1451"/>
      <c r="F278" s="1312"/>
      <c r="G278" s="1419"/>
      <c r="H278" s="1428"/>
      <c r="I278" s="1"/>
      <c r="J278" s="1420"/>
      <c r="K278" s="1"/>
      <c r="L278" s="1421"/>
      <c r="M278" s="1"/>
      <c r="N278" s="1"/>
      <c r="O278" s="1"/>
      <c r="P278" s="1"/>
    </row>
    <row r="279" spans="1:16" s="167" customFormat="1" ht="12" customHeight="1">
      <c r="A279" s="1144"/>
      <c r="B279" s="1367"/>
      <c r="C279" s="1151"/>
      <c r="D279" s="1151"/>
      <c r="E279" s="1451"/>
      <c r="F279" s="1312"/>
      <c r="G279" s="1419"/>
      <c r="H279" s="1428"/>
      <c r="I279" s="1"/>
      <c r="J279" s="1420"/>
      <c r="K279" s="1"/>
      <c r="L279" s="1421"/>
      <c r="M279" s="1"/>
      <c r="N279" s="1"/>
      <c r="O279" s="1"/>
      <c r="P279" s="1"/>
    </row>
    <row r="280" spans="1:16" s="167" customFormat="1" ht="12" customHeight="1">
      <c r="A280" s="1144"/>
      <c r="B280" s="1367"/>
      <c r="C280" s="1151"/>
      <c r="D280" s="1151"/>
      <c r="E280" s="1451"/>
      <c r="F280" s="1312"/>
      <c r="G280" s="1419"/>
      <c r="H280" s="1428"/>
      <c r="I280" s="1"/>
      <c r="J280" s="1420"/>
      <c r="K280" s="1"/>
      <c r="L280" s="1421"/>
      <c r="M280" s="1"/>
      <c r="N280" s="1"/>
      <c r="O280" s="1"/>
      <c r="P280" s="1"/>
    </row>
    <row r="281" spans="1:16" s="167" customFormat="1" ht="12" customHeight="1">
      <c r="A281" s="1144"/>
      <c r="B281" s="1367"/>
      <c r="C281" s="1151"/>
      <c r="D281" s="1151"/>
      <c r="E281" s="1451"/>
      <c r="F281" s="1313"/>
      <c r="G281" s="1419"/>
      <c r="H281" s="1428"/>
      <c r="I281" s="1"/>
      <c r="J281" s="1420"/>
      <c r="K281" s="1"/>
      <c r="L281" s="1421"/>
      <c r="M281" s="1"/>
      <c r="N281" s="1"/>
      <c r="O281" s="1"/>
      <c r="P281" s="1"/>
    </row>
    <row r="282" spans="1:16" s="86" customFormat="1" ht="12" customHeight="1">
      <c r="A282" s="1144">
        <f>+A277+1</f>
        <v>10</v>
      </c>
      <c r="B282" s="1367" t="s">
        <v>173</v>
      </c>
      <c r="C282" s="1151" t="s">
        <v>229</v>
      </c>
      <c r="D282" s="1151" t="s">
        <v>137</v>
      </c>
      <c r="E282" s="1451">
        <v>0.156</v>
      </c>
      <c r="F282" s="1311">
        <v>365.43914045730008</v>
      </c>
      <c r="G282" s="1419">
        <f>+L282</f>
        <v>439.37803997686723</v>
      </c>
      <c r="H282" s="1428">
        <f>E282*G282</f>
        <v>68.542974236391288</v>
      </c>
      <c r="I282" s="1"/>
      <c r="J282" s="1419">
        <f>+F282</f>
        <v>365.43914045730008</v>
      </c>
      <c r="K282" s="1"/>
      <c r="L282" s="1421">
        <f>J282*$L$6</f>
        <v>439.37803997686723</v>
      </c>
      <c r="M282" s="1"/>
      <c r="N282" s="1"/>
      <c r="O282" s="1"/>
      <c r="P282" s="1"/>
    </row>
    <row r="283" spans="1:16" s="86" customFormat="1" ht="12" customHeight="1">
      <c r="A283" s="1144"/>
      <c r="B283" s="1429"/>
      <c r="C283" s="1151"/>
      <c r="D283" s="1151"/>
      <c r="E283" s="1451"/>
      <c r="F283" s="1312"/>
      <c r="G283" s="1419"/>
      <c r="H283" s="1428"/>
      <c r="I283" s="1"/>
      <c r="J283" s="1420"/>
      <c r="K283" s="1"/>
      <c r="L283" s="1421"/>
      <c r="M283" s="1"/>
      <c r="N283" s="1"/>
      <c r="O283" s="1"/>
      <c r="P283" s="1"/>
    </row>
    <row r="284" spans="1:16" s="86" customFormat="1" ht="12" customHeight="1">
      <c r="A284" s="1144"/>
      <c r="B284" s="1429"/>
      <c r="C284" s="1151"/>
      <c r="D284" s="1151"/>
      <c r="E284" s="1451"/>
      <c r="F284" s="1312"/>
      <c r="G284" s="1419"/>
      <c r="H284" s="1428"/>
      <c r="I284" s="1"/>
      <c r="J284" s="1420"/>
      <c r="K284" s="1"/>
      <c r="L284" s="1421"/>
      <c r="M284" s="1"/>
      <c r="N284" s="1"/>
      <c r="O284" s="1"/>
      <c r="P284" s="1"/>
    </row>
    <row r="285" spans="1:16" s="86" customFormat="1" ht="12" customHeight="1">
      <c r="A285" s="1144"/>
      <c r="B285" s="1429"/>
      <c r="C285" s="1151"/>
      <c r="D285" s="1151"/>
      <c r="E285" s="1451"/>
      <c r="F285" s="1312"/>
      <c r="G285" s="1419"/>
      <c r="H285" s="1428"/>
      <c r="I285" s="1"/>
      <c r="J285" s="1420"/>
      <c r="K285" s="1"/>
      <c r="L285" s="1421"/>
      <c r="M285" s="1"/>
      <c r="N285" s="1"/>
      <c r="O285" s="1"/>
      <c r="P285" s="1"/>
    </row>
    <row r="286" spans="1:16" s="86" customFormat="1" ht="19.5" customHeight="1">
      <c r="A286" s="1144"/>
      <c r="B286" s="1429"/>
      <c r="C286" s="1151"/>
      <c r="D286" s="1151"/>
      <c r="E286" s="1451"/>
      <c r="F286" s="1313"/>
      <c r="G286" s="1419"/>
      <c r="H286" s="1428"/>
      <c r="I286" s="1"/>
      <c r="J286" s="1420"/>
      <c r="K286" s="1"/>
      <c r="L286" s="1421"/>
      <c r="M286" s="1"/>
      <c r="N286" s="1"/>
      <c r="O286" s="1"/>
      <c r="P286" s="1"/>
    </row>
    <row r="287" spans="1:16" s="86" customFormat="1" ht="12" customHeight="1">
      <c r="A287" s="1144">
        <f>+A282+1</f>
        <v>11</v>
      </c>
      <c r="B287" s="1367" t="s">
        <v>163</v>
      </c>
      <c r="C287" s="1151" t="s">
        <v>167</v>
      </c>
      <c r="D287" s="1151" t="s">
        <v>137</v>
      </c>
      <c r="E287" s="1451">
        <v>7.0000000000000007E-2</v>
      </c>
      <c r="F287" s="1311">
        <v>339.3476227764001</v>
      </c>
      <c r="G287" s="1419">
        <f>+L287</f>
        <v>408.00745420898852</v>
      </c>
      <c r="H287" s="1428">
        <f>E287*G287</f>
        <v>28.560521794629199</v>
      </c>
      <c r="I287" s="1"/>
      <c r="J287" s="1419">
        <f>+F287</f>
        <v>339.3476227764001</v>
      </c>
      <c r="K287" s="1"/>
      <c r="L287" s="1421">
        <f>J287*$L$6</f>
        <v>408.00745420898852</v>
      </c>
      <c r="M287" s="1"/>
      <c r="N287" s="1"/>
      <c r="O287" s="1"/>
      <c r="P287" s="1"/>
    </row>
    <row r="288" spans="1:16" s="86" customFormat="1" ht="12" customHeight="1">
      <c r="A288" s="1144"/>
      <c r="B288" s="1429"/>
      <c r="C288" s="1151"/>
      <c r="D288" s="1151"/>
      <c r="E288" s="1451"/>
      <c r="F288" s="1312"/>
      <c r="G288" s="1419"/>
      <c r="H288" s="1428"/>
      <c r="I288" s="1"/>
      <c r="J288" s="1420"/>
      <c r="K288" s="1"/>
      <c r="L288" s="1421"/>
      <c r="M288" s="1"/>
      <c r="N288" s="1"/>
      <c r="O288" s="1"/>
      <c r="P288" s="1"/>
    </row>
    <row r="289" spans="1:16" s="86" customFormat="1" ht="12" customHeight="1">
      <c r="A289" s="1144"/>
      <c r="B289" s="1429"/>
      <c r="C289" s="1151"/>
      <c r="D289" s="1151"/>
      <c r="E289" s="1451"/>
      <c r="F289" s="1312"/>
      <c r="G289" s="1419"/>
      <c r="H289" s="1428"/>
      <c r="I289" s="1"/>
      <c r="J289" s="1420"/>
      <c r="K289" s="1"/>
      <c r="L289" s="1421"/>
      <c r="M289" s="1"/>
      <c r="N289" s="1"/>
      <c r="O289" s="1"/>
      <c r="P289" s="1"/>
    </row>
    <row r="290" spans="1:16" s="86" customFormat="1" ht="12" customHeight="1">
      <c r="A290" s="1144"/>
      <c r="B290" s="1429"/>
      <c r="C290" s="1151"/>
      <c r="D290" s="1151"/>
      <c r="E290" s="1451"/>
      <c r="F290" s="1312"/>
      <c r="G290" s="1419"/>
      <c r="H290" s="1428"/>
      <c r="I290" s="1"/>
      <c r="J290" s="1420"/>
      <c r="K290" s="1"/>
      <c r="L290" s="1421"/>
      <c r="M290" s="1"/>
      <c r="N290" s="1"/>
      <c r="O290" s="1"/>
      <c r="P290" s="1"/>
    </row>
    <row r="291" spans="1:16" s="86" customFormat="1" ht="12" customHeight="1">
      <c r="A291" s="1144"/>
      <c r="B291" s="1429"/>
      <c r="C291" s="1151"/>
      <c r="D291" s="1151"/>
      <c r="E291" s="1451"/>
      <c r="F291" s="1313"/>
      <c r="G291" s="1419"/>
      <c r="H291" s="1428"/>
      <c r="I291" s="1"/>
      <c r="J291" s="1420"/>
      <c r="K291" s="1"/>
      <c r="L291" s="1421"/>
      <c r="M291" s="1"/>
      <c r="N291" s="1"/>
      <c r="O291" s="1"/>
      <c r="P291" s="1"/>
    </row>
    <row r="292" spans="1:16" s="88" customFormat="1" ht="12" customHeight="1">
      <c r="A292" s="1144">
        <f>+A287+1</f>
        <v>12</v>
      </c>
      <c r="B292" s="1143" t="s">
        <v>228</v>
      </c>
      <c r="C292" s="1144" t="s">
        <v>292</v>
      </c>
      <c r="D292" s="1144" t="s">
        <v>135</v>
      </c>
      <c r="E292" s="1368">
        <v>2.54</v>
      </c>
      <c r="F292" s="1311">
        <v>42.866416896728097</v>
      </c>
      <c r="G292" s="1419">
        <f>+L292</f>
        <v>51.53953189947476</v>
      </c>
      <c r="H292" s="1428">
        <f>E292*G292</f>
        <v>130.9104110246659</v>
      </c>
      <c r="I292" s="1"/>
      <c r="J292" s="1419">
        <f>+F292</f>
        <v>42.866416896728097</v>
      </c>
      <c r="K292" s="1"/>
      <c r="L292" s="1421">
        <f>J292*$L$6</f>
        <v>51.53953189947476</v>
      </c>
      <c r="M292" s="1"/>
      <c r="N292" s="1"/>
      <c r="O292" s="1"/>
      <c r="P292" s="1"/>
    </row>
    <row r="293" spans="1:16" s="88" customFormat="1" ht="12" customHeight="1">
      <c r="A293" s="1144"/>
      <c r="B293" s="1143"/>
      <c r="C293" s="1144"/>
      <c r="D293" s="1144"/>
      <c r="E293" s="1368"/>
      <c r="F293" s="1312"/>
      <c r="G293" s="1419"/>
      <c r="H293" s="1428"/>
      <c r="I293" s="1"/>
      <c r="J293" s="1420"/>
      <c r="K293" s="1"/>
      <c r="L293" s="1421"/>
      <c r="M293" s="1"/>
      <c r="N293" s="1"/>
      <c r="O293" s="1"/>
      <c r="P293" s="1"/>
    </row>
    <row r="294" spans="1:16" s="88" customFormat="1" ht="12" customHeight="1">
      <c r="A294" s="1144"/>
      <c r="B294" s="1143"/>
      <c r="C294" s="1144"/>
      <c r="D294" s="1144"/>
      <c r="E294" s="1368"/>
      <c r="F294" s="1312"/>
      <c r="G294" s="1419"/>
      <c r="H294" s="1428"/>
      <c r="I294" s="1"/>
      <c r="J294" s="1420"/>
      <c r="K294" s="1"/>
      <c r="L294" s="1421"/>
      <c r="M294" s="1"/>
      <c r="N294" s="1"/>
      <c r="O294" s="1"/>
      <c r="P294" s="1"/>
    </row>
    <row r="295" spans="1:16" s="88" customFormat="1" ht="12" customHeight="1">
      <c r="A295" s="1144"/>
      <c r="B295" s="1143"/>
      <c r="C295" s="1144"/>
      <c r="D295" s="1144"/>
      <c r="E295" s="1368"/>
      <c r="F295" s="1312"/>
      <c r="G295" s="1419"/>
      <c r="H295" s="1428"/>
      <c r="I295" s="1"/>
      <c r="J295" s="1420"/>
      <c r="K295" s="1"/>
      <c r="L295" s="1421"/>
      <c r="M295" s="1"/>
      <c r="N295" s="1"/>
      <c r="O295" s="1"/>
      <c r="P295" s="1"/>
    </row>
    <row r="296" spans="1:16" s="88" customFormat="1" ht="12" customHeight="1">
      <c r="A296" s="1144"/>
      <c r="B296" s="1143"/>
      <c r="C296" s="1144"/>
      <c r="D296" s="1144"/>
      <c r="E296" s="1368"/>
      <c r="F296" s="1313"/>
      <c r="G296" s="1419"/>
      <c r="H296" s="1428"/>
      <c r="I296" s="1"/>
      <c r="J296" s="1420"/>
      <c r="K296" s="1"/>
      <c r="L296" s="1421"/>
      <c r="M296" s="1"/>
      <c r="N296" s="1"/>
      <c r="O296" s="1"/>
      <c r="P296" s="1"/>
    </row>
    <row r="297" spans="1:16" s="86" customFormat="1" ht="14.25" customHeight="1">
      <c r="A297" s="1144">
        <f>+A292+1</f>
        <v>13</v>
      </c>
      <c r="B297" s="1143" t="s">
        <v>47</v>
      </c>
      <c r="C297" s="1144" t="s">
        <v>213</v>
      </c>
      <c r="D297" s="1145" t="s">
        <v>135</v>
      </c>
      <c r="E297" s="1157">
        <v>2.54</v>
      </c>
      <c r="F297" s="1351">
        <v>0.23882846000000002</v>
      </c>
      <c r="G297" s="1419">
        <f>+L297</f>
        <v>0.28715035974028336</v>
      </c>
      <c r="H297" s="1428">
        <f>E297*G297</f>
        <v>0.72936191374031978</v>
      </c>
      <c r="I297" s="1"/>
      <c r="J297" s="1419">
        <f>+F297</f>
        <v>0.23882846000000002</v>
      </c>
      <c r="K297" s="1"/>
      <c r="L297" s="1421">
        <f>J297*$L$6</f>
        <v>0.28715035974028336</v>
      </c>
      <c r="M297" s="1"/>
      <c r="N297" s="1"/>
      <c r="O297" s="1"/>
      <c r="P297" s="1"/>
    </row>
    <row r="298" spans="1:16" s="86" customFormat="1" ht="14.25" customHeight="1">
      <c r="A298" s="1144"/>
      <c r="B298" s="1143"/>
      <c r="C298" s="1144"/>
      <c r="D298" s="1145"/>
      <c r="E298" s="1157"/>
      <c r="F298" s="1352"/>
      <c r="G298" s="1419"/>
      <c r="H298" s="1428"/>
      <c r="I298" s="1"/>
      <c r="J298" s="1420"/>
      <c r="K298" s="1"/>
      <c r="L298" s="1421"/>
      <c r="M298" s="1"/>
      <c r="N298" s="1"/>
      <c r="O298" s="1"/>
      <c r="P298" s="1"/>
    </row>
    <row r="299" spans="1:16" s="86" customFormat="1" ht="14.25" customHeight="1">
      <c r="A299" s="1144"/>
      <c r="B299" s="1143"/>
      <c r="C299" s="1144"/>
      <c r="D299" s="1145"/>
      <c r="E299" s="1157"/>
      <c r="F299" s="1352"/>
      <c r="G299" s="1419"/>
      <c r="H299" s="1428"/>
      <c r="I299" s="1"/>
      <c r="J299" s="1420"/>
      <c r="K299" s="1"/>
      <c r="L299" s="1421"/>
      <c r="M299" s="1"/>
      <c r="N299" s="1"/>
      <c r="O299" s="1"/>
      <c r="P299" s="1"/>
    </row>
    <row r="300" spans="1:16" s="86" customFormat="1" ht="14.25" customHeight="1">
      <c r="A300" s="1144"/>
      <c r="B300" s="1143"/>
      <c r="C300" s="1144"/>
      <c r="D300" s="1145"/>
      <c r="E300" s="1157"/>
      <c r="F300" s="1352"/>
      <c r="G300" s="1419"/>
      <c r="H300" s="1428"/>
      <c r="I300" s="1"/>
      <c r="J300" s="1420"/>
      <c r="K300" s="1"/>
      <c r="L300" s="1421"/>
      <c r="M300" s="1"/>
      <c r="N300" s="1"/>
      <c r="O300" s="1"/>
      <c r="P300" s="1"/>
    </row>
    <row r="301" spans="1:16" s="86" customFormat="1" ht="12.75" customHeight="1">
      <c r="A301" s="1144"/>
      <c r="B301" s="1143"/>
      <c r="C301" s="1144"/>
      <c r="D301" s="1145"/>
      <c r="E301" s="1157"/>
      <c r="F301" s="1353"/>
      <c r="G301" s="1419"/>
      <c r="H301" s="1428"/>
      <c r="I301" s="1"/>
      <c r="J301" s="1420"/>
      <c r="K301" s="1"/>
      <c r="L301" s="1421"/>
      <c r="M301" s="1"/>
      <c r="N301" s="1"/>
      <c r="O301" s="1"/>
      <c r="P301" s="1"/>
    </row>
    <row r="302" spans="1:16" s="86" customFormat="1" ht="10.5" customHeight="1">
      <c r="A302" s="1144">
        <f>+A297+1</f>
        <v>14</v>
      </c>
      <c r="B302" s="1449" t="s">
        <v>60</v>
      </c>
      <c r="C302" s="1452" t="s">
        <v>61</v>
      </c>
      <c r="D302" s="1452" t="s">
        <v>135</v>
      </c>
      <c r="E302" s="1368">
        <f>+E297</f>
        <v>2.54</v>
      </c>
      <c r="F302" s="1311">
        <v>12.042470317724002</v>
      </c>
      <c r="G302" s="1419">
        <f>+L302</f>
        <v>14.479010097440359</v>
      </c>
      <c r="H302" s="1428">
        <f>E302*G302</f>
        <v>36.77668564749851</v>
      </c>
      <c r="I302" s="1"/>
      <c r="J302" s="1419">
        <f>+F302</f>
        <v>12.042470317724002</v>
      </c>
      <c r="K302" s="1"/>
      <c r="L302" s="1421">
        <f>J302*$L$6</f>
        <v>14.479010097440359</v>
      </c>
      <c r="M302" s="1"/>
      <c r="N302" s="1"/>
      <c r="O302" s="1"/>
      <c r="P302" s="1"/>
    </row>
    <row r="303" spans="1:16" s="86" customFormat="1" ht="14.25" customHeight="1">
      <c r="A303" s="1144"/>
      <c r="B303" s="1449"/>
      <c r="C303" s="1452"/>
      <c r="D303" s="1452"/>
      <c r="E303" s="1368"/>
      <c r="F303" s="1312"/>
      <c r="G303" s="1419"/>
      <c r="H303" s="1428"/>
      <c r="I303" s="1"/>
      <c r="J303" s="1420"/>
      <c r="K303" s="1"/>
      <c r="L303" s="1421"/>
      <c r="M303" s="1"/>
      <c r="N303" s="1"/>
      <c r="O303" s="1"/>
      <c r="P303" s="1"/>
    </row>
    <row r="304" spans="1:16" s="86" customFormat="1" ht="14.25" customHeight="1">
      <c r="A304" s="1144"/>
      <c r="B304" s="1449"/>
      <c r="C304" s="1452"/>
      <c r="D304" s="1452"/>
      <c r="E304" s="1368"/>
      <c r="F304" s="1312"/>
      <c r="G304" s="1419"/>
      <c r="H304" s="1428"/>
      <c r="I304" s="1"/>
      <c r="J304" s="1420"/>
      <c r="K304" s="1"/>
      <c r="L304" s="1421"/>
      <c r="M304" s="1"/>
      <c r="N304" s="1"/>
      <c r="O304" s="1"/>
      <c r="P304" s="1"/>
    </row>
    <row r="305" spans="1:16" s="86" customFormat="1" ht="14.25" customHeight="1">
      <c r="A305" s="1144"/>
      <c r="B305" s="1449"/>
      <c r="C305" s="1452"/>
      <c r="D305" s="1452"/>
      <c r="E305" s="1368"/>
      <c r="F305" s="1312"/>
      <c r="G305" s="1419"/>
      <c r="H305" s="1428"/>
      <c r="I305" s="1"/>
      <c r="J305" s="1420"/>
      <c r="K305" s="1"/>
      <c r="L305" s="1421"/>
      <c r="M305" s="1"/>
      <c r="N305" s="1"/>
      <c r="O305" s="1"/>
      <c r="P305" s="1"/>
    </row>
    <row r="306" spans="1:16" s="86" customFormat="1" ht="10.5" customHeight="1">
      <c r="A306" s="1144"/>
      <c r="B306" s="1449"/>
      <c r="C306" s="1452"/>
      <c r="D306" s="1452"/>
      <c r="E306" s="1368"/>
      <c r="F306" s="1313"/>
      <c r="G306" s="1419"/>
      <c r="H306" s="1428"/>
      <c r="I306" s="1"/>
      <c r="J306" s="1420"/>
      <c r="K306" s="1"/>
      <c r="L306" s="1421"/>
      <c r="M306" s="1"/>
      <c r="N306" s="1"/>
      <c r="O306" s="1"/>
      <c r="P306" s="1"/>
    </row>
    <row r="307" spans="1:16" s="88" customFormat="1" ht="14.25" customHeight="1">
      <c r="A307" s="1144">
        <f>+A302+1</f>
        <v>15</v>
      </c>
      <c r="B307" s="1143" t="s">
        <v>63</v>
      </c>
      <c r="C307" s="1144" t="s">
        <v>230</v>
      </c>
      <c r="D307" s="1144" t="s">
        <v>44</v>
      </c>
      <c r="E307" s="1368">
        <v>30.6</v>
      </c>
      <c r="F307" s="1311">
        <v>23.083113980789498</v>
      </c>
      <c r="G307" s="1419">
        <f>+L307</f>
        <v>27.753495054608095</v>
      </c>
      <c r="H307" s="1428">
        <f>E307*G307</f>
        <v>849.25694867100776</v>
      </c>
      <c r="I307" s="1"/>
      <c r="J307" s="1419">
        <f>+F307</f>
        <v>23.083113980789498</v>
      </c>
      <c r="K307" s="1"/>
      <c r="L307" s="1421">
        <f>J307*$L$6</f>
        <v>27.753495054608095</v>
      </c>
      <c r="M307" s="1"/>
      <c r="N307" s="1"/>
      <c r="O307" s="1"/>
      <c r="P307" s="1"/>
    </row>
    <row r="308" spans="1:16" s="88" customFormat="1" ht="12" customHeight="1">
      <c r="A308" s="1144"/>
      <c r="B308" s="1143"/>
      <c r="C308" s="1144"/>
      <c r="D308" s="1144"/>
      <c r="E308" s="1368"/>
      <c r="F308" s="1312"/>
      <c r="G308" s="1419"/>
      <c r="H308" s="1428"/>
      <c r="I308" s="1"/>
      <c r="J308" s="1420"/>
      <c r="K308" s="1"/>
      <c r="L308" s="1421"/>
      <c r="M308" s="1"/>
      <c r="N308" s="1"/>
      <c r="O308" s="1"/>
      <c r="P308" s="1"/>
    </row>
    <row r="309" spans="1:16" s="88" customFormat="1" ht="12" customHeight="1">
      <c r="A309" s="1144"/>
      <c r="B309" s="1143"/>
      <c r="C309" s="1144"/>
      <c r="D309" s="1144"/>
      <c r="E309" s="1368"/>
      <c r="F309" s="1312"/>
      <c r="G309" s="1419"/>
      <c r="H309" s="1428"/>
      <c r="I309" s="1"/>
      <c r="J309" s="1420"/>
      <c r="K309" s="1"/>
      <c r="L309" s="1421"/>
      <c r="M309" s="1"/>
      <c r="N309" s="1"/>
      <c r="O309" s="1"/>
      <c r="P309" s="1"/>
    </row>
    <row r="310" spans="1:16" s="88" customFormat="1" ht="12" customHeight="1">
      <c r="A310" s="1144"/>
      <c r="B310" s="1143"/>
      <c r="C310" s="1144"/>
      <c r="D310" s="1144"/>
      <c r="E310" s="1368"/>
      <c r="F310" s="1312"/>
      <c r="G310" s="1419"/>
      <c r="H310" s="1428"/>
      <c r="I310" s="1"/>
      <c r="J310" s="1420"/>
      <c r="K310" s="1"/>
      <c r="L310" s="1421"/>
      <c r="M310" s="1"/>
      <c r="N310" s="1"/>
      <c r="O310" s="1"/>
      <c r="P310" s="1"/>
    </row>
    <row r="311" spans="1:16" s="88" customFormat="1" ht="15.75" customHeight="1">
      <c r="A311" s="1144"/>
      <c r="B311" s="1143"/>
      <c r="C311" s="1144"/>
      <c r="D311" s="1144"/>
      <c r="E311" s="1368"/>
      <c r="F311" s="1313"/>
      <c r="G311" s="1419"/>
      <c r="H311" s="1428"/>
      <c r="I311" s="1"/>
      <c r="J311" s="1420"/>
      <c r="K311" s="1"/>
      <c r="L311" s="1421"/>
      <c r="M311" s="1"/>
      <c r="N311" s="1"/>
      <c r="O311" s="1"/>
      <c r="P311" s="1"/>
    </row>
    <row r="312" spans="1:16" s="167" customFormat="1" ht="12" customHeight="1">
      <c r="A312" s="1144">
        <f>+A307+1</f>
        <v>16</v>
      </c>
      <c r="B312" s="1143" t="s">
        <v>48</v>
      </c>
      <c r="C312" s="1144" t="s">
        <v>49</v>
      </c>
      <c r="D312" s="1144" t="s">
        <v>135</v>
      </c>
      <c r="E312" s="1368">
        <v>2.2000000000000002</v>
      </c>
      <c r="F312" s="1311">
        <v>28.329990032554008</v>
      </c>
      <c r="G312" s="1419">
        <f>+L312</f>
        <v>34.061965769433527</v>
      </c>
      <c r="H312" s="1428">
        <f>E312*G312</f>
        <v>74.936324692753772</v>
      </c>
      <c r="I312" s="1"/>
      <c r="J312" s="1419">
        <f>+F312</f>
        <v>28.329990032554008</v>
      </c>
      <c r="K312" s="1"/>
      <c r="L312" s="1421">
        <f>J312*$L$6</f>
        <v>34.061965769433527</v>
      </c>
      <c r="M312" s="1"/>
      <c r="N312" s="1"/>
      <c r="O312" s="1"/>
      <c r="P312" s="1"/>
    </row>
    <row r="313" spans="1:16" s="167" customFormat="1" ht="12" customHeight="1">
      <c r="A313" s="1144"/>
      <c r="B313" s="1143"/>
      <c r="C313" s="1144"/>
      <c r="D313" s="1144"/>
      <c r="E313" s="1368"/>
      <c r="F313" s="1312"/>
      <c r="G313" s="1419"/>
      <c r="H313" s="1428"/>
      <c r="I313" s="1"/>
      <c r="J313" s="1420"/>
      <c r="K313" s="1"/>
      <c r="L313" s="1421"/>
      <c r="M313" s="1"/>
      <c r="N313" s="1"/>
      <c r="O313" s="1"/>
      <c r="P313" s="1"/>
    </row>
    <row r="314" spans="1:16" s="167" customFormat="1" ht="12" customHeight="1">
      <c r="A314" s="1144"/>
      <c r="B314" s="1143"/>
      <c r="C314" s="1144"/>
      <c r="D314" s="1144"/>
      <c r="E314" s="1368"/>
      <c r="F314" s="1312"/>
      <c r="G314" s="1419"/>
      <c r="H314" s="1428"/>
      <c r="I314" s="1"/>
      <c r="J314" s="1420"/>
      <c r="K314" s="1"/>
      <c r="L314" s="1421"/>
      <c r="M314" s="1"/>
      <c r="N314" s="1"/>
      <c r="O314" s="1"/>
      <c r="P314" s="1"/>
    </row>
    <row r="315" spans="1:16" s="167" customFormat="1" ht="12" customHeight="1">
      <c r="A315" s="1144"/>
      <c r="B315" s="1143"/>
      <c r="C315" s="1144"/>
      <c r="D315" s="1144"/>
      <c r="E315" s="1368"/>
      <c r="F315" s="1312"/>
      <c r="G315" s="1419"/>
      <c r="H315" s="1428"/>
      <c r="I315" s="1"/>
      <c r="J315" s="1420"/>
      <c r="K315" s="1"/>
      <c r="L315" s="1421"/>
      <c r="M315" s="1"/>
      <c r="N315" s="1"/>
      <c r="O315" s="1"/>
      <c r="P315" s="1"/>
    </row>
    <row r="316" spans="1:16" s="167" customFormat="1" ht="12" customHeight="1">
      <c r="A316" s="1144"/>
      <c r="B316" s="1143"/>
      <c r="C316" s="1144"/>
      <c r="D316" s="1144"/>
      <c r="E316" s="1368"/>
      <c r="F316" s="1313"/>
      <c r="G316" s="1419"/>
      <c r="H316" s="1428"/>
      <c r="I316" s="1"/>
      <c r="J316" s="1420"/>
      <c r="K316" s="1"/>
      <c r="L316" s="1421"/>
      <c r="M316" s="1"/>
      <c r="N316" s="1"/>
      <c r="O316" s="1"/>
      <c r="P316" s="1"/>
    </row>
    <row r="317" spans="1:16" s="86" customFormat="1" ht="14.25" customHeight="1">
      <c r="A317" s="1144">
        <f>+A312+1</f>
        <v>17</v>
      </c>
      <c r="B317" s="1143" t="s">
        <v>47</v>
      </c>
      <c r="C317" s="1144" t="s">
        <v>213</v>
      </c>
      <c r="D317" s="1145" t="s">
        <v>135</v>
      </c>
      <c r="E317" s="1157">
        <v>40</v>
      </c>
      <c r="F317" s="1351">
        <v>0.23882846000000002</v>
      </c>
      <c r="G317" s="1419">
        <f>+L317</f>
        <v>0.28715035974028336</v>
      </c>
      <c r="H317" s="1428">
        <f>E317*G317</f>
        <v>11.486014389611334</v>
      </c>
      <c r="I317" s="1"/>
      <c r="J317" s="1419">
        <f>+F317</f>
        <v>0.23882846000000002</v>
      </c>
      <c r="K317" s="1"/>
      <c r="L317" s="1421">
        <f>J317*$L$6</f>
        <v>0.28715035974028336</v>
      </c>
      <c r="M317" s="1"/>
      <c r="N317" s="1"/>
      <c r="O317" s="1"/>
      <c r="P317" s="1"/>
    </row>
    <row r="318" spans="1:16" s="86" customFormat="1" ht="14.25" customHeight="1">
      <c r="A318" s="1144"/>
      <c r="B318" s="1143"/>
      <c r="C318" s="1144"/>
      <c r="D318" s="1145"/>
      <c r="E318" s="1157"/>
      <c r="F318" s="1352"/>
      <c r="G318" s="1419"/>
      <c r="H318" s="1428"/>
      <c r="I318" s="1"/>
      <c r="J318" s="1420"/>
      <c r="K318" s="1"/>
      <c r="L318" s="1421"/>
      <c r="M318" s="1"/>
      <c r="N318" s="1"/>
      <c r="O318" s="1"/>
      <c r="P318" s="1"/>
    </row>
    <row r="319" spans="1:16" s="86" customFormat="1" ht="14.25" customHeight="1">
      <c r="A319" s="1144"/>
      <c r="B319" s="1143"/>
      <c r="C319" s="1144"/>
      <c r="D319" s="1145"/>
      <c r="E319" s="1157"/>
      <c r="F319" s="1352"/>
      <c r="G319" s="1419"/>
      <c r="H319" s="1428"/>
      <c r="I319" s="1"/>
      <c r="J319" s="1420"/>
      <c r="K319" s="1"/>
      <c r="L319" s="1421"/>
      <c r="M319" s="1"/>
      <c r="N319" s="1"/>
      <c r="O319" s="1"/>
      <c r="P319" s="1"/>
    </row>
    <row r="320" spans="1:16" s="86" customFormat="1" ht="14.25" customHeight="1">
      <c r="A320" s="1144"/>
      <c r="B320" s="1143"/>
      <c r="C320" s="1144"/>
      <c r="D320" s="1145"/>
      <c r="E320" s="1157"/>
      <c r="F320" s="1352"/>
      <c r="G320" s="1419"/>
      <c r="H320" s="1428"/>
      <c r="I320" s="1"/>
      <c r="J320" s="1420"/>
      <c r="K320" s="1"/>
      <c r="L320" s="1421"/>
      <c r="M320" s="1"/>
      <c r="N320" s="1"/>
      <c r="O320" s="1"/>
      <c r="P320" s="1"/>
    </row>
    <row r="321" spans="1:16" s="86" customFormat="1" ht="12.75" customHeight="1">
      <c r="A321" s="1144"/>
      <c r="B321" s="1143"/>
      <c r="C321" s="1144"/>
      <c r="D321" s="1145"/>
      <c r="E321" s="1157"/>
      <c r="F321" s="1353"/>
      <c r="G321" s="1419"/>
      <c r="H321" s="1428"/>
      <c r="I321" s="1"/>
      <c r="J321" s="1420"/>
      <c r="K321" s="1"/>
      <c r="L321" s="1421"/>
      <c r="M321" s="1"/>
      <c r="N321" s="1"/>
      <c r="O321" s="1"/>
      <c r="P321" s="1"/>
    </row>
    <row r="322" spans="1:16" s="86" customFormat="1" ht="10.5" customHeight="1">
      <c r="A322" s="1144">
        <f>+A317+1</f>
        <v>18</v>
      </c>
      <c r="B322" s="1449" t="s">
        <v>60</v>
      </c>
      <c r="C322" s="1452" t="s">
        <v>61</v>
      </c>
      <c r="D322" s="1452" t="s">
        <v>135</v>
      </c>
      <c r="E322" s="1368">
        <f>+E317</f>
        <v>40</v>
      </c>
      <c r="F322" s="1311">
        <v>12.042470317724002</v>
      </c>
      <c r="G322" s="1419">
        <f>+L322</f>
        <v>14.479010097440359</v>
      </c>
      <c r="H322" s="1428">
        <f>E322*G322</f>
        <v>579.16040389761429</v>
      </c>
      <c r="I322" s="1"/>
      <c r="J322" s="1419">
        <f>+F322</f>
        <v>12.042470317724002</v>
      </c>
      <c r="K322" s="1"/>
      <c r="L322" s="1421">
        <f>J322*$L$6</f>
        <v>14.479010097440359</v>
      </c>
      <c r="M322" s="1"/>
      <c r="N322" s="1"/>
      <c r="O322" s="1"/>
      <c r="P322" s="1"/>
    </row>
    <row r="323" spans="1:16" s="86" customFormat="1" ht="14.25" customHeight="1">
      <c r="A323" s="1144"/>
      <c r="B323" s="1449"/>
      <c r="C323" s="1452"/>
      <c r="D323" s="1452"/>
      <c r="E323" s="1368"/>
      <c r="F323" s="1312"/>
      <c r="G323" s="1419"/>
      <c r="H323" s="1428"/>
      <c r="I323" s="1"/>
      <c r="J323" s="1420"/>
      <c r="K323" s="1"/>
      <c r="L323" s="1421"/>
      <c r="M323" s="1"/>
      <c r="N323" s="1"/>
      <c r="O323" s="1"/>
      <c r="P323" s="1"/>
    </row>
    <row r="324" spans="1:16" s="86" customFormat="1" ht="14.25" customHeight="1">
      <c r="A324" s="1144"/>
      <c r="B324" s="1449"/>
      <c r="C324" s="1452"/>
      <c r="D324" s="1452"/>
      <c r="E324" s="1368"/>
      <c r="F324" s="1312"/>
      <c r="G324" s="1419"/>
      <c r="H324" s="1428"/>
      <c r="I324" s="1"/>
      <c r="J324" s="1420"/>
      <c r="K324" s="1"/>
      <c r="L324" s="1421"/>
      <c r="M324" s="1"/>
      <c r="N324" s="1"/>
      <c r="O324" s="1"/>
      <c r="P324" s="1"/>
    </row>
    <row r="325" spans="1:16" s="86" customFormat="1" ht="14.25" customHeight="1">
      <c r="A325" s="1144"/>
      <c r="B325" s="1449"/>
      <c r="C325" s="1452"/>
      <c r="D325" s="1452"/>
      <c r="E325" s="1368"/>
      <c r="F325" s="1312"/>
      <c r="G325" s="1419"/>
      <c r="H325" s="1428"/>
      <c r="I325" s="1"/>
      <c r="J325" s="1420"/>
      <c r="K325" s="1"/>
      <c r="L325" s="1421"/>
      <c r="M325" s="1"/>
      <c r="N325" s="1"/>
      <c r="O325" s="1"/>
      <c r="P325" s="1"/>
    </row>
    <row r="326" spans="1:16" s="86" customFormat="1" ht="10.5" hidden="1" customHeight="1">
      <c r="A326" s="1144"/>
      <c r="B326" s="1449"/>
      <c r="C326" s="1452"/>
      <c r="D326" s="1452"/>
      <c r="E326" s="1368"/>
      <c r="F326" s="1313"/>
      <c r="G326" s="1419"/>
      <c r="H326" s="1428"/>
      <c r="I326" s="1"/>
      <c r="J326" s="1420"/>
      <c r="K326" s="1"/>
      <c r="L326" s="1421"/>
      <c r="M326" s="1"/>
      <c r="N326" s="1"/>
      <c r="O326" s="1"/>
      <c r="P326" s="1"/>
    </row>
    <row r="327" spans="1:16" s="86" customFormat="1" ht="12" customHeight="1">
      <c r="A327" s="1144">
        <f>+A322+1</f>
        <v>19</v>
      </c>
      <c r="B327" s="1143" t="s">
        <v>62</v>
      </c>
      <c r="C327" s="1144" t="s">
        <v>212</v>
      </c>
      <c r="D327" s="1144" t="s">
        <v>135</v>
      </c>
      <c r="E327" s="1368">
        <f>+E322</f>
        <v>40</v>
      </c>
      <c r="F327" s="1311">
        <v>35.733448439074657</v>
      </c>
      <c r="G327" s="1419">
        <f>+L327</f>
        <v>42.963357775874584</v>
      </c>
      <c r="H327" s="1428">
        <f>E327*G327</f>
        <v>1718.5343110349834</v>
      </c>
      <c r="I327" s="1"/>
      <c r="J327" s="1419">
        <f>+F327</f>
        <v>35.733448439074657</v>
      </c>
      <c r="K327" s="1"/>
      <c r="L327" s="1421">
        <f>J327*$L$6</f>
        <v>42.963357775874584</v>
      </c>
      <c r="M327" s="1"/>
      <c r="N327" s="1"/>
      <c r="O327" s="1"/>
      <c r="P327" s="1"/>
    </row>
    <row r="328" spans="1:16" s="86" customFormat="1" ht="12" customHeight="1">
      <c r="A328" s="1144"/>
      <c r="B328" s="1143"/>
      <c r="C328" s="1144"/>
      <c r="D328" s="1144"/>
      <c r="E328" s="1368"/>
      <c r="F328" s="1312"/>
      <c r="G328" s="1419"/>
      <c r="H328" s="1428"/>
      <c r="I328" s="1"/>
      <c r="J328" s="1420"/>
      <c r="K328" s="1"/>
      <c r="L328" s="1421"/>
      <c r="M328" s="1"/>
      <c r="N328" s="1"/>
      <c r="O328" s="1"/>
      <c r="P328" s="1"/>
    </row>
    <row r="329" spans="1:16" s="86" customFormat="1" ht="12" customHeight="1">
      <c r="A329" s="1144"/>
      <c r="B329" s="1143"/>
      <c r="C329" s="1144"/>
      <c r="D329" s="1144"/>
      <c r="E329" s="1368"/>
      <c r="F329" s="1312"/>
      <c r="G329" s="1419"/>
      <c r="H329" s="1428"/>
      <c r="I329" s="1"/>
      <c r="J329" s="1420"/>
      <c r="K329" s="1"/>
      <c r="L329" s="1421"/>
      <c r="M329" s="1"/>
      <c r="N329" s="1"/>
      <c r="O329" s="1"/>
      <c r="P329" s="1"/>
    </row>
    <row r="330" spans="1:16" s="86" customFormat="1" ht="12" customHeight="1">
      <c r="A330" s="1144"/>
      <c r="B330" s="1143"/>
      <c r="C330" s="1144"/>
      <c r="D330" s="1144"/>
      <c r="E330" s="1368"/>
      <c r="F330" s="1312"/>
      <c r="G330" s="1419"/>
      <c r="H330" s="1428"/>
      <c r="I330" s="1"/>
      <c r="J330" s="1420"/>
      <c r="K330" s="1"/>
      <c r="L330" s="1421"/>
      <c r="M330" s="1"/>
      <c r="N330" s="1"/>
      <c r="O330" s="1"/>
      <c r="P330" s="1"/>
    </row>
    <row r="331" spans="1:16" s="86" customFormat="1" ht="12.75" customHeight="1">
      <c r="A331" s="1144"/>
      <c r="B331" s="1143"/>
      <c r="C331" s="1144"/>
      <c r="D331" s="1144"/>
      <c r="E331" s="1368"/>
      <c r="F331" s="1313"/>
      <c r="G331" s="1419"/>
      <c r="H331" s="1428"/>
      <c r="I331" s="1"/>
      <c r="J331" s="1420"/>
      <c r="K331" s="1"/>
      <c r="L331" s="1421"/>
      <c r="M331" s="1"/>
      <c r="N331" s="1"/>
      <c r="O331" s="1"/>
      <c r="P331" s="1"/>
    </row>
    <row r="332" spans="1:16" s="86" customFormat="1" ht="12" customHeight="1">
      <c r="A332" s="1144">
        <f>+A327+1</f>
        <v>20</v>
      </c>
      <c r="B332" s="1367" t="s">
        <v>173</v>
      </c>
      <c r="C332" s="1151" t="s">
        <v>214</v>
      </c>
      <c r="D332" s="1151" t="s">
        <v>137</v>
      </c>
      <c r="E332" s="1451">
        <v>1.659</v>
      </c>
      <c r="F332" s="1311">
        <v>365.43914045730008</v>
      </c>
      <c r="G332" s="1419">
        <f>+L332</f>
        <v>439.37803997686723</v>
      </c>
      <c r="H332" s="1428">
        <f>E332*G332</f>
        <v>728.92816832162271</v>
      </c>
      <c r="I332" s="1"/>
      <c r="J332" s="1419">
        <f>+F332</f>
        <v>365.43914045730008</v>
      </c>
      <c r="K332" s="1"/>
      <c r="L332" s="1421">
        <f>J332*$L$6</f>
        <v>439.37803997686723</v>
      </c>
      <c r="M332" s="1"/>
      <c r="N332" s="1"/>
      <c r="O332" s="1"/>
      <c r="P332" s="1"/>
    </row>
    <row r="333" spans="1:16" s="86" customFormat="1" ht="12" customHeight="1">
      <c r="A333" s="1144"/>
      <c r="B333" s="1429"/>
      <c r="C333" s="1151"/>
      <c r="D333" s="1151"/>
      <c r="E333" s="1451"/>
      <c r="F333" s="1312"/>
      <c r="G333" s="1419"/>
      <c r="H333" s="1428"/>
      <c r="I333" s="1"/>
      <c r="J333" s="1420"/>
      <c r="K333" s="1"/>
      <c r="L333" s="1421"/>
      <c r="M333" s="1"/>
      <c r="N333" s="1"/>
      <c r="O333" s="1"/>
      <c r="P333" s="1"/>
    </row>
    <row r="334" spans="1:16" s="86" customFormat="1" ht="12" customHeight="1">
      <c r="A334" s="1144"/>
      <c r="B334" s="1429"/>
      <c r="C334" s="1151"/>
      <c r="D334" s="1151"/>
      <c r="E334" s="1451"/>
      <c r="F334" s="1312"/>
      <c r="G334" s="1419"/>
      <c r="H334" s="1428"/>
      <c r="I334" s="1"/>
      <c r="J334" s="1420"/>
      <c r="K334" s="1"/>
      <c r="L334" s="1421"/>
      <c r="M334" s="1"/>
      <c r="N334" s="1"/>
      <c r="O334" s="1"/>
      <c r="P334" s="1"/>
    </row>
    <row r="335" spans="1:16" s="86" customFormat="1" ht="12" customHeight="1">
      <c r="A335" s="1144"/>
      <c r="B335" s="1429"/>
      <c r="C335" s="1151"/>
      <c r="D335" s="1151"/>
      <c r="E335" s="1451"/>
      <c r="F335" s="1312"/>
      <c r="G335" s="1419"/>
      <c r="H335" s="1428"/>
      <c r="I335" s="1"/>
      <c r="J335" s="1420"/>
      <c r="K335" s="1"/>
      <c r="L335" s="1421"/>
      <c r="M335" s="1"/>
      <c r="N335" s="1"/>
      <c r="O335" s="1"/>
      <c r="P335" s="1"/>
    </row>
    <row r="336" spans="1:16" s="86" customFormat="1" ht="19.5" customHeight="1">
      <c r="A336" s="1144"/>
      <c r="B336" s="1429"/>
      <c r="C336" s="1151"/>
      <c r="D336" s="1151"/>
      <c r="E336" s="1451"/>
      <c r="F336" s="1313"/>
      <c r="G336" s="1419"/>
      <c r="H336" s="1428"/>
      <c r="I336" s="1"/>
      <c r="J336" s="1420"/>
      <c r="K336" s="1"/>
      <c r="L336" s="1421"/>
      <c r="M336" s="1"/>
      <c r="N336" s="1"/>
      <c r="O336" s="1"/>
      <c r="P336" s="1"/>
    </row>
    <row r="337" spans="1:16" s="168" customFormat="1" ht="23.25" customHeight="1">
      <c r="A337" s="1423" t="s">
        <v>231</v>
      </c>
      <c r="B337" s="1423"/>
      <c r="C337" s="1423"/>
      <c r="D337" s="1423"/>
      <c r="E337" s="1423"/>
      <c r="F337" s="1423"/>
      <c r="G337" s="203"/>
      <c r="H337" s="204"/>
      <c r="J337" s="207"/>
      <c r="L337" s="206"/>
    </row>
    <row r="338" spans="1:16" s="167" customFormat="1" ht="18.75" customHeight="1">
      <c r="A338" s="1144">
        <v>1</v>
      </c>
      <c r="B338" s="1143" t="s">
        <v>232</v>
      </c>
      <c r="C338" s="1144" t="s">
        <v>233</v>
      </c>
      <c r="D338" s="1145" t="s">
        <v>80</v>
      </c>
      <c r="E338" s="1453">
        <v>600</v>
      </c>
      <c r="F338" s="1311">
        <v>0.87653120000000007</v>
      </c>
      <c r="G338" s="1419">
        <f>+L338</f>
        <v>1.053878794024725</v>
      </c>
      <c r="H338" s="1428">
        <f>E338*G338</f>
        <v>632.32727641483496</v>
      </c>
      <c r="I338" s="1"/>
      <c r="J338" s="1419">
        <f>+F338</f>
        <v>0.87653120000000007</v>
      </c>
      <c r="K338" s="1"/>
      <c r="L338" s="1421">
        <f>J338*$L$6</f>
        <v>1.053878794024725</v>
      </c>
      <c r="M338" s="1"/>
      <c r="N338" s="1"/>
      <c r="O338" s="1"/>
      <c r="P338" s="1"/>
    </row>
    <row r="339" spans="1:16" s="167" customFormat="1" ht="14.25" customHeight="1">
      <c r="A339" s="1144"/>
      <c r="B339" s="1143"/>
      <c r="C339" s="1144"/>
      <c r="D339" s="1145"/>
      <c r="E339" s="1453"/>
      <c r="F339" s="1312"/>
      <c r="G339" s="1419"/>
      <c r="H339" s="1428"/>
      <c r="I339" s="1"/>
      <c r="J339" s="1420"/>
      <c r="K339" s="1"/>
      <c r="L339" s="1421"/>
      <c r="M339" s="1"/>
      <c r="N339" s="1"/>
      <c r="O339" s="1"/>
      <c r="P339" s="1"/>
    </row>
    <row r="340" spans="1:16" s="167" customFormat="1" ht="14.25" customHeight="1">
      <c r="A340" s="1144"/>
      <c r="B340" s="1143"/>
      <c r="C340" s="1144"/>
      <c r="D340" s="1145"/>
      <c r="E340" s="1453"/>
      <c r="F340" s="1312"/>
      <c r="G340" s="1419"/>
      <c r="H340" s="1428"/>
      <c r="I340" s="1"/>
      <c r="J340" s="1420"/>
      <c r="K340" s="1"/>
      <c r="L340" s="1421"/>
      <c r="M340" s="1"/>
      <c r="N340" s="1"/>
      <c r="O340" s="1"/>
      <c r="P340" s="1"/>
    </row>
    <row r="341" spans="1:16" s="167" customFormat="1" ht="14.25" customHeight="1">
      <c r="A341" s="1144"/>
      <c r="B341" s="1143"/>
      <c r="C341" s="1144"/>
      <c r="D341" s="1145"/>
      <c r="E341" s="1453"/>
      <c r="F341" s="1312"/>
      <c r="G341" s="1419"/>
      <c r="H341" s="1428"/>
      <c r="I341" s="1"/>
      <c r="J341" s="1420"/>
      <c r="K341" s="1"/>
      <c r="L341" s="1421"/>
      <c r="M341" s="1"/>
      <c r="N341" s="1"/>
      <c r="O341" s="1"/>
      <c r="P341" s="1"/>
    </row>
    <row r="342" spans="1:16" s="167" customFormat="1" ht="14.25" customHeight="1">
      <c r="A342" s="1144"/>
      <c r="B342" s="1143"/>
      <c r="C342" s="1144"/>
      <c r="D342" s="1145"/>
      <c r="E342" s="1453"/>
      <c r="F342" s="1313"/>
      <c r="G342" s="1419"/>
      <c r="H342" s="1428"/>
      <c r="I342" s="1"/>
      <c r="J342" s="1420"/>
      <c r="K342" s="1"/>
      <c r="L342" s="1421"/>
      <c r="M342" s="1"/>
      <c r="N342" s="1"/>
      <c r="O342" s="1"/>
      <c r="P342" s="176"/>
    </row>
    <row r="343" spans="1:16" s="167" customFormat="1" ht="18.75" customHeight="1">
      <c r="A343" s="1144">
        <f>+A338+1</f>
        <v>2</v>
      </c>
      <c r="B343" s="1143" t="s">
        <v>234</v>
      </c>
      <c r="C343" s="1144" t="s">
        <v>235</v>
      </c>
      <c r="D343" s="1145" t="s">
        <v>80</v>
      </c>
      <c r="E343" s="1453">
        <v>71</v>
      </c>
      <c r="F343" s="1311">
        <v>0.95112960000000002</v>
      </c>
      <c r="G343" s="1419">
        <f>+L343</f>
        <v>1.1435706062821482</v>
      </c>
      <c r="H343" s="1428">
        <f>E343*G343</f>
        <v>81.193513046032521</v>
      </c>
      <c r="I343" s="1"/>
      <c r="J343" s="1419">
        <f>+F343</f>
        <v>0.95112960000000002</v>
      </c>
      <c r="K343" s="1"/>
      <c r="L343" s="1421">
        <f>J343*$L$6</f>
        <v>1.1435706062821482</v>
      </c>
      <c r="M343" s="1"/>
      <c r="N343" s="1"/>
      <c r="O343" s="1"/>
      <c r="P343" s="1"/>
    </row>
    <row r="344" spans="1:16" s="167" customFormat="1" ht="14.25" customHeight="1">
      <c r="A344" s="1144"/>
      <c r="B344" s="1143"/>
      <c r="C344" s="1144"/>
      <c r="D344" s="1145"/>
      <c r="E344" s="1453"/>
      <c r="F344" s="1312"/>
      <c r="G344" s="1419"/>
      <c r="H344" s="1428"/>
      <c r="I344" s="1"/>
      <c r="J344" s="1420"/>
      <c r="K344" s="1"/>
      <c r="L344" s="1421"/>
      <c r="M344" s="1"/>
      <c r="N344" s="1"/>
      <c r="O344" s="1"/>
      <c r="P344" s="1"/>
    </row>
    <row r="345" spans="1:16" s="167" customFormat="1" ht="14.25" customHeight="1">
      <c r="A345" s="1144"/>
      <c r="B345" s="1143"/>
      <c r="C345" s="1144"/>
      <c r="D345" s="1145"/>
      <c r="E345" s="1453"/>
      <c r="F345" s="1312"/>
      <c r="G345" s="1419"/>
      <c r="H345" s="1428"/>
      <c r="I345" s="1"/>
      <c r="J345" s="1420"/>
      <c r="K345" s="1"/>
      <c r="L345" s="1421"/>
      <c r="M345" s="1"/>
      <c r="N345" s="1"/>
      <c r="O345" s="1"/>
      <c r="P345" s="177"/>
    </row>
    <row r="346" spans="1:16" s="167" customFormat="1" ht="14.25" customHeight="1">
      <c r="A346" s="1144"/>
      <c r="B346" s="1143"/>
      <c r="C346" s="1144"/>
      <c r="D346" s="1145"/>
      <c r="E346" s="1453"/>
      <c r="F346" s="1312"/>
      <c r="G346" s="1419"/>
      <c r="H346" s="1428"/>
      <c r="I346" s="1"/>
      <c r="J346" s="1420"/>
      <c r="K346" s="1"/>
      <c r="L346" s="1421"/>
      <c r="M346" s="1"/>
      <c r="N346" s="1"/>
      <c r="O346" s="1"/>
      <c r="P346" s="1"/>
    </row>
    <row r="347" spans="1:16" s="167" customFormat="1" ht="14.25" customHeight="1">
      <c r="A347" s="1144"/>
      <c r="B347" s="1143"/>
      <c r="C347" s="1144"/>
      <c r="D347" s="1145"/>
      <c r="E347" s="1453"/>
      <c r="F347" s="1313"/>
      <c r="G347" s="1419"/>
      <c r="H347" s="1428"/>
      <c r="I347" s="1"/>
      <c r="J347" s="1420"/>
      <c r="K347" s="1"/>
      <c r="L347" s="1421"/>
      <c r="M347" s="1"/>
      <c r="N347" s="1"/>
      <c r="O347" s="1"/>
      <c r="P347" s="1"/>
    </row>
    <row r="348" spans="1:16" s="167" customFormat="1" ht="14.25" customHeight="1">
      <c r="A348" s="1144">
        <f>+A343+1</f>
        <v>3</v>
      </c>
      <c r="B348" s="1143" t="s">
        <v>236</v>
      </c>
      <c r="C348" s="1144" t="s">
        <v>237</v>
      </c>
      <c r="D348" s="1145" t="s">
        <v>137</v>
      </c>
      <c r="E348" s="1157">
        <v>20</v>
      </c>
      <c r="F348" s="1351">
        <v>1.5106176</v>
      </c>
      <c r="G348" s="1419">
        <f>+L348</f>
        <v>1.8162591982128236</v>
      </c>
      <c r="H348" s="1428">
        <f>E348*G348</f>
        <v>36.325183964256468</v>
      </c>
      <c r="I348" s="1"/>
      <c r="J348" s="1419">
        <f>+F348</f>
        <v>1.5106176</v>
      </c>
      <c r="K348" s="1"/>
      <c r="L348" s="1421">
        <f>J348*$L$6</f>
        <v>1.8162591982128236</v>
      </c>
      <c r="M348" s="1"/>
      <c r="N348" s="1"/>
      <c r="O348" s="1"/>
      <c r="P348" s="1"/>
    </row>
    <row r="349" spans="1:16" s="167" customFormat="1" ht="14.25" customHeight="1">
      <c r="A349" s="1144"/>
      <c r="B349" s="1143"/>
      <c r="C349" s="1144"/>
      <c r="D349" s="1145"/>
      <c r="E349" s="1157"/>
      <c r="F349" s="1352"/>
      <c r="G349" s="1419"/>
      <c r="H349" s="1428"/>
      <c r="I349" s="1"/>
      <c r="J349" s="1420"/>
      <c r="K349" s="1"/>
      <c r="L349" s="1421"/>
      <c r="M349" s="1"/>
      <c r="N349" s="1"/>
      <c r="O349" s="1"/>
      <c r="P349" s="1"/>
    </row>
    <row r="350" spans="1:16" s="167" customFormat="1" ht="14.25" customHeight="1">
      <c r="A350" s="1144"/>
      <c r="B350" s="1143"/>
      <c r="C350" s="1144"/>
      <c r="D350" s="1145"/>
      <c r="E350" s="1157"/>
      <c r="F350" s="1352"/>
      <c r="G350" s="1419"/>
      <c r="H350" s="1428"/>
      <c r="I350" s="1"/>
      <c r="J350" s="1420"/>
      <c r="K350" s="1"/>
      <c r="L350" s="1421"/>
      <c r="M350" s="1"/>
      <c r="N350" s="1"/>
      <c r="O350" s="1"/>
      <c r="P350" s="1"/>
    </row>
    <row r="351" spans="1:16" s="167" customFormat="1" ht="14.25" customHeight="1">
      <c r="A351" s="1144"/>
      <c r="B351" s="1143"/>
      <c r="C351" s="1144"/>
      <c r="D351" s="1145"/>
      <c r="E351" s="1157"/>
      <c r="F351" s="1352"/>
      <c r="G351" s="1419"/>
      <c r="H351" s="1428"/>
      <c r="I351" s="1"/>
      <c r="J351" s="1420"/>
      <c r="K351" s="1"/>
      <c r="L351" s="1421"/>
      <c r="M351" s="1"/>
      <c r="N351" s="1"/>
      <c r="O351" s="1"/>
      <c r="P351" s="1"/>
    </row>
    <row r="352" spans="1:16" s="167" customFormat="1" ht="14.25" customHeight="1">
      <c r="A352" s="1144"/>
      <c r="B352" s="1143"/>
      <c r="C352" s="1144"/>
      <c r="D352" s="1145"/>
      <c r="E352" s="1157"/>
      <c r="F352" s="1353"/>
      <c r="G352" s="1419"/>
      <c r="H352" s="1428"/>
      <c r="I352" s="1"/>
      <c r="J352" s="1420"/>
      <c r="K352" s="1"/>
      <c r="L352" s="1421"/>
      <c r="M352" s="1"/>
      <c r="N352" s="1"/>
      <c r="O352" s="1"/>
      <c r="P352" s="1"/>
    </row>
    <row r="353" spans="1:16" s="167" customFormat="1" ht="14.25" customHeight="1">
      <c r="A353" s="1144">
        <f>+A348+1</f>
        <v>4</v>
      </c>
      <c r="B353" s="1143" t="s">
        <v>238</v>
      </c>
      <c r="C353" s="1144" t="s">
        <v>239</v>
      </c>
      <c r="D353" s="1145" t="s">
        <v>137</v>
      </c>
      <c r="E353" s="1157">
        <f>+E348</f>
        <v>20</v>
      </c>
      <c r="F353" s="1351">
        <v>0.67138559999999992</v>
      </c>
      <c r="G353" s="1419">
        <f>+L353</f>
        <v>0.80722631031681036</v>
      </c>
      <c r="H353" s="1428">
        <f>E353*G353</f>
        <v>16.144526206336206</v>
      </c>
      <c r="I353" s="1"/>
      <c r="J353" s="1419">
        <f>+F353</f>
        <v>0.67138559999999992</v>
      </c>
      <c r="K353" s="1"/>
      <c r="L353" s="1421">
        <f>J353*$L$6</f>
        <v>0.80722631031681036</v>
      </c>
      <c r="M353" s="1"/>
      <c r="N353" s="1"/>
      <c r="O353" s="1"/>
      <c r="P353" s="1"/>
    </row>
    <row r="354" spans="1:16" s="167" customFormat="1" ht="14.25" customHeight="1">
      <c r="A354" s="1144"/>
      <c r="B354" s="1143"/>
      <c r="C354" s="1144"/>
      <c r="D354" s="1145"/>
      <c r="E354" s="1157"/>
      <c r="F354" s="1352"/>
      <c r="G354" s="1419"/>
      <c r="H354" s="1428"/>
      <c r="I354" s="1"/>
      <c r="J354" s="1420"/>
      <c r="K354" s="1"/>
      <c r="L354" s="1421"/>
      <c r="M354" s="1"/>
      <c r="N354" s="1"/>
      <c r="O354" s="1"/>
      <c r="P354" s="1"/>
    </row>
    <row r="355" spans="1:16" s="167" customFormat="1" ht="14.25" customHeight="1">
      <c r="A355" s="1144"/>
      <c r="B355" s="1143"/>
      <c r="C355" s="1144"/>
      <c r="D355" s="1145"/>
      <c r="E355" s="1157"/>
      <c r="F355" s="1352"/>
      <c r="G355" s="1419"/>
      <c r="H355" s="1428"/>
      <c r="I355" s="1"/>
      <c r="J355" s="1420"/>
      <c r="K355" s="1"/>
      <c r="L355" s="1421"/>
      <c r="M355" s="1"/>
      <c r="N355" s="1"/>
      <c r="O355" s="1"/>
      <c r="P355" s="1"/>
    </row>
    <row r="356" spans="1:16" s="167" customFormat="1" ht="14.25" customHeight="1">
      <c r="A356" s="1144"/>
      <c r="B356" s="1143"/>
      <c r="C356" s="1144"/>
      <c r="D356" s="1145"/>
      <c r="E356" s="1157"/>
      <c r="F356" s="1352"/>
      <c r="G356" s="1419"/>
      <c r="H356" s="1428"/>
      <c r="I356" s="1"/>
      <c r="J356" s="1420"/>
      <c r="K356" s="1"/>
      <c r="L356" s="1421"/>
      <c r="M356" s="1"/>
      <c r="N356" s="1"/>
      <c r="O356" s="1"/>
      <c r="P356" s="1"/>
    </row>
    <row r="357" spans="1:16" s="167" customFormat="1" ht="14.25" customHeight="1">
      <c r="A357" s="1144"/>
      <c r="B357" s="1143"/>
      <c r="C357" s="1144"/>
      <c r="D357" s="1145"/>
      <c r="E357" s="1157"/>
      <c r="F357" s="1353"/>
      <c r="G357" s="1419"/>
      <c r="H357" s="1428"/>
      <c r="I357" s="1"/>
      <c r="J357" s="1420"/>
      <c r="K357" s="1"/>
      <c r="L357" s="1421"/>
      <c r="M357" s="1"/>
      <c r="N357" s="1"/>
      <c r="O357" s="1"/>
      <c r="P357" s="1"/>
    </row>
    <row r="358" spans="1:16" s="167" customFormat="1" ht="14.25" customHeight="1">
      <c r="A358" s="1144">
        <f>+A353+1</f>
        <v>5</v>
      </c>
      <c r="B358" s="1143" t="s">
        <v>45</v>
      </c>
      <c r="C358" s="1144" t="s">
        <v>240</v>
      </c>
      <c r="D358" s="1145" t="s">
        <v>137</v>
      </c>
      <c r="E358" s="1157">
        <f>+E353</f>
        <v>20</v>
      </c>
      <c r="F358" s="1351">
        <v>2.5925508000000006</v>
      </c>
      <c r="G358" s="1419">
        <f>+L358</f>
        <v>3.1170987530755734</v>
      </c>
      <c r="H358" s="1428">
        <f>E358*G358</f>
        <v>62.341975061511469</v>
      </c>
      <c r="I358" s="1"/>
      <c r="J358" s="1419">
        <f>+F358</f>
        <v>2.5925508000000006</v>
      </c>
      <c r="K358" s="1"/>
      <c r="L358" s="1421">
        <f>J358*$L$6</f>
        <v>3.1170987530755734</v>
      </c>
      <c r="M358" s="1"/>
      <c r="N358" s="1"/>
      <c r="O358" s="1"/>
      <c r="P358" s="1"/>
    </row>
    <row r="359" spans="1:16" s="167" customFormat="1" ht="14.25" customHeight="1">
      <c r="A359" s="1144"/>
      <c r="B359" s="1143"/>
      <c r="C359" s="1144"/>
      <c r="D359" s="1145"/>
      <c r="E359" s="1157"/>
      <c r="F359" s="1352"/>
      <c r="G359" s="1419"/>
      <c r="H359" s="1428"/>
      <c r="I359" s="1"/>
      <c r="J359" s="1420"/>
      <c r="K359" s="1"/>
      <c r="L359" s="1421"/>
      <c r="M359" s="1"/>
      <c r="N359" s="1"/>
      <c r="O359" s="1"/>
      <c r="P359" s="1"/>
    </row>
    <row r="360" spans="1:16" s="167" customFormat="1" ht="14.25" customHeight="1">
      <c r="A360" s="1144"/>
      <c r="B360" s="1143"/>
      <c r="C360" s="1144"/>
      <c r="D360" s="1145"/>
      <c r="E360" s="1157"/>
      <c r="F360" s="1352"/>
      <c r="G360" s="1419"/>
      <c r="H360" s="1428"/>
      <c r="I360" s="1"/>
      <c r="J360" s="1420"/>
      <c r="K360" s="1"/>
      <c r="L360" s="1421"/>
      <c r="M360" s="1"/>
      <c r="N360" s="1"/>
      <c r="O360" s="1"/>
      <c r="P360" s="1"/>
    </row>
    <row r="361" spans="1:16" s="167" customFormat="1" ht="14.25" customHeight="1">
      <c r="A361" s="1144"/>
      <c r="B361" s="1143"/>
      <c r="C361" s="1144"/>
      <c r="D361" s="1145"/>
      <c r="E361" s="1157"/>
      <c r="F361" s="1352"/>
      <c r="G361" s="1419"/>
      <c r="H361" s="1428"/>
      <c r="I361" s="1"/>
      <c r="J361" s="1420"/>
      <c r="K361" s="1"/>
      <c r="L361" s="1421"/>
      <c r="M361" s="1"/>
      <c r="N361" s="1"/>
      <c r="O361" s="1"/>
      <c r="P361" s="1"/>
    </row>
    <row r="362" spans="1:16" s="167" customFormat="1" ht="14.25" customHeight="1">
      <c r="A362" s="1144"/>
      <c r="B362" s="1143"/>
      <c r="C362" s="1144"/>
      <c r="D362" s="1145"/>
      <c r="E362" s="1157"/>
      <c r="F362" s="1353"/>
      <c r="G362" s="1419"/>
      <c r="H362" s="1428"/>
      <c r="I362" s="1"/>
      <c r="J362" s="1420"/>
      <c r="K362" s="1"/>
      <c r="L362" s="1421"/>
      <c r="M362" s="1"/>
      <c r="N362" s="1"/>
      <c r="O362" s="1"/>
      <c r="P362" s="1"/>
    </row>
    <row r="363" spans="1:16" s="167" customFormat="1" ht="14.25" customHeight="1">
      <c r="A363" s="1144">
        <f>+A358+1</f>
        <v>6</v>
      </c>
      <c r="B363" s="1143" t="s">
        <v>64</v>
      </c>
      <c r="C363" s="1144" t="s">
        <v>242</v>
      </c>
      <c r="D363" s="1145" t="s">
        <v>135</v>
      </c>
      <c r="E363" s="1157">
        <f>80*0.2</f>
        <v>16</v>
      </c>
      <c r="F363" s="1311">
        <v>30.011051427715007</v>
      </c>
      <c r="G363" s="1419">
        <f>+L363</f>
        <v>36.083154468493859</v>
      </c>
      <c r="H363" s="1428">
        <f>E363*G363</f>
        <v>577.33047149590175</v>
      </c>
      <c r="I363" s="1"/>
      <c r="J363" s="1419">
        <f>+F363</f>
        <v>30.011051427715007</v>
      </c>
      <c r="K363" s="1"/>
      <c r="L363" s="1421">
        <f>J363*$L$6</f>
        <v>36.083154468493859</v>
      </c>
      <c r="M363" s="1"/>
      <c r="N363" s="1"/>
      <c r="O363" s="1"/>
      <c r="P363" s="1"/>
    </row>
    <row r="364" spans="1:16" s="167" customFormat="1" ht="14.25" customHeight="1">
      <c r="A364" s="1144"/>
      <c r="B364" s="1143"/>
      <c r="C364" s="1144"/>
      <c r="D364" s="1145"/>
      <c r="E364" s="1157"/>
      <c r="F364" s="1312"/>
      <c r="G364" s="1419"/>
      <c r="H364" s="1428"/>
      <c r="I364" s="1"/>
      <c r="J364" s="1420"/>
      <c r="K364" s="1"/>
      <c r="L364" s="1421"/>
      <c r="M364" s="1"/>
      <c r="N364" s="1"/>
      <c r="O364" s="1"/>
      <c r="P364" s="1"/>
    </row>
    <row r="365" spans="1:16" s="167" customFormat="1" ht="14.25" customHeight="1">
      <c r="A365" s="1144"/>
      <c r="B365" s="1143"/>
      <c r="C365" s="1144"/>
      <c r="D365" s="1145"/>
      <c r="E365" s="1157"/>
      <c r="F365" s="1312"/>
      <c r="G365" s="1419"/>
      <c r="H365" s="1428"/>
      <c r="I365" s="1"/>
      <c r="J365" s="1420"/>
      <c r="K365" s="1"/>
      <c r="L365" s="1421"/>
      <c r="M365" s="1"/>
      <c r="N365" s="1"/>
      <c r="O365" s="1"/>
      <c r="P365" s="1"/>
    </row>
    <row r="366" spans="1:16" s="167" customFormat="1" ht="14.25" customHeight="1">
      <c r="A366" s="1144"/>
      <c r="B366" s="1143"/>
      <c r="C366" s="1144"/>
      <c r="D366" s="1145"/>
      <c r="E366" s="1157"/>
      <c r="F366" s="1312"/>
      <c r="G366" s="1419"/>
      <c r="H366" s="1428"/>
      <c r="I366" s="1"/>
      <c r="J366" s="1420"/>
      <c r="K366" s="1"/>
      <c r="L366" s="1421"/>
      <c r="M366" s="1"/>
      <c r="N366" s="1"/>
      <c r="O366" s="1"/>
      <c r="P366" s="1"/>
    </row>
    <row r="367" spans="1:16" s="167" customFormat="1" ht="14.25" customHeight="1">
      <c r="A367" s="1144"/>
      <c r="B367" s="1143"/>
      <c r="C367" s="1144"/>
      <c r="D367" s="1145"/>
      <c r="E367" s="1157"/>
      <c r="F367" s="1313"/>
      <c r="G367" s="1419"/>
      <c r="H367" s="1428"/>
      <c r="I367" s="1"/>
      <c r="J367" s="1420"/>
      <c r="K367" s="1"/>
      <c r="L367" s="1421"/>
      <c r="M367" s="1"/>
      <c r="N367" s="1"/>
      <c r="O367" s="1"/>
      <c r="P367" s="1"/>
    </row>
    <row r="368" spans="1:16" s="167" customFormat="1" ht="11.25" customHeight="1">
      <c r="A368" s="1144">
        <f>+A363+1</f>
        <v>7</v>
      </c>
      <c r="B368" s="1143" t="s">
        <v>66</v>
      </c>
      <c r="C368" s="1144" t="s">
        <v>241</v>
      </c>
      <c r="D368" s="1145" t="s">
        <v>80</v>
      </c>
      <c r="E368" s="1157">
        <v>106</v>
      </c>
      <c r="F368" s="1351">
        <v>3.4123253978040005</v>
      </c>
      <c r="G368" s="1419">
        <f>+L368</f>
        <v>4.1027374439810238</v>
      </c>
      <c r="H368" s="1428">
        <f>E368*G368</f>
        <v>434.8901690619885</v>
      </c>
      <c r="I368" s="1"/>
      <c r="J368" s="1419">
        <f>+F368</f>
        <v>3.4123253978040005</v>
      </c>
      <c r="K368" s="1"/>
      <c r="L368" s="1421">
        <f>J368*$L$6</f>
        <v>4.1027374439810238</v>
      </c>
      <c r="M368" s="1"/>
      <c r="N368" s="1"/>
      <c r="O368" s="1"/>
      <c r="P368" s="1"/>
    </row>
    <row r="369" spans="1:16" s="167" customFormat="1" ht="12.75" customHeight="1">
      <c r="A369" s="1144"/>
      <c r="B369" s="1143"/>
      <c r="C369" s="1144"/>
      <c r="D369" s="1145"/>
      <c r="E369" s="1157"/>
      <c r="F369" s="1352"/>
      <c r="G369" s="1419"/>
      <c r="H369" s="1428"/>
      <c r="I369" s="1"/>
      <c r="J369" s="1420"/>
      <c r="K369" s="1"/>
      <c r="L369" s="1421"/>
      <c r="M369" s="1"/>
      <c r="N369" s="1"/>
      <c r="O369" s="1"/>
      <c r="P369" s="1"/>
    </row>
    <row r="370" spans="1:16" s="167" customFormat="1" ht="12.75" customHeight="1">
      <c r="A370" s="1144"/>
      <c r="B370" s="1143"/>
      <c r="C370" s="1144"/>
      <c r="D370" s="1145"/>
      <c r="E370" s="1157"/>
      <c r="F370" s="1352"/>
      <c r="G370" s="1419"/>
      <c r="H370" s="1428"/>
      <c r="I370" s="1"/>
      <c r="J370" s="1420"/>
      <c r="K370" s="1"/>
      <c r="L370" s="1421"/>
      <c r="M370" s="1"/>
      <c r="N370" s="1"/>
      <c r="O370" s="1"/>
      <c r="P370" s="1"/>
    </row>
    <row r="371" spans="1:16" s="167" customFormat="1" ht="12.75" customHeight="1">
      <c r="A371" s="1144"/>
      <c r="B371" s="1143"/>
      <c r="C371" s="1144"/>
      <c r="D371" s="1145"/>
      <c r="E371" s="1157"/>
      <c r="F371" s="1352"/>
      <c r="G371" s="1419"/>
      <c r="H371" s="1428"/>
      <c r="I371" s="1"/>
      <c r="J371" s="1420"/>
      <c r="K371" s="1"/>
      <c r="L371" s="1421"/>
      <c r="M371" s="1"/>
      <c r="N371" s="1"/>
      <c r="O371" s="1"/>
      <c r="P371" s="1"/>
    </row>
    <row r="372" spans="1:16" s="167" customFormat="1" ht="12.75" customHeight="1">
      <c r="A372" s="1144"/>
      <c r="B372" s="1143"/>
      <c r="C372" s="1144"/>
      <c r="D372" s="1145"/>
      <c r="E372" s="1157"/>
      <c r="F372" s="1353"/>
      <c r="G372" s="1419"/>
      <c r="H372" s="1428"/>
      <c r="I372" s="1"/>
      <c r="J372" s="1420"/>
      <c r="K372" s="1"/>
      <c r="L372" s="1421"/>
      <c r="M372" s="1"/>
      <c r="N372" s="1"/>
      <c r="O372" s="1"/>
      <c r="P372" s="1"/>
    </row>
    <row r="373" spans="1:16" s="167" customFormat="1" ht="14.25" customHeight="1">
      <c r="A373" s="1144">
        <f>+A368+1</f>
        <v>8</v>
      </c>
      <c r="B373" s="1449" t="s">
        <v>243</v>
      </c>
      <c r="C373" s="1144" t="s">
        <v>245</v>
      </c>
      <c r="D373" s="1145" t="s">
        <v>80</v>
      </c>
      <c r="E373" s="1368">
        <v>48</v>
      </c>
      <c r="F373" s="1311">
        <v>5.9323349387900004</v>
      </c>
      <c r="G373" s="1419">
        <f>+L373</f>
        <v>7.1326177448592194</v>
      </c>
      <c r="H373" s="1428">
        <f>E373*G373</f>
        <v>342.36565175324256</v>
      </c>
      <c r="I373" s="1"/>
      <c r="J373" s="1419">
        <f>+F373</f>
        <v>5.9323349387900004</v>
      </c>
      <c r="K373" s="1"/>
      <c r="L373" s="1421">
        <f>J373*$L$6</f>
        <v>7.1326177448592194</v>
      </c>
      <c r="M373" s="1"/>
      <c r="N373" s="1"/>
      <c r="O373" s="1"/>
      <c r="P373" s="1"/>
    </row>
    <row r="374" spans="1:16" s="167" customFormat="1" ht="14.25" customHeight="1">
      <c r="A374" s="1144"/>
      <c r="B374" s="1449"/>
      <c r="C374" s="1144"/>
      <c r="D374" s="1145"/>
      <c r="E374" s="1368"/>
      <c r="F374" s="1312"/>
      <c r="G374" s="1419"/>
      <c r="H374" s="1428"/>
      <c r="I374" s="1"/>
      <c r="J374" s="1420"/>
      <c r="K374" s="1"/>
      <c r="L374" s="1421"/>
      <c r="M374" s="1"/>
      <c r="N374" s="1"/>
      <c r="O374" s="1"/>
      <c r="P374" s="1"/>
    </row>
    <row r="375" spans="1:16" s="167" customFormat="1" ht="14.25" customHeight="1">
      <c r="A375" s="1144"/>
      <c r="B375" s="1449"/>
      <c r="C375" s="1144"/>
      <c r="D375" s="1145"/>
      <c r="E375" s="1368"/>
      <c r="F375" s="1312"/>
      <c r="G375" s="1419"/>
      <c r="H375" s="1428"/>
      <c r="I375" s="1"/>
      <c r="J375" s="1420"/>
      <c r="K375" s="1"/>
      <c r="L375" s="1421"/>
      <c r="M375" s="1"/>
      <c r="N375" s="1"/>
      <c r="O375" s="1"/>
      <c r="P375" s="1"/>
    </row>
    <row r="376" spans="1:16" s="167" customFormat="1" ht="14.25" customHeight="1">
      <c r="A376" s="1144"/>
      <c r="B376" s="1449"/>
      <c r="C376" s="1144"/>
      <c r="D376" s="1145"/>
      <c r="E376" s="1368"/>
      <c r="F376" s="1312"/>
      <c r="G376" s="1419"/>
      <c r="H376" s="1428"/>
      <c r="I376" s="1"/>
      <c r="J376" s="1420"/>
      <c r="K376" s="1"/>
      <c r="L376" s="1421"/>
      <c r="M376" s="1"/>
      <c r="N376" s="1"/>
      <c r="O376" s="1"/>
      <c r="P376" s="1"/>
    </row>
    <row r="377" spans="1:16" s="167" customFormat="1" ht="14.25" customHeight="1">
      <c r="A377" s="1144"/>
      <c r="B377" s="1449"/>
      <c r="C377" s="1144"/>
      <c r="D377" s="1145"/>
      <c r="E377" s="1368"/>
      <c r="F377" s="1313"/>
      <c r="G377" s="1419"/>
      <c r="H377" s="1428"/>
      <c r="I377" s="1"/>
      <c r="J377" s="1420"/>
      <c r="K377" s="1"/>
      <c r="L377" s="1421"/>
      <c r="M377" s="1"/>
      <c r="N377" s="1"/>
      <c r="O377" s="1"/>
      <c r="P377" s="1"/>
    </row>
    <row r="378" spans="1:16" s="167" customFormat="1" ht="25.5" customHeight="1">
      <c r="A378" s="1144">
        <f>+A373+1</f>
        <v>9</v>
      </c>
      <c r="B378" s="1236" t="s">
        <v>145</v>
      </c>
      <c r="C378" s="1144" t="s">
        <v>246</v>
      </c>
      <c r="D378" s="1145" t="s">
        <v>55</v>
      </c>
      <c r="E378" s="1157">
        <f>2.1*0.7*8</f>
        <v>11.76</v>
      </c>
      <c r="F378" s="1311">
        <v>32.300340000000006</v>
      </c>
      <c r="G378" s="1419">
        <f>+L378</f>
        <v>38.835632280731801</v>
      </c>
      <c r="H378" s="1428">
        <f>E378*G378</f>
        <v>456.70703562140596</v>
      </c>
      <c r="I378" s="1"/>
      <c r="J378" s="1419">
        <f>+F378</f>
        <v>32.300340000000006</v>
      </c>
      <c r="K378" s="1"/>
      <c r="L378" s="1421">
        <f>J378*$L$6</f>
        <v>38.835632280731801</v>
      </c>
      <c r="M378" s="1"/>
      <c r="N378" s="1"/>
      <c r="O378" s="1"/>
      <c r="P378" s="1"/>
    </row>
    <row r="379" spans="1:16" s="167" customFormat="1" ht="15.75" customHeight="1">
      <c r="A379" s="1144"/>
      <c r="B379" s="1144"/>
      <c r="C379" s="1144"/>
      <c r="D379" s="1145"/>
      <c r="E379" s="1157"/>
      <c r="F379" s="1312"/>
      <c r="G379" s="1419"/>
      <c r="H379" s="1428"/>
      <c r="I379" s="1"/>
      <c r="J379" s="1420"/>
      <c r="K379" s="1"/>
      <c r="L379" s="1421"/>
      <c r="M379" s="1"/>
      <c r="N379" s="1"/>
      <c r="O379" s="1"/>
      <c r="P379" s="1"/>
    </row>
    <row r="380" spans="1:16" s="167" customFormat="1" ht="15.75" customHeight="1">
      <c r="A380" s="1144"/>
      <c r="B380" s="1144"/>
      <c r="C380" s="1144"/>
      <c r="D380" s="1145"/>
      <c r="E380" s="1157"/>
      <c r="F380" s="1312"/>
      <c r="G380" s="1419"/>
      <c r="H380" s="1428"/>
      <c r="I380" s="1"/>
      <c r="J380" s="1420"/>
      <c r="K380" s="1"/>
      <c r="L380" s="1421"/>
      <c r="M380" s="1"/>
      <c r="N380" s="1"/>
      <c r="O380" s="1"/>
      <c r="P380" s="1"/>
    </row>
    <row r="381" spans="1:16" s="167" customFormat="1" ht="15.75" customHeight="1">
      <c r="A381" s="1144"/>
      <c r="B381" s="1144"/>
      <c r="C381" s="1144"/>
      <c r="D381" s="1145"/>
      <c r="E381" s="1157"/>
      <c r="F381" s="1312"/>
      <c r="G381" s="1419"/>
      <c r="H381" s="1428"/>
      <c r="I381" s="1"/>
      <c r="J381" s="1420"/>
      <c r="K381" s="1"/>
      <c r="L381" s="1421"/>
      <c r="M381" s="1"/>
      <c r="N381" s="1"/>
      <c r="O381" s="1"/>
      <c r="P381" s="1"/>
    </row>
    <row r="382" spans="1:16" s="167" customFormat="1" ht="15.75" customHeight="1">
      <c r="A382" s="1144"/>
      <c r="B382" s="1144"/>
      <c r="C382" s="1144"/>
      <c r="D382" s="1145"/>
      <c r="E382" s="1157"/>
      <c r="F382" s="1313"/>
      <c r="G382" s="1419"/>
      <c r="H382" s="1428"/>
      <c r="I382" s="1"/>
      <c r="J382" s="1420"/>
      <c r="K382" s="1"/>
      <c r="L382" s="1421"/>
      <c r="M382" s="1"/>
      <c r="N382" s="1"/>
      <c r="O382" s="1"/>
      <c r="P382" s="1"/>
    </row>
    <row r="383" spans="1:16" s="167" customFormat="1" ht="25.5" customHeight="1">
      <c r="A383" s="1144">
        <f>+A378+1</f>
        <v>10</v>
      </c>
      <c r="B383" s="1236" t="s">
        <v>145</v>
      </c>
      <c r="C383" s="1144" t="s">
        <v>247</v>
      </c>
      <c r="D383" s="1145" t="s">
        <v>55</v>
      </c>
      <c r="E383" s="1157">
        <f>2.1*0.8*2</f>
        <v>3.3600000000000003</v>
      </c>
      <c r="F383" s="1311">
        <v>32.300340000000006</v>
      </c>
      <c r="G383" s="1419">
        <f>+L383</f>
        <v>38.835632280731801</v>
      </c>
      <c r="H383" s="1428">
        <f>E383*G383</f>
        <v>130.48772446325887</v>
      </c>
      <c r="I383" s="1"/>
      <c r="J383" s="1419">
        <f>+F383</f>
        <v>32.300340000000006</v>
      </c>
      <c r="K383" s="1"/>
      <c r="L383" s="1421">
        <f>J383*$L$6</f>
        <v>38.835632280731801</v>
      </c>
      <c r="M383" s="1"/>
      <c r="N383" s="1"/>
      <c r="O383" s="1"/>
      <c r="P383" s="1"/>
    </row>
    <row r="384" spans="1:16" s="167" customFormat="1" ht="15.75" customHeight="1">
      <c r="A384" s="1144"/>
      <c r="B384" s="1144"/>
      <c r="C384" s="1144"/>
      <c r="D384" s="1145"/>
      <c r="E384" s="1157"/>
      <c r="F384" s="1312"/>
      <c r="G384" s="1419"/>
      <c r="H384" s="1428"/>
      <c r="I384" s="1"/>
      <c r="J384" s="1420"/>
      <c r="K384" s="1"/>
      <c r="L384" s="1421"/>
      <c r="M384" s="1"/>
      <c r="N384" s="1"/>
      <c r="O384" s="1"/>
      <c r="P384" s="1"/>
    </row>
    <row r="385" spans="1:16" s="167" customFormat="1" ht="15.75" customHeight="1">
      <c r="A385" s="1144"/>
      <c r="B385" s="1144"/>
      <c r="C385" s="1144"/>
      <c r="D385" s="1145"/>
      <c r="E385" s="1157"/>
      <c r="F385" s="1312"/>
      <c r="G385" s="1419"/>
      <c r="H385" s="1428"/>
      <c r="I385" s="1"/>
      <c r="J385" s="1420"/>
      <c r="K385" s="1"/>
      <c r="L385" s="1421"/>
      <c r="M385" s="1"/>
      <c r="N385" s="1"/>
      <c r="O385" s="1"/>
      <c r="P385" s="1"/>
    </row>
    <row r="386" spans="1:16" s="167" customFormat="1" ht="15.75" customHeight="1">
      <c r="A386" s="1144"/>
      <c r="B386" s="1144"/>
      <c r="C386" s="1144"/>
      <c r="D386" s="1145"/>
      <c r="E386" s="1157"/>
      <c r="F386" s="1312"/>
      <c r="G386" s="1419"/>
      <c r="H386" s="1428"/>
      <c r="I386" s="1"/>
      <c r="J386" s="1420"/>
      <c r="K386" s="1"/>
      <c r="L386" s="1421"/>
      <c r="M386" s="1"/>
      <c r="N386" s="1"/>
      <c r="O386" s="1"/>
      <c r="P386" s="1"/>
    </row>
    <row r="387" spans="1:16" s="167" customFormat="1" ht="15.75" customHeight="1">
      <c r="A387" s="1144"/>
      <c r="B387" s="1144"/>
      <c r="C387" s="1144"/>
      <c r="D387" s="1145"/>
      <c r="E387" s="1157"/>
      <c r="F387" s="1313"/>
      <c r="G387" s="1419"/>
      <c r="H387" s="1428"/>
      <c r="I387" s="1"/>
      <c r="J387" s="1420"/>
      <c r="K387" s="1"/>
      <c r="L387" s="1421"/>
      <c r="M387" s="1"/>
      <c r="N387" s="1"/>
      <c r="O387" s="1"/>
      <c r="P387" s="1"/>
    </row>
    <row r="388" spans="1:16" s="167" customFormat="1" ht="25.5" customHeight="1">
      <c r="A388" s="1144">
        <f>+A383+1</f>
        <v>11</v>
      </c>
      <c r="B388" s="1236" t="s">
        <v>145</v>
      </c>
      <c r="C388" s="1144" t="s">
        <v>248</v>
      </c>
      <c r="D388" s="1145" t="s">
        <v>55</v>
      </c>
      <c r="E388" s="1157">
        <f>2.1*0.9*9</f>
        <v>17.010000000000002</v>
      </c>
      <c r="F388" s="1311">
        <v>32.300340000000006</v>
      </c>
      <c r="G388" s="1419">
        <f>+L388</f>
        <v>38.835632280731801</v>
      </c>
      <c r="H388" s="1428">
        <f>E388*G388</f>
        <v>660.59410509524798</v>
      </c>
      <c r="I388" s="1"/>
      <c r="J388" s="1419">
        <f>+F388</f>
        <v>32.300340000000006</v>
      </c>
      <c r="K388" s="1"/>
      <c r="L388" s="1421">
        <f>J388*$L$6</f>
        <v>38.835632280731801</v>
      </c>
      <c r="M388" s="1"/>
      <c r="N388" s="1"/>
      <c r="O388" s="1"/>
      <c r="P388" s="1"/>
    </row>
    <row r="389" spans="1:16" s="167" customFormat="1" ht="15.75" customHeight="1">
      <c r="A389" s="1144"/>
      <c r="B389" s="1144"/>
      <c r="C389" s="1144"/>
      <c r="D389" s="1145"/>
      <c r="E389" s="1157"/>
      <c r="F389" s="1312"/>
      <c r="G389" s="1419"/>
      <c r="H389" s="1428"/>
      <c r="I389" s="1"/>
      <c r="J389" s="1420"/>
      <c r="K389" s="1"/>
      <c r="L389" s="1421"/>
      <c r="M389" s="1"/>
      <c r="N389" s="1"/>
      <c r="O389" s="1"/>
      <c r="P389" s="1"/>
    </row>
    <row r="390" spans="1:16" s="167" customFormat="1" ht="15.75" customHeight="1">
      <c r="A390" s="1144"/>
      <c r="B390" s="1144"/>
      <c r="C390" s="1144"/>
      <c r="D390" s="1145"/>
      <c r="E390" s="1157"/>
      <c r="F390" s="1312"/>
      <c r="G390" s="1419"/>
      <c r="H390" s="1428"/>
      <c r="I390" s="1"/>
      <c r="J390" s="1420"/>
      <c r="K390" s="1"/>
      <c r="L390" s="1421"/>
      <c r="M390" s="1"/>
      <c r="N390" s="1"/>
      <c r="O390" s="1"/>
      <c r="P390" s="1"/>
    </row>
    <row r="391" spans="1:16" s="167" customFormat="1" ht="15.75" customHeight="1">
      <c r="A391" s="1144"/>
      <c r="B391" s="1144"/>
      <c r="C391" s="1144"/>
      <c r="D391" s="1145"/>
      <c r="E391" s="1157"/>
      <c r="F391" s="1312"/>
      <c r="G391" s="1419"/>
      <c r="H391" s="1428"/>
      <c r="I391" s="1"/>
      <c r="J391" s="1420"/>
      <c r="K391" s="1"/>
      <c r="L391" s="1421"/>
      <c r="M391" s="1"/>
      <c r="N391" s="1"/>
      <c r="O391" s="1"/>
      <c r="P391" s="1"/>
    </row>
    <row r="392" spans="1:16" s="167" customFormat="1" ht="15.75" customHeight="1">
      <c r="A392" s="1144"/>
      <c r="B392" s="1144"/>
      <c r="C392" s="1144"/>
      <c r="D392" s="1145"/>
      <c r="E392" s="1157"/>
      <c r="F392" s="1313"/>
      <c r="G392" s="1419"/>
      <c r="H392" s="1428"/>
      <c r="I392" s="1"/>
      <c r="J392" s="1420"/>
      <c r="K392" s="1"/>
      <c r="L392" s="1421"/>
      <c r="M392" s="1"/>
      <c r="N392" s="1"/>
      <c r="O392" s="1"/>
      <c r="P392" s="1"/>
    </row>
    <row r="393" spans="1:16" s="167" customFormat="1" ht="25.5" customHeight="1">
      <c r="A393" s="1144">
        <f>+A388+1</f>
        <v>12</v>
      </c>
      <c r="B393" s="1236" t="s">
        <v>145</v>
      </c>
      <c r="C393" s="1144" t="s">
        <v>248</v>
      </c>
      <c r="D393" s="1145" t="s">
        <v>55</v>
      </c>
      <c r="E393" s="1157">
        <v>2.1</v>
      </c>
      <c r="F393" s="1311">
        <v>32.300340000000006</v>
      </c>
      <c r="G393" s="1419">
        <f>+L393</f>
        <v>38.835632280731801</v>
      </c>
      <c r="H393" s="1428">
        <f>E393*G393</f>
        <v>81.554827789536787</v>
      </c>
      <c r="I393" s="1"/>
      <c r="J393" s="1419">
        <f>+F393</f>
        <v>32.300340000000006</v>
      </c>
      <c r="K393" s="1"/>
      <c r="L393" s="1421">
        <f>J393*$L$6</f>
        <v>38.835632280731801</v>
      </c>
      <c r="M393" s="1"/>
      <c r="N393" s="1"/>
      <c r="O393" s="1"/>
      <c r="P393" s="1"/>
    </row>
    <row r="394" spans="1:16" s="167" customFormat="1" ht="15.75" customHeight="1">
      <c r="A394" s="1144"/>
      <c r="B394" s="1144"/>
      <c r="C394" s="1144"/>
      <c r="D394" s="1145"/>
      <c r="E394" s="1157"/>
      <c r="F394" s="1312"/>
      <c r="G394" s="1419"/>
      <c r="H394" s="1428"/>
      <c r="I394" s="1"/>
      <c r="J394" s="1420"/>
      <c r="K394" s="1"/>
      <c r="L394" s="1421"/>
      <c r="M394" s="1"/>
      <c r="N394" s="1"/>
      <c r="O394" s="1"/>
      <c r="P394" s="1"/>
    </row>
    <row r="395" spans="1:16" s="167" customFormat="1" ht="15.75" customHeight="1">
      <c r="A395" s="1144"/>
      <c r="B395" s="1144"/>
      <c r="C395" s="1144"/>
      <c r="D395" s="1145"/>
      <c r="E395" s="1157"/>
      <c r="F395" s="1312"/>
      <c r="G395" s="1419"/>
      <c r="H395" s="1428"/>
      <c r="I395" s="1"/>
      <c r="J395" s="1420"/>
      <c r="K395" s="1"/>
      <c r="L395" s="1421"/>
      <c r="M395" s="1"/>
      <c r="N395" s="1"/>
      <c r="O395" s="1"/>
      <c r="P395" s="1"/>
    </row>
    <row r="396" spans="1:16" s="167" customFormat="1" ht="15.75" customHeight="1">
      <c r="A396" s="1144"/>
      <c r="B396" s="1144"/>
      <c r="C396" s="1144"/>
      <c r="D396" s="1145"/>
      <c r="E396" s="1157"/>
      <c r="F396" s="1312"/>
      <c r="G396" s="1419"/>
      <c r="H396" s="1428"/>
      <c r="I396" s="1"/>
      <c r="J396" s="1420"/>
      <c r="K396" s="1"/>
      <c r="L396" s="1421"/>
      <c r="M396" s="1"/>
      <c r="N396" s="1"/>
      <c r="O396" s="1"/>
      <c r="P396" s="1"/>
    </row>
    <row r="397" spans="1:16" s="167" customFormat="1" ht="15.75" customHeight="1">
      <c r="A397" s="1144"/>
      <c r="B397" s="1144"/>
      <c r="C397" s="1144"/>
      <c r="D397" s="1145"/>
      <c r="E397" s="1157"/>
      <c r="F397" s="1313"/>
      <c r="G397" s="1419"/>
      <c r="H397" s="1428"/>
      <c r="I397" s="1"/>
      <c r="J397" s="1420"/>
      <c r="K397" s="1"/>
      <c r="L397" s="1421"/>
      <c r="M397" s="1"/>
      <c r="N397" s="1"/>
      <c r="O397" s="1"/>
      <c r="P397" s="1"/>
    </row>
    <row r="398" spans="1:16" s="91" customFormat="1" ht="12.75" customHeight="1">
      <c r="A398" s="1144">
        <f>+A393+1</f>
        <v>13</v>
      </c>
      <c r="B398" s="1143" t="s">
        <v>264</v>
      </c>
      <c r="C398" s="1144" t="s">
        <v>259</v>
      </c>
      <c r="D398" s="1145" t="s">
        <v>80</v>
      </c>
      <c r="E398" s="1157">
        <v>850</v>
      </c>
      <c r="F398" s="1454">
        <v>5.9526665771500005</v>
      </c>
      <c r="G398" s="1419">
        <f>+L398</f>
        <v>7.1570630612556956</v>
      </c>
      <c r="H398" s="1428">
        <f>E398*G398</f>
        <v>6083.5036020673415</v>
      </c>
      <c r="I398" s="1"/>
      <c r="J398" s="1419">
        <f>+F398</f>
        <v>5.9526665771500005</v>
      </c>
      <c r="K398" s="1"/>
      <c r="L398" s="1421">
        <f>J398*$L$6</f>
        <v>7.1570630612556956</v>
      </c>
      <c r="M398" s="1"/>
      <c r="N398" s="1"/>
      <c r="O398" s="1"/>
      <c r="P398" s="1"/>
    </row>
    <row r="399" spans="1:16" s="91" customFormat="1" ht="12.75" customHeight="1">
      <c r="A399" s="1144"/>
      <c r="B399" s="1143"/>
      <c r="C399" s="1144"/>
      <c r="D399" s="1145"/>
      <c r="E399" s="1157"/>
      <c r="F399" s="1455"/>
      <c r="G399" s="1419"/>
      <c r="H399" s="1428"/>
      <c r="I399" s="1"/>
      <c r="J399" s="1420"/>
      <c r="K399" s="1"/>
      <c r="L399" s="1421"/>
      <c r="M399" s="1"/>
      <c r="N399" s="1"/>
      <c r="O399" s="1"/>
      <c r="P399" s="1"/>
    </row>
    <row r="400" spans="1:16" s="91" customFormat="1" ht="12.75" customHeight="1">
      <c r="A400" s="1144"/>
      <c r="B400" s="1143"/>
      <c r="C400" s="1144"/>
      <c r="D400" s="1145"/>
      <c r="E400" s="1157"/>
      <c r="F400" s="1455"/>
      <c r="G400" s="1419"/>
      <c r="H400" s="1428"/>
      <c r="I400" s="1"/>
      <c r="J400" s="1420"/>
      <c r="K400" s="1"/>
      <c r="L400" s="1421"/>
      <c r="M400" s="1"/>
      <c r="N400" s="1"/>
      <c r="O400" s="1"/>
      <c r="P400" s="1"/>
    </row>
    <row r="401" spans="1:16" s="91" customFormat="1" ht="12.75" customHeight="1">
      <c r="A401" s="1144"/>
      <c r="B401" s="1143"/>
      <c r="C401" s="1144"/>
      <c r="D401" s="1145"/>
      <c r="E401" s="1157"/>
      <c r="F401" s="1455"/>
      <c r="G401" s="1419"/>
      <c r="H401" s="1428"/>
      <c r="I401" s="1"/>
      <c r="J401" s="1420"/>
      <c r="K401" s="1"/>
      <c r="L401" s="1421"/>
      <c r="M401" s="1"/>
      <c r="N401" s="1"/>
      <c r="O401" s="1"/>
      <c r="P401" s="1"/>
    </row>
    <row r="402" spans="1:16" s="91" customFormat="1" ht="12.75" customHeight="1">
      <c r="A402" s="1144"/>
      <c r="B402" s="1143"/>
      <c r="C402" s="1144"/>
      <c r="D402" s="1145"/>
      <c r="E402" s="1157"/>
      <c r="F402" s="1456"/>
      <c r="G402" s="1419"/>
      <c r="H402" s="1428"/>
      <c r="I402" s="1"/>
      <c r="J402" s="1420"/>
      <c r="K402" s="1"/>
      <c r="L402" s="1421"/>
      <c r="M402" s="1"/>
      <c r="N402" s="1"/>
      <c r="O402" s="1"/>
      <c r="P402" s="1"/>
    </row>
    <row r="403" spans="1:16" s="167" customFormat="1" ht="12.75" customHeight="1">
      <c r="A403" s="1144">
        <f>+A398+1</f>
        <v>14</v>
      </c>
      <c r="B403" s="1143" t="s">
        <v>265</v>
      </c>
      <c r="C403" s="1144" t="s">
        <v>266</v>
      </c>
      <c r="D403" s="1145" t="s">
        <v>80</v>
      </c>
      <c r="E403" s="1157">
        <v>90</v>
      </c>
      <c r="F403" s="1454">
        <v>9.3075872530500003</v>
      </c>
      <c r="G403" s="1419">
        <f>+L403</f>
        <v>11.190781149061477</v>
      </c>
      <c r="H403" s="1428">
        <f>E403*G403</f>
        <v>1007.170303415533</v>
      </c>
      <c r="I403" s="1"/>
      <c r="J403" s="1419">
        <f>+F403</f>
        <v>9.3075872530500003</v>
      </c>
      <c r="K403" s="1"/>
      <c r="L403" s="1421">
        <f>J403*$L$6</f>
        <v>11.190781149061477</v>
      </c>
      <c r="M403" s="1"/>
      <c r="N403" s="1"/>
      <c r="O403" s="1"/>
      <c r="P403" s="1"/>
    </row>
    <row r="404" spans="1:16" s="167" customFormat="1" ht="12.75" customHeight="1">
      <c r="A404" s="1144"/>
      <c r="B404" s="1143"/>
      <c r="C404" s="1144"/>
      <c r="D404" s="1145"/>
      <c r="E404" s="1157"/>
      <c r="F404" s="1455"/>
      <c r="G404" s="1419"/>
      <c r="H404" s="1428"/>
      <c r="I404" s="1"/>
      <c r="J404" s="1420"/>
      <c r="K404" s="1"/>
      <c r="L404" s="1421"/>
      <c r="M404" s="1"/>
      <c r="N404" s="1"/>
      <c r="O404" s="1"/>
      <c r="P404" s="1"/>
    </row>
    <row r="405" spans="1:16" s="167" customFormat="1" ht="12.75" customHeight="1">
      <c r="A405" s="1144"/>
      <c r="B405" s="1143"/>
      <c r="C405" s="1144"/>
      <c r="D405" s="1145"/>
      <c r="E405" s="1157"/>
      <c r="F405" s="1455"/>
      <c r="G405" s="1419"/>
      <c r="H405" s="1428"/>
      <c r="I405" s="1"/>
      <c r="J405" s="1420"/>
      <c r="K405" s="1"/>
      <c r="L405" s="1421"/>
      <c r="M405" s="1"/>
      <c r="N405" s="1"/>
      <c r="O405" s="1"/>
      <c r="P405" s="1"/>
    </row>
    <row r="406" spans="1:16" s="167" customFormat="1" ht="12.75" customHeight="1">
      <c r="A406" s="1144"/>
      <c r="B406" s="1143"/>
      <c r="C406" s="1144"/>
      <c r="D406" s="1145"/>
      <c r="E406" s="1157"/>
      <c r="F406" s="1455"/>
      <c r="G406" s="1419"/>
      <c r="H406" s="1428"/>
      <c r="I406" s="1"/>
      <c r="J406" s="1420"/>
      <c r="K406" s="1"/>
      <c r="L406" s="1421"/>
      <c r="M406" s="1"/>
      <c r="N406" s="1"/>
      <c r="O406" s="1"/>
      <c r="P406" s="1"/>
    </row>
    <row r="407" spans="1:16" s="167" customFormat="1" ht="12.75" customHeight="1">
      <c r="A407" s="1144"/>
      <c r="B407" s="1143"/>
      <c r="C407" s="1144"/>
      <c r="D407" s="1145"/>
      <c r="E407" s="1157"/>
      <c r="F407" s="1456"/>
      <c r="G407" s="1419"/>
      <c r="H407" s="1428"/>
      <c r="I407" s="1"/>
      <c r="J407" s="1420"/>
      <c r="K407" s="1"/>
      <c r="L407" s="1421"/>
      <c r="M407" s="1"/>
      <c r="N407" s="1"/>
      <c r="O407" s="1"/>
      <c r="P407" s="1"/>
    </row>
    <row r="408" spans="1:16" s="91" customFormat="1" ht="12.75" customHeight="1">
      <c r="A408" s="1144">
        <f>+A403+1</f>
        <v>15</v>
      </c>
      <c r="B408" s="1143" t="s">
        <v>255</v>
      </c>
      <c r="C408" s="1144" t="s">
        <v>256</v>
      </c>
      <c r="D408" s="1145" t="s">
        <v>80</v>
      </c>
      <c r="E408" s="1157">
        <v>988</v>
      </c>
      <c r="F408" s="1351">
        <v>1.1111323675166001</v>
      </c>
      <c r="G408" s="1419">
        <f>+L408</f>
        <v>1.3359465578409893</v>
      </c>
      <c r="H408" s="1428">
        <f>E408*G408</f>
        <v>1319.9151991468973</v>
      </c>
      <c r="I408" s="1"/>
      <c r="J408" s="1419">
        <f>+F408</f>
        <v>1.1111323675166001</v>
      </c>
      <c r="K408" s="1"/>
      <c r="L408" s="1421">
        <f>J408*$L$6</f>
        <v>1.3359465578409893</v>
      </c>
      <c r="M408" s="1"/>
      <c r="N408" s="1"/>
      <c r="O408" s="1"/>
      <c r="P408" s="1"/>
    </row>
    <row r="409" spans="1:16" s="91" customFormat="1" ht="12.75" customHeight="1">
      <c r="A409" s="1144"/>
      <c r="B409" s="1143"/>
      <c r="C409" s="1144"/>
      <c r="D409" s="1145"/>
      <c r="E409" s="1157"/>
      <c r="F409" s="1352"/>
      <c r="G409" s="1419"/>
      <c r="H409" s="1428"/>
      <c r="I409" s="1"/>
      <c r="J409" s="1420"/>
      <c r="K409" s="1"/>
      <c r="L409" s="1421"/>
      <c r="M409" s="1"/>
      <c r="N409" s="1"/>
      <c r="O409" s="1"/>
      <c r="P409" s="1"/>
    </row>
    <row r="410" spans="1:16" s="91" customFormat="1" ht="12.75" customHeight="1">
      <c r="A410" s="1144"/>
      <c r="B410" s="1143"/>
      <c r="C410" s="1144"/>
      <c r="D410" s="1145"/>
      <c r="E410" s="1157"/>
      <c r="F410" s="1352"/>
      <c r="G410" s="1419"/>
      <c r="H410" s="1428"/>
      <c r="I410" s="1"/>
      <c r="J410" s="1420"/>
      <c r="K410" s="1"/>
      <c r="L410" s="1421"/>
      <c r="M410" s="1"/>
      <c r="N410" s="1"/>
      <c r="O410" s="1"/>
      <c r="P410" s="1"/>
    </row>
    <row r="411" spans="1:16" s="91" customFormat="1" ht="12.75" customHeight="1">
      <c r="A411" s="1144"/>
      <c r="B411" s="1143"/>
      <c r="C411" s="1144"/>
      <c r="D411" s="1145"/>
      <c r="E411" s="1157"/>
      <c r="F411" s="1352"/>
      <c r="G411" s="1419"/>
      <c r="H411" s="1428"/>
      <c r="I411" s="1"/>
      <c r="J411" s="1420"/>
      <c r="K411" s="1"/>
      <c r="L411" s="1421"/>
      <c r="M411" s="1"/>
      <c r="N411" s="1"/>
      <c r="O411" s="1"/>
      <c r="P411" s="1"/>
    </row>
    <row r="412" spans="1:16" s="91" customFormat="1" ht="12.75" customHeight="1">
      <c r="A412" s="1144"/>
      <c r="B412" s="1143"/>
      <c r="C412" s="1144"/>
      <c r="D412" s="1145"/>
      <c r="E412" s="1157"/>
      <c r="F412" s="1353"/>
      <c r="G412" s="1419"/>
      <c r="H412" s="1428"/>
      <c r="I412" s="1"/>
      <c r="J412" s="1420"/>
      <c r="K412" s="1"/>
      <c r="L412" s="1421"/>
      <c r="M412" s="1"/>
      <c r="N412" s="1"/>
      <c r="O412" s="1"/>
      <c r="P412" s="1"/>
    </row>
    <row r="413" spans="1:16" s="167" customFormat="1" ht="12.75" customHeight="1">
      <c r="A413" s="1144">
        <f>+A408+1</f>
        <v>16</v>
      </c>
      <c r="B413" s="1143" t="s">
        <v>250</v>
      </c>
      <c r="C413" s="1144" t="s">
        <v>252</v>
      </c>
      <c r="D413" s="1145" t="s">
        <v>80</v>
      </c>
      <c r="E413" s="1157">
        <v>180</v>
      </c>
      <c r="F413" s="1311">
        <v>8.3175346777999994</v>
      </c>
      <c r="G413" s="1419">
        <f>+L413</f>
        <v>10.000412324739486</v>
      </c>
      <c r="H413" s="1428">
        <f>E413*G413</f>
        <v>1800.0742184531075</v>
      </c>
      <c r="I413" s="1"/>
      <c r="J413" s="1419">
        <f>+F413</f>
        <v>8.3175346777999994</v>
      </c>
      <c r="K413" s="1"/>
      <c r="L413" s="1421">
        <f>J413*$L$6</f>
        <v>10.000412324739486</v>
      </c>
      <c r="M413" s="1"/>
      <c r="N413" s="1"/>
      <c r="O413" s="1"/>
      <c r="P413" s="1"/>
    </row>
    <row r="414" spans="1:16" s="167" customFormat="1" ht="12.75" customHeight="1">
      <c r="A414" s="1144"/>
      <c r="B414" s="1143"/>
      <c r="C414" s="1144"/>
      <c r="D414" s="1145"/>
      <c r="E414" s="1157"/>
      <c r="F414" s="1312"/>
      <c r="G414" s="1419"/>
      <c r="H414" s="1428"/>
      <c r="I414" s="1"/>
      <c r="J414" s="1420"/>
      <c r="K414" s="1"/>
      <c r="L414" s="1421"/>
      <c r="M414" s="1"/>
      <c r="N414" s="1"/>
      <c r="O414" s="1"/>
      <c r="P414" s="1"/>
    </row>
    <row r="415" spans="1:16" s="167" customFormat="1" ht="12.75" customHeight="1">
      <c r="A415" s="1144"/>
      <c r="B415" s="1143"/>
      <c r="C415" s="1144"/>
      <c r="D415" s="1145"/>
      <c r="E415" s="1157"/>
      <c r="F415" s="1312"/>
      <c r="G415" s="1419"/>
      <c r="H415" s="1428"/>
      <c r="I415" s="1"/>
      <c r="J415" s="1420"/>
      <c r="K415" s="1"/>
      <c r="L415" s="1421"/>
      <c r="M415" s="1"/>
      <c r="N415" s="1"/>
      <c r="O415" s="1"/>
      <c r="P415" s="1"/>
    </row>
    <row r="416" spans="1:16" s="167" customFormat="1" ht="12.75" customHeight="1">
      <c r="A416" s="1144"/>
      <c r="B416" s="1143"/>
      <c r="C416" s="1144"/>
      <c r="D416" s="1145"/>
      <c r="E416" s="1157"/>
      <c r="F416" s="1312"/>
      <c r="G416" s="1419"/>
      <c r="H416" s="1428"/>
      <c r="I416" s="1"/>
      <c r="J416" s="1420"/>
      <c r="K416" s="1"/>
      <c r="L416" s="1421"/>
      <c r="M416" s="1"/>
      <c r="N416" s="1"/>
      <c r="O416" s="1"/>
      <c r="P416" s="1"/>
    </row>
    <row r="417" spans="1:16" s="167" customFormat="1" ht="12.75" customHeight="1">
      <c r="A417" s="1144"/>
      <c r="B417" s="1143"/>
      <c r="C417" s="1144"/>
      <c r="D417" s="1145"/>
      <c r="E417" s="1157"/>
      <c r="F417" s="1313"/>
      <c r="G417" s="1419"/>
      <c r="H417" s="1428"/>
      <c r="I417" s="1"/>
      <c r="J417" s="1420"/>
      <c r="K417" s="1"/>
      <c r="L417" s="1421"/>
      <c r="M417" s="1"/>
      <c r="N417" s="1"/>
      <c r="O417" s="1"/>
      <c r="P417" s="1"/>
    </row>
    <row r="418" spans="1:16" s="167" customFormat="1" ht="12.75" customHeight="1">
      <c r="A418" s="1144">
        <f>+A413+1</f>
        <v>17</v>
      </c>
      <c r="B418" s="1143" t="s">
        <v>253</v>
      </c>
      <c r="C418" s="1144" t="s">
        <v>254</v>
      </c>
      <c r="D418" s="1145" t="s">
        <v>80</v>
      </c>
      <c r="E418" s="1157">
        <v>63</v>
      </c>
      <c r="F418" s="1454">
        <v>2.0213545746130599</v>
      </c>
      <c r="G418" s="1419">
        <f>+L418</f>
        <v>2.4303330233876124</v>
      </c>
      <c r="H418" s="1428">
        <f>E418*G418</f>
        <v>153.11098047341957</v>
      </c>
      <c r="I418" s="1"/>
      <c r="J418" s="1419">
        <f>+F418</f>
        <v>2.0213545746130599</v>
      </c>
      <c r="K418" s="1"/>
      <c r="L418" s="1421">
        <f>J418*$L$6</f>
        <v>2.4303330233876124</v>
      </c>
      <c r="M418" s="1"/>
      <c r="N418" s="1"/>
      <c r="O418" s="1"/>
      <c r="P418" s="1"/>
    </row>
    <row r="419" spans="1:16" s="167" customFormat="1" ht="12.75" customHeight="1">
      <c r="A419" s="1144"/>
      <c r="B419" s="1143"/>
      <c r="C419" s="1144"/>
      <c r="D419" s="1145"/>
      <c r="E419" s="1157"/>
      <c r="F419" s="1455"/>
      <c r="G419" s="1419"/>
      <c r="H419" s="1428"/>
      <c r="I419" s="1"/>
      <c r="J419" s="1420"/>
      <c r="K419" s="1"/>
      <c r="L419" s="1421"/>
      <c r="M419" s="1"/>
      <c r="N419" s="1"/>
      <c r="O419" s="1"/>
      <c r="P419" s="1"/>
    </row>
    <row r="420" spans="1:16" s="167" customFormat="1" ht="12.75" customHeight="1">
      <c r="A420" s="1144"/>
      <c r="B420" s="1143"/>
      <c r="C420" s="1144"/>
      <c r="D420" s="1145"/>
      <c r="E420" s="1157"/>
      <c r="F420" s="1455"/>
      <c r="G420" s="1419"/>
      <c r="H420" s="1428"/>
      <c r="I420" s="1"/>
      <c r="J420" s="1420"/>
      <c r="K420" s="1"/>
      <c r="L420" s="1421"/>
      <c r="M420" s="1"/>
      <c r="N420" s="1"/>
      <c r="O420" s="1"/>
      <c r="P420" s="1"/>
    </row>
    <row r="421" spans="1:16" s="167" customFormat="1" ht="12.75" customHeight="1">
      <c r="A421" s="1144"/>
      <c r="B421" s="1143"/>
      <c r="C421" s="1144"/>
      <c r="D421" s="1145"/>
      <c r="E421" s="1157"/>
      <c r="F421" s="1455"/>
      <c r="G421" s="1419"/>
      <c r="H421" s="1428"/>
      <c r="I421" s="1"/>
      <c r="J421" s="1420"/>
      <c r="K421" s="1"/>
      <c r="L421" s="1421"/>
      <c r="M421" s="1"/>
      <c r="N421" s="1"/>
      <c r="O421" s="1"/>
      <c r="P421" s="1"/>
    </row>
    <row r="422" spans="1:16" s="167" customFormat="1" ht="12.75" customHeight="1">
      <c r="A422" s="1144"/>
      <c r="B422" s="1143"/>
      <c r="C422" s="1144"/>
      <c r="D422" s="1145"/>
      <c r="E422" s="1157"/>
      <c r="F422" s="1456"/>
      <c r="G422" s="1419"/>
      <c r="H422" s="1428"/>
      <c r="I422" s="1"/>
      <c r="J422" s="1420"/>
      <c r="K422" s="1"/>
      <c r="L422" s="1421"/>
      <c r="M422" s="1"/>
      <c r="N422" s="1"/>
      <c r="O422" s="1"/>
      <c r="P422" s="1"/>
    </row>
    <row r="423" spans="1:16" s="91" customFormat="1" ht="12.75" customHeight="1">
      <c r="A423" s="1144">
        <f>+A418+1</f>
        <v>18</v>
      </c>
      <c r="B423" s="1143" t="s">
        <v>257</v>
      </c>
      <c r="C423" s="1144" t="s">
        <v>258</v>
      </c>
      <c r="D423" s="1145" t="s">
        <v>80</v>
      </c>
      <c r="E423" s="1157">
        <v>63</v>
      </c>
      <c r="F423" s="1351">
        <v>1.7744091650159999</v>
      </c>
      <c r="G423" s="1419">
        <f>+L423</f>
        <v>2.1334234205621896</v>
      </c>
      <c r="H423" s="1428">
        <f>E423*G423</f>
        <v>134.40567549541794</v>
      </c>
      <c r="I423" s="1"/>
      <c r="J423" s="1419">
        <f>+F423</f>
        <v>1.7744091650159999</v>
      </c>
      <c r="K423" s="1"/>
      <c r="L423" s="1421">
        <f>J423*$L$6</f>
        <v>2.1334234205621896</v>
      </c>
      <c r="M423" s="1"/>
      <c r="N423" s="1"/>
      <c r="O423" s="1"/>
      <c r="P423" s="1"/>
    </row>
    <row r="424" spans="1:16" s="91" customFormat="1" ht="12.75" customHeight="1">
      <c r="A424" s="1144"/>
      <c r="B424" s="1143"/>
      <c r="C424" s="1144"/>
      <c r="D424" s="1145"/>
      <c r="E424" s="1157"/>
      <c r="F424" s="1352"/>
      <c r="G424" s="1419"/>
      <c r="H424" s="1428"/>
      <c r="I424" s="1"/>
      <c r="J424" s="1420"/>
      <c r="K424" s="1"/>
      <c r="L424" s="1421"/>
      <c r="M424" s="1"/>
      <c r="N424" s="1"/>
      <c r="O424" s="1"/>
      <c r="P424" s="1"/>
    </row>
    <row r="425" spans="1:16" s="91" customFormat="1" ht="12.75" customHeight="1">
      <c r="A425" s="1144"/>
      <c r="B425" s="1143"/>
      <c r="C425" s="1144"/>
      <c r="D425" s="1145"/>
      <c r="E425" s="1157"/>
      <c r="F425" s="1352"/>
      <c r="G425" s="1419"/>
      <c r="H425" s="1428"/>
      <c r="I425" s="1"/>
      <c r="J425" s="1420"/>
      <c r="K425" s="1"/>
      <c r="L425" s="1421"/>
      <c r="M425" s="1"/>
      <c r="N425" s="1"/>
      <c r="O425" s="1"/>
      <c r="P425" s="1"/>
    </row>
    <row r="426" spans="1:16" s="91" customFormat="1" ht="12.75" customHeight="1">
      <c r="A426" s="1144"/>
      <c r="B426" s="1143"/>
      <c r="C426" s="1144"/>
      <c r="D426" s="1145"/>
      <c r="E426" s="1157"/>
      <c r="F426" s="1352"/>
      <c r="G426" s="1419"/>
      <c r="H426" s="1428"/>
      <c r="I426" s="1"/>
      <c r="J426" s="1420"/>
      <c r="K426" s="1"/>
      <c r="L426" s="1421"/>
      <c r="M426" s="1"/>
      <c r="N426" s="1"/>
      <c r="O426" s="1"/>
      <c r="P426" s="1"/>
    </row>
    <row r="427" spans="1:16" s="91" customFormat="1" ht="24.75" customHeight="1">
      <c r="A427" s="1144"/>
      <c r="B427" s="1143"/>
      <c r="C427" s="1144"/>
      <c r="D427" s="1145"/>
      <c r="E427" s="1157"/>
      <c r="F427" s="1353"/>
      <c r="G427" s="1419"/>
      <c r="H427" s="1428"/>
      <c r="I427" s="1"/>
      <c r="J427" s="1420"/>
      <c r="K427" s="1"/>
      <c r="L427" s="1421"/>
      <c r="M427" s="1"/>
      <c r="N427" s="1"/>
      <c r="O427" s="1"/>
      <c r="P427" s="1"/>
    </row>
    <row r="428" spans="1:16" s="85" customFormat="1" ht="12.75" customHeight="1">
      <c r="A428" s="1144">
        <f>+A423+1</f>
        <v>19</v>
      </c>
      <c r="B428" s="1143" t="s">
        <v>260</v>
      </c>
      <c r="C428" s="1144" t="s">
        <v>261</v>
      </c>
      <c r="D428" s="1145" t="s">
        <v>80</v>
      </c>
      <c r="E428" s="1157">
        <v>26.4</v>
      </c>
      <c r="F428" s="1311">
        <v>6.1105488098850005</v>
      </c>
      <c r="G428" s="1419">
        <f>+L428</f>
        <v>7.3468894325619232</v>
      </c>
      <c r="H428" s="1428">
        <f>E428*G428</f>
        <v>193.95788101963475</v>
      </c>
      <c r="I428" s="1"/>
      <c r="J428" s="1419">
        <f>+F428</f>
        <v>6.1105488098850005</v>
      </c>
      <c r="K428" s="1"/>
      <c r="L428" s="1421">
        <f>J428*$L$6</f>
        <v>7.3468894325619232</v>
      </c>
      <c r="M428" s="1"/>
      <c r="N428" s="1"/>
      <c r="O428" s="1"/>
      <c r="P428" s="1"/>
    </row>
    <row r="429" spans="1:16" s="85" customFormat="1" ht="12.75" customHeight="1">
      <c r="A429" s="1144"/>
      <c r="B429" s="1143"/>
      <c r="C429" s="1144"/>
      <c r="D429" s="1145"/>
      <c r="E429" s="1157"/>
      <c r="F429" s="1312"/>
      <c r="G429" s="1419"/>
      <c r="H429" s="1428"/>
      <c r="I429" s="1"/>
      <c r="J429" s="1420"/>
      <c r="K429" s="1"/>
      <c r="L429" s="1421"/>
      <c r="M429" s="1"/>
      <c r="N429" s="1"/>
      <c r="O429" s="1"/>
      <c r="P429" s="1"/>
    </row>
    <row r="430" spans="1:16" s="85" customFormat="1" ht="12.75" customHeight="1">
      <c r="A430" s="1144"/>
      <c r="B430" s="1143"/>
      <c r="C430" s="1144"/>
      <c r="D430" s="1145"/>
      <c r="E430" s="1157"/>
      <c r="F430" s="1312"/>
      <c r="G430" s="1419"/>
      <c r="H430" s="1428"/>
      <c r="I430" s="1"/>
      <c r="J430" s="1420"/>
      <c r="K430" s="1"/>
      <c r="L430" s="1421"/>
      <c r="M430" s="1"/>
      <c r="N430" s="1"/>
      <c r="O430" s="1"/>
      <c r="P430" s="1"/>
    </row>
    <row r="431" spans="1:16" s="85" customFormat="1" ht="12.75" customHeight="1">
      <c r="A431" s="1144"/>
      <c r="B431" s="1143"/>
      <c r="C431" s="1144"/>
      <c r="D431" s="1145"/>
      <c r="E431" s="1157"/>
      <c r="F431" s="1312"/>
      <c r="G431" s="1419"/>
      <c r="H431" s="1428"/>
      <c r="I431" s="1"/>
      <c r="J431" s="1420"/>
      <c r="K431" s="1"/>
      <c r="L431" s="1421"/>
      <c r="M431" s="1"/>
      <c r="N431" s="1"/>
      <c r="O431" s="1"/>
      <c r="P431" s="1"/>
    </row>
    <row r="432" spans="1:16" s="85" customFormat="1" ht="22.5" customHeight="1">
      <c r="A432" s="1144"/>
      <c r="B432" s="1143"/>
      <c r="C432" s="1144"/>
      <c r="D432" s="1145"/>
      <c r="E432" s="1157"/>
      <c r="F432" s="1313"/>
      <c r="G432" s="1419"/>
      <c r="H432" s="1428"/>
      <c r="I432" s="1"/>
      <c r="J432" s="1420"/>
      <c r="K432" s="1"/>
      <c r="L432" s="1421"/>
      <c r="M432" s="1"/>
      <c r="N432" s="1"/>
      <c r="O432" s="1"/>
      <c r="P432" s="1"/>
    </row>
    <row r="433" spans="1:16" s="167" customFormat="1" ht="12.75" customHeight="1">
      <c r="A433" s="1144">
        <f>+A428+1</f>
        <v>20</v>
      </c>
      <c r="B433" s="1143" t="s">
        <v>69</v>
      </c>
      <c r="C433" s="1144" t="s">
        <v>262</v>
      </c>
      <c r="D433" s="1145" t="s">
        <v>80</v>
      </c>
      <c r="E433" s="1157">
        <f>445+112</f>
        <v>557</v>
      </c>
      <c r="F433" s="1311">
        <v>10.429207818790001</v>
      </c>
      <c r="G433" s="1419">
        <f>+L433</f>
        <v>12.539337970741528</v>
      </c>
      <c r="H433" s="1428">
        <f>E433*G433</f>
        <v>6984.411249703031</v>
      </c>
      <c r="I433" s="1"/>
      <c r="J433" s="1419">
        <f>+F433</f>
        <v>10.429207818790001</v>
      </c>
      <c r="K433" s="1"/>
      <c r="L433" s="1421">
        <f>J433*$L$6</f>
        <v>12.539337970741528</v>
      </c>
      <c r="M433" s="1"/>
      <c r="N433" s="1"/>
      <c r="O433" s="1"/>
      <c r="P433" s="1"/>
    </row>
    <row r="434" spans="1:16" s="167" customFormat="1" ht="12.75" customHeight="1">
      <c r="A434" s="1144"/>
      <c r="B434" s="1143"/>
      <c r="C434" s="1144"/>
      <c r="D434" s="1145"/>
      <c r="E434" s="1157"/>
      <c r="F434" s="1312"/>
      <c r="G434" s="1419"/>
      <c r="H434" s="1428"/>
      <c r="I434" s="1"/>
      <c r="J434" s="1420"/>
      <c r="K434" s="1"/>
      <c r="L434" s="1421"/>
      <c r="M434" s="1"/>
      <c r="N434" s="1"/>
      <c r="O434" s="1"/>
      <c r="P434" s="1"/>
    </row>
    <row r="435" spans="1:16" s="167" customFormat="1" ht="12.75" customHeight="1">
      <c r="A435" s="1144"/>
      <c r="B435" s="1143"/>
      <c r="C435" s="1144"/>
      <c r="D435" s="1145"/>
      <c r="E435" s="1157"/>
      <c r="F435" s="1312"/>
      <c r="G435" s="1419"/>
      <c r="H435" s="1428"/>
      <c r="I435" s="1"/>
      <c r="J435" s="1420"/>
      <c r="K435" s="1"/>
      <c r="L435" s="1421"/>
      <c r="M435" s="1"/>
      <c r="N435" s="1"/>
      <c r="O435" s="1"/>
      <c r="P435" s="1"/>
    </row>
    <row r="436" spans="1:16" s="167" customFormat="1" ht="12.75" customHeight="1">
      <c r="A436" s="1144"/>
      <c r="B436" s="1143"/>
      <c r="C436" s="1144"/>
      <c r="D436" s="1145"/>
      <c r="E436" s="1157"/>
      <c r="F436" s="1312"/>
      <c r="G436" s="1419"/>
      <c r="H436" s="1428"/>
      <c r="I436" s="1"/>
      <c r="J436" s="1420"/>
      <c r="K436" s="1"/>
      <c r="L436" s="1421"/>
      <c r="M436" s="1"/>
      <c r="N436" s="1"/>
      <c r="O436" s="1"/>
      <c r="P436" s="1"/>
    </row>
    <row r="437" spans="1:16" s="167" customFormat="1" ht="12.75" customHeight="1">
      <c r="A437" s="1144"/>
      <c r="B437" s="1143"/>
      <c r="C437" s="1144"/>
      <c r="D437" s="1145"/>
      <c r="E437" s="1157"/>
      <c r="F437" s="1313"/>
      <c r="G437" s="1419"/>
      <c r="H437" s="1428"/>
      <c r="I437" s="1"/>
      <c r="J437" s="1420"/>
      <c r="K437" s="1"/>
      <c r="L437" s="1421"/>
      <c r="M437" s="1"/>
      <c r="N437" s="1"/>
      <c r="O437" s="1"/>
      <c r="P437" s="1"/>
    </row>
    <row r="438" spans="1:16" s="91" customFormat="1" ht="12.75" customHeight="1">
      <c r="A438" s="1144">
        <f>+A433+1</f>
        <v>21</v>
      </c>
      <c r="B438" s="1143" t="s">
        <v>263</v>
      </c>
      <c r="C438" s="1144" t="s">
        <v>267</v>
      </c>
      <c r="D438" s="1145" t="s">
        <v>80</v>
      </c>
      <c r="E438" s="1157">
        <v>557</v>
      </c>
      <c r="F438" s="1351">
        <v>1.6354287746740002</v>
      </c>
      <c r="G438" s="1419">
        <f>+L438</f>
        <v>1.9663232806393756</v>
      </c>
      <c r="H438" s="1428">
        <f>E438*G438</f>
        <v>1095.2420673161321</v>
      </c>
      <c r="I438" s="1"/>
      <c r="J438" s="1419">
        <f>+F438</f>
        <v>1.6354287746740002</v>
      </c>
      <c r="K438" s="1"/>
      <c r="L438" s="1421">
        <f>J438*$L$6</f>
        <v>1.9663232806393756</v>
      </c>
      <c r="M438" s="1"/>
      <c r="N438" s="1"/>
      <c r="O438" s="1"/>
      <c r="P438" s="1"/>
    </row>
    <row r="439" spans="1:16" s="91" customFormat="1" ht="12.75" customHeight="1">
      <c r="A439" s="1144"/>
      <c r="B439" s="1143"/>
      <c r="C439" s="1144"/>
      <c r="D439" s="1145"/>
      <c r="E439" s="1157"/>
      <c r="F439" s="1352"/>
      <c r="G439" s="1419"/>
      <c r="H439" s="1428"/>
      <c r="I439" s="1"/>
      <c r="J439" s="1420"/>
      <c r="K439" s="1"/>
      <c r="L439" s="1421"/>
      <c r="M439" s="1"/>
      <c r="N439" s="1"/>
      <c r="O439" s="1"/>
      <c r="P439" s="1"/>
    </row>
    <row r="440" spans="1:16" s="91" customFormat="1" ht="12.75" customHeight="1">
      <c r="A440" s="1144"/>
      <c r="B440" s="1143"/>
      <c r="C440" s="1144"/>
      <c r="D440" s="1145"/>
      <c r="E440" s="1157"/>
      <c r="F440" s="1352"/>
      <c r="G440" s="1419"/>
      <c r="H440" s="1428"/>
      <c r="I440" s="1"/>
      <c r="J440" s="1420"/>
      <c r="K440" s="1"/>
      <c r="L440" s="1421"/>
      <c r="M440" s="1"/>
      <c r="N440" s="1"/>
      <c r="O440" s="1"/>
      <c r="P440" s="1"/>
    </row>
    <row r="441" spans="1:16" s="91" customFormat="1" ht="12.75" customHeight="1">
      <c r="A441" s="1144"/>
      <c r="B441" s="1143"/>
      <c r="C441" s="1144"/>
      <c r="D441" s="1145"/>
      <c r="E441" s="1157"/>
      <c r="F441" s="1352"/>
      <c r="G441" s="1419"/>
      <c r="H441" s="1428"/>
      <c r="I441" s="1"/>
      <c r="J441" s="1420"/>
      <c r="K441" s="1"/>
      <c r="L441" s="1421"/>
      <c r="M441" s="1"/>
      <c r="N441" s="1"/>
      <c r="O441" s="1"/>
      <c r="P441" s="1"/>
    </row>
    <row r="442" spans="1:16" s="91" customFormat="1" ht="19.5" customHeight="1">
      <c r="A442" s="1144"/>
      <c r="B442" s="1143"/>
      <c r="C442" s="1144"/>
      <c r="D442" s="1145"/>
      <c r="E442" s="1157"/>
      <c r="F442" s="1353"/>
      <c r="G442" s="1419"/>
      <c r="H442" s="1428"/>
      <c r="I442" s="1"/>
      <c r="J442" s="1420"/>
      <c r="K442" s="1"/>
      <c r="L442" s="1421"/>
      <c r="M442" s="1"/>
      <c r="N442" s="1"/>
      <c r="O442" s="1"/>
      <c r="P442" s="1"/>
    </row>
    <row r="443" spans="1:16" s="167" customFormat="1" ht="12.75" customHeight="1">
      <c r="A443" s="1144">
        <f>+A438+1</f>
        <v>22</v>
      </c>
      <c r="B443" s="1143" t="s">
        <v>268</v>
      </c>
      <c r="C443" s="1144" t="s">
        <v>271</v>
      </c>
      <c r="D443" s="1145" t="s">
        <v>80</v>
      </c>
      <c r="E443" s="1157">
        <f>40*0.35</f>
        <v>14</v>
      </c>
      <c r="F443" s="1351">
        <v>1.2949503000000002</v>
      </c>
      <c r="G443" s="1419">
        <f>+L443</f>
        <v>1.5569561705116211</v>
      </c>
      <c r="H443" s="1428">
        <f>E443*G443</f>
        <v>21.797386387162696</v>
      </c>
      <c r="I443" s="1"/>
      <c r="J443" s="1419">
        <f>+F443</f>
        <v>1.2949503000000002</v>
      </c>
      <c r="K443" s="1"/>
      <c r="L443" s="1421">
        <f>J443*$L$6</f>
        <v>1.5569561705116211</v>
      </c>
      <c r="M443" s="1"/>
      <c r="N443" s="1"/>
      <c r="O443" s="1"/>
      <c r="P443" s="1"/>
    </row>
    <row r="444" spans="1:16" s="167" customFormat="1" ht="12.75" customHeight="1">
      <c r="A444" s="1144"/>
      <c r="B444" s="1143"/>
      <c r="C444" s="1144"/>
      <c r="D444" s="1145"/>
      <c r="E444" s="1157"/>
      <c r="F444" s="1352"/>
      <c r="G444" s="1419"/>
      <c r="H444" s="1428"/>
      <c r="I444" s="1"/>
      <c r="J444" s="1420"/>
      <c r="K444" s="1"/>
      <c r="L444" s="1421"/>
      <c r="M444" s="1"/>
      <c r="N444" s="1"/>
      <c r="O444" s="1"/>
      <c r="P444" s="1"/>
    </row>
    <row r="445" spans="1:16" s="167" customFormat="1" ht="12.75" customHeight="1">
      <c r="A445" s="1144"/>
      <c r="B445" s="1143"/>
      <c r="C445" s="1144"/>
      <c r="D445" s="1145"/>
      <c r="E445" s="1157"/>
      <c r="F445" s="1352"/>
      <c r="G445" s="1419"/>
      <c r="H445" s="1428"/>
      <c r="I445" s="1"/>
      <c r="J445" s="1420"/>
      <c r="K445" s="1"/>
      <c r="L445" s="1421"/>
      <c r="M445" s="1"/>
      <c r="N445" s="1"/>
      <c r="O445" s="1"/>
      <c r="P445" s="1"/>
    </row>
    <row r="446" spans="1:16" s="167" customFormat="1" ht="12.75" customHeight="1">
      <c r="A446" s="1144"/>
      <c r="B446" s="1143"/>
      <c r="C446" s="1144"/>
      <c r="D446" s="1145"/>
      <c r="E446" s="1157"/>
      <c r="F446" s="1352"/>
      <c r="G446" s="1419"/>
      <c r="H446" s="1428"/>
      <c r="I446" s="1"/>
      <c r="J446" s="1420"/>
      <c r="K446" s="1"/>
      <c r="L446" s="1421"/>
      <c r="M446" s="1"/>
      <c r="N446" s="1"/>
      <c r="O446" s="1"/>
      <c r="P446" s="1"/>
    </row>
    <row r="447" spans="1:16" s="167" customFormat="1" ht="12.75" customHeight="1">
      <c r="A447" s="1144"/>
      <c r="B447" s="1143"/>
      <c r="C447" s="1144"/>
      <c r="D447" s="1145"/>
      <c r="E447" s="1157"/>
      <c r="F447" s="1353"/>
      <c r="G447" s="1419"/>
      <c r="H447" s="1428"/>
      <c r="I447" s="1"/>
      <c r="J447" s="1420"/>
      <c r="K447" s="1"/>
      <c r="L447" s="1421"/>
      <c r="M447" s="1"/>
      <c r="N447" s="1"/>
      <c r="O447" s="1"/>
      <c r="P447" s="1"/>
    </row>
    <row r="448" spans="1:16" s="167" customFormat="1" ht="12.75" customHeight="1">
      <c r="A448" s="1144">
        <f>+A443+1</f>
        <v>23</v>
      </c>
      <c r="B448" s="1143" t="s">
        <v>145</v>
      </c>
      <c r="C448" s="1144" t="s">
        <v>269</v>
      </c>
      <c r="D448" s="1145" t="s">
        <v>132</v>
      </c>
      <c r="E448" s="1157">
        <v>40</v>
      </c>
      <c r="F448" s="1351">
        <v>3.5059144302000003</v>
      </c>
      <c r="G448" s="1419">
        <f>+L448</f>
        <v>4.2152622424085493</v>
      </c>
      <c r="H448" s="1428">
        <f>E448*G448</f>
        <v>168.61048969634197</v>
      </c>
      <c r="I448" s="1"/>
      <c r="J448" s="1419">
        <f>+F448</f>
        <v>3.5059144302000003</v>
      </c>
      <c r="K448" s="1"/>
      <c r="L448" s="1421">
        <f>J448*$L$6</f>
        <v>4.2152622424085493</v>
      </c>
      <c r="M448" s="1"/>
      <c r="N448" s="1"/>
      <c r="O448" s="1"/>
      <c r="P448" s="1"/>
    </row>
    <row r="449" spans="1:16" s="167" customFormat="1" ht="12.75" customHeight="1">
      <c r="A449" s="1144"/>
      <c r="B449" s="1143"/>
      <c r="C449" s="1144"/>
      <c r="D449" s="1145"/>
      <c r="E449" s="1157"/>
      <c r="F449" s="1352"/>
      <c r="G449" s="1419"/>
      <c r="H449" s="1428"/>
      <c r="I449" s="1"/>
      <c r="J449" s="1420"/>
      <c r="K449" s="1"/>
      <c r="L449" s="1421"/>
      <c r="M449" s="1"/>
      <c r="N449" s="1"/>
      <c r="O449" s="1"/>
      <c r="P449" s="1"/>
    </row>
    <row r="450" spans="1:16" s="167" customFormat="1" ht="12.75" customHeight="1">
      <c r="A450" s="1144"/>
      <c r="B450" s="1143"/>
      <c r="C450" s="1144"/>
      <c r="D450" s="1145"/>
      <c r="E450" s="1157"/>
      <c r="F450" s="1352"/>
      <c r="G450" s="1419"/>
      <c r="H450" s="1428"/>
      <c r="I450" s="1"/>
      <c r="J450" s="1420"/>
      <c r="K450" s="1"/>
      <c r="L450" s="1421"/>
      <c r="M450" s="1"/>
      <c r="N450" s="1"/>
      <c r="O450" s="1"/>
      <c r="P450" s="1"/>
    </row>
    <row r="451" spans="1:16" s="167" customFormat="1" ht="12.75" customHeight="1">
      <c r="A451" s="1144"/>
      <c r="B451" s="1143"/>
      <c r="C451" s="1144"/>
      <c r="D451" s="1145"/>
      <c r="E451" s="1157"/>
      <c r="F451" s="1352"/>
      <c r="G451" s="1419"/>
      <c r="H451" s="1428"/>
      <c r="I451" s="1"/>
      <c r="J451" s="1420"/>
      <c r="K451" s="1"/>
      <c r="L451" s="1421"/>
      <c r="M451" s="1"/>
      <c r="N451" s="1"/>
      <c r="O451" s="1"/>
      <c r="P451" s="1"/>
    </row>
    <row r="452" spans="1:16" s="167" customFormat="1" ht="12.75" customHeight="1">
      <c r="A452" s="1144"/>
      <c r="B452" s="1143"/>
      <c r="C452" s="1144"/>
      <c r="D452" s="1145"/>
      <c r="E452" s="1157"/>
      <c r="F452" s="1353"/>
      <c r="G452" s="1419"/>
      <c r="H452" s="1428"/>
      <c r="I452" s="1"/>
      <c r="J452" s="1420"/>
      <c r="K452" s="1"/>
      <c r="L452" s="1421"/>
      <c r="M452" s="1"/>
      <c r="N452" s="1"/>
      <c r="O452" s="1"/>
      <c r="P452" s="1"/>
    </row>
    <row r="453" spans="1:16" s="167" customFormat="1" ht="12.75" customHeight="1">
      <c r="A453" s="1144">
        <f>+A448+1</f>
        <v>24</v>
      </c>
      <c r="B453" s="1143" t="s">
        <v>272</v>
      </c>
      <c r="C453" s="1144" t="s">
        <v>274</v>
      </c>
      <c r="D453" s="1145" t="s">
        <v>80</v>
      </c>
      <c r="E453" s="1157">
        <v>0.6</v>
      </c>
      <c r="F453" s="1351">
        <v>11.779080812500002</v>
      </c>
      <c r="G453" s="1419">
        <f>+L453</f>
        <v>14.162329283198678</v>
      </c>
      <c r="H453" s="1428">
        <f>E453*G453</f>
        <v>8.4973975699192064</v>
      </c>
      <c r="I453" s="1"/>
      <c r="J453" s="1419">
        <f>+F453</f>
        <v>11.779080812500002</v>
      </c>
      <c r="K453" s="1"/>
      <c r="L453" s="1421">
        <f>J453*$L$6</f>
        <v>14.162329283198678</v>
      </c>
      <c r="M453" s="1"/>
      <c r="N453" s="1"/>
      <c r="O453" s="1"/>
      <c r="P453" s="1"/>
    </row>
    <row r="454" spans="1:16" s="167" customFormat="1" ht="12.75" customHeight="1">
      <c r="A454" s="1144"/>
      <c r="B454" s="1143"/>
      <c r="C454" s="1144"/>
      <c r="D454" s="1145"/>
      <c r="E454" s="1157"/>
      <c r="F454" s="1352"/>
      <c r="G454" s="1419"/>
      <c r="H454" s="1428"/>
      <c r="I454" s="1"/>
      <c r="J454" s="1420"/>
      <c r="K454" s="1"/>
      <c r="L454" s="1421"/>
      <c r="M454" s="1"/>
      <c r="N454" s="1"/>
      <c r="O454" s="1"/>
      <c r="P454" s="1"/>
    </row>
    <row r="455" spans="1:16" s="167" customFormat="1" ht="12.75" customHeight="1">
      <c r="A455" s="1144"/>
      <c r="B455" s="1143"/>
      <c r="C455" s="1144"/>
      <c r="D455" s="1145"/>
      <c r="E455" s="1157"/>
      <c r="F455" s="1352"/>
      <c r="G455" s="1419"/>
      <c r="H455" s="1428"/>
      <c r="I455" s="1"/>
      <c r="J455" s="1420"/>
      <c r="K455" s="1"/>
      <c r="L455" s="1421"/>
      <c r="M455" s="1"/>
      <c r="N455" s="1"/>
      <c r="O455" s="1"/>
      <c r="P455" s="1"/>
    </row>
    <row r="456" spans="1:16" s="167" customFormat="1" ht="12.75" customHeight="1">
      <c r="A456" s="1144"/>
      <c r="B456" s="1143"/>
      <c r="C456" s="1144"/>
      <c r="D456" s="1145"/>
      <c r="E456" s="1157"/>
      <c r="F456" s="1352"/>
      <c r="G456" s="1419"/>
      <c r="H456" s="1428"/>
      <c r="I456" s="1"/>
      <c r="J456" s="1420"/>
      <c r="K456" s="1"/>
      <c r="L456" s="1421"/>
      <c r="M456" s="1"/>
      <c r="N456" s="1"/>
      <c r="O456" s="1"/>
      <c r="P456" s="1"/>
    </row>
    <row r="457" spans="1:16" s="167" customFormat="1" ht="12.75" customHeight="1">
      <c r="A457" s="1144"/>
      <c r="B457" s="1143"/>
      <c r="C457" s="1144"/>
      <c r="D457" s="1145"/>
      <c r="E457" s="1157"/>
      <c r="F457" s="1353"/>
      <c r="G457" s="1419"/>
      <c r="H457" s="1428"/>
      <c r="I457" s="1"/>
      <c r="J457" s="1420"/>
      <c r="K457" s="1"/>
      <c r="L457" s="1421"/>
      <c r="M457" s="1"/>
      <c r="N457" s="1"/>
      <c r="O457" s="1"/>
      <c r="P457" s="1"/>
    </row>
    <row r="458" spans="1:16" s="167" customFormat="1" ht="12.75" customHeight="1">
      <c r="A458" s="1144">
        <f>+A453+1</f>
        <v>25</v>
      </c>
      <c r="B458" s="1143" t="s">
        <v>275</v>
      </c>
      <c r="C458" s="1144" t="s">
        <v>276</v>
      </c>
      <c r="D458" s="1145" t="s">
        <v>80</v>
      </c>
      <c r="E458" s="1157">
        <v>516.4</v>
      </c>
      <c r="F458" s="1351">
        <v>0.74781734752000018</v>
      </c>
      <c r="G458" s="1419">
        <f>+L458</f>
        <v>0.89912240928234644</v>
      </c>
      <c r="H458" s="1428">
        <f>E458*G458</f>
        <v>464.30681215340365</v>
      </c>
      <c r="I458" s="1"/>
      <c r="J458" s="1419">
        <f>+F458</f>
        <v>0.74781734752000018</v>
      </c>
      <c r="K458" s="1"/>
      <c r="L458" s="1421">
        <f>J458*$L$6</f>
        <v>0.89912240928234644</v>
      </c>
      <c r="M458" s="1"/>
      <c r="N458" s="1"/>
      <c r="O458" s="1"/>
      <c r="P458" s="1"/>
    </row>
    <row r="459" spans="1:16" s="167" customFormat="1" ht="12.75" customHeight="1">
      <c r="A459" s="1144"/>
      <c r="B459" s="1143"/>
      <c r="C459" s="1144"/>
      <c r="D459" s="1145"/>
      <c r="E459" s="1157"/>
      <c r="F459" s="1352"/>
      <c r="G459" s="1419"/>
      <c r="H459" s="1428"/>
      <c r="I459" s="1"/>
      <c r="J459" s="1420"/>
      <c r="K459" s="1"/>
      <c r="L459" s="1421"/>
      <c r="M459" s="1"/>
      <c r="N459" s="1"/>
      <c r="O459" s="1"/>
      <c r="P459" s="1"/>
    </row>
    <row r="460" spans="1:16" s="167" customFormat="1" ht="12.75" customHeight="1">
      <c r="A460" s="1144"/>
      <c r="B460" s="1143"/>
      <c r="C460" s="1144"/>
      <c r="D460" s="1145"/>
      <c r="E460" s="1157"/>
      <c r="F460" s="1352"/>
      <c r="G460" s="1419"/>
      <c r="H460" s="1428"/>
      <c r="I460" s="1"/>
      <c r="J460" s="1420"/>
      <c r="K460" s="1"/>
      <c r="L460" s="1421"/>
      <c r="M460" s="1"/>
      <c r="N460" s="1"/>
      <c r="O460" s="1"/>
      <c r="P460" s="1"/>
    </row>
    <row r="461" spans="1:16" s="167" customFormat="1" ht="12.75" customHeight="1">
      <c r="A461" s="1144"/>
      <c r="B461" s="1143"/>
      <c r="C461" s="1144"/>
      <c r="D461" s="1145"/>
      <c r="E461" s="1157"/>
      <c r="F461" s="1352"/>
      <c r="G461" s="1419"/>
      <c r="H461" s="1428"/>
      <c r="I461" s="1"/>
      <c r="J461" s="1420"/>
      <c r="K461" s="1"/>
      <c r="L461" s="1421"/>
      <c r="M461" s="1"/>
      <c r="N461" s="1"/>
      <c r="O461" s="1"/>
      <c r="P461" s="1"/>
    </row>
    <row r="462" spans="1:16" s="167" customFormat="1" ht="12.75" customHeight="1">
      <c r="A462" s="1144"/>
      <c r="B462" s="1143"/>
      <c r="C462" s="1144"/>
      <c r="D462" s="1145"/>
      <c r="E462" s="1157"/>
      <c r="F462" s="1353"/>
      <c r="G462" s="1419"/>
      <c r="H462" s="1428"/>
      <c r="I462" s="1"/>
      <c r="J462" s="1420"/>
      <c r="K462" s="1"/>
      <c r="L462" s="1421"/>
      <c r="M462" s="1"/>
      <c r="N462" s="1"/>
      <c r="O462" s="1"/>
      <c r="P462" s="1"/>
    </row>
    <row r="463" spans="1:16" s="167" customFormat="1" ht="12.75" customHeight="1">
      <c r="A463" s="1144">
        <f>+A458+1</f>
        <v>26</v>
      </c>
      <c r="B463" s="1143" t="s">
        <v>70</v>
      </c>
      <c r="C463" s="1144" t="s">
        <v>277</v>
      </c>
      <c r="D463" s="1145" t="s">
        <v>80</v>
      </c>
      <c r="E463" s="1157">
        <v>490</v>
      </c>
      <c r="F463" s="1351">
        <v>10.946560786399999</v>
      </c>
      <c r="G463" s="1419">
        <f>+L463</f>
        <v>13.161366395502606</v>
      </c>
      <c r="H463" s="1428">
        <f>E463*G463</f>
        <v>6449.069533796277</v>
      </c>
      <c r="I463" s="1"/>
      <c r="J463" s="1419">
        <f>+F463</f>
        <v>10.946560786399999</v>
      </c>
      <c r="K463" s="1"/>
      <c r="L463" s="1421">
        <f>J463*$L$6</f>
        <v>13.161366395502606</v>
      </c>
      <c r="M463" s="1"/>
      <c r="N463" s="1"/>
      <c r="O463" s="1"/>
      <c r="P463" s="1"/>
    </row>
    <row r="464" spans="1:16" s="167" customFormat="1" ht="12.75" customHeight="1">
      <c r="A464" s="1144"/>
      <c r="B464" s="1143"/>
      <c r="C464" s="1144"/>
      <c r="D464" s="1145"/>
      <c r="E464" s="1157"/>
      <c r="F464" s="1352"/>
      <c r="G464" s="1419"/>
      <c r="H464" s="1428"/>
      <c r="I464" s="1"/>
      <c r="J464" s="1420"/>
      <c r="K464" s="1"/>
      <c r="L464" s="1421"/>
      <c r="M464" s="1"/>
      <c r="N464" s="1"/>
      <c r="O464" s="1"/>
      <c r="P464" s="1"/>
    </row>
    <row r="465" spans="1:16" s="167" customFormat="1" ht="12.75" customHeight="1">
      <c r="A465" s="1144"/>
      <c r="B465" s="1143"/>
      <c r="C465" s="1144"/>
      <c r="D465" s="1145"/>
      <c r="E465" s="1157"/>
      <c r="F465" s="1352"/>
      <c r="G465" s="1419"/>
      <c r="H465" s="1428"/>
      <c r="I465" s="1"/>
      <c r="J465" s="1420"/>
      <c r="K465" s="1"/>
      <c r="L465" s="1421"/>
      <c r="M465" s="1"/>
      <c r="N465" s="1"/>
      <c r="O465" s="1"/>
      <c r="P465" s="1"/>
    </row>
    <row r="466" spans="1:16" s="167" customFormat="1" ht="12.75" customHeight="1">
      <c r="A466" s="1144"/>
      <c r="B466" s="1143"/>
      <c r="C466" s="1144"/>
      <c r="D466" s="1145"/>
      <c r="E466" s="1157"/>
      <c r="F466" s="1352"/>
      <c r="G466" s="1419"/>
      <c r="H466" s="1428"/>
      <c r="I466" s="1"/>
      <c r="J466" s="1420"/>
      <c r="K466" s="1"/>
      <c r="L466" s="1421"/>
      <c r="M466" s="1"/>
      <c r="N466" s="1"/>
      <c r="O466" s="1"/>
      <c r="P466" s="1"/>
    </row>
    <row r="467" spans="1:16" s="167" customFormat="1" ht="12.75" customHeight="1">
      <c r="A467" s="1144"/>
      <c r="B467" s="1143"/>
      <c r="C467" s="1144"/>
      <c r="D467" s="1145"/>
      <c r="E467" s="1157"/>
      <c r="F467" s="1353"/>
      <c r="G467" s="1419"/>
      <c r="H467" s="1428"/>
      <c r="I467" s="1"/>
      <c r="J467" s="1420"/>
      <c r="K467" s="1"/>
      <c r="L467" s="1421"/>
      <c r="M467" s="1"/>
      <c r="N467" s="1"/>
      <c r="O467" s="1"/>
      <c r="P467" s="1"/>
    </row>
    <row r="468" spans="1:16" s="91" customFormat="1" ht="12.75" customHeight="1">
      <c r="A468" s="1144">
        <f>+A463+1</f>
        <v>27</v>
      </c>
      <c r="B468" s="1143" t="s">
        <v>278</v>
      </c>
      <c r="C468" s="1144" t="s">
        <v>279</v>
      </c>
      <c r="D468" s="1145" t="s">
        <v>80</v>
      </c>
      <c r="E468" s="1157">
        <v>26.4</v>
      </c>
      <c r="F468" s="1351">
        <v>8.159202666704001</v>
      </c>
      <c r="G468" s="1419">
        <f>+L468</f>
        <v>9.8100451719109731</v>
      </c>
      <c r="H468" s="1428">
        <f>E468*G468</f>
        <v>258.98519253844967</v>
      </c>
      <c r="I468" s="1"/>
      <c r="J468" s="1419">
        <f>+F468</f>
        <v>8.159202666704001</v>
      </c>
      <c r="K468" s="1"/>
      <c r="L468" s="1421">
        <f>J468*$L$6</f>
        <v>9.8100451719109731</v>
      </c>
      <c r="M468" s="1"/>
      <c r="N468" s="1"/>
      <c r="O468" s="1"/>
      <c r="P468" s="1"/>
    </row>
    <row r="469" spans="1:16" s="91" customFormat="1" ht="12.75" customHeight="1">
      <c r="A469" s="1144"/>
      <c r="B469" s="1143"/>
      <c r="C469" s="1144"/>
      <c r="D469" s="1145"/>
      <c r="E469" s="1157"/>
      <c r="F469" s="1352"/>
      <c r="G469" s="1419"/>
      <c r="H469" s="1428"/>
      <c r="I469" s="1"/>
      <c r="J469" s="1420"/>
      <c r="K469" s="1"/>
      <c r="L469" s="1421"/>
      <c r="M469" s="1"/>
      <c r="N469" s="1"/>
      <c r="O469" s="1"/>
      <c r="P469" s="1"/>
    </row>
    <row r="470" spans="1:16" s="91" customFormat="1" ht="12.75" customHeight="1">
      <c r="A470" s="1144"/>
      <c r="B470" s="1143"/>
      <c r="C470" s="1144"/>
      <c r="D470" s="1145"/>
      <c r="E470" s="1157"/>
      <c r="F470" s="1352"/>
      <c r="G470" s="1419"/>
      <c r="H470" s="1428"/>
      <c r="I470" s="1"/>
      <c r="J470" s="1420"/>
      <c r="K470" s="1"/>
      <c r="L470" s="1421"/>
      <c r="M470" s="1"/>
      <c r="N470" s="1"/>
      <c r="O470" s="1"/>
      <c r="P470" s="1"/>
    </row>
    <row r="471" spans="1:16" s="91" customFormat="1" ht="12.75" customHeight="1">
      <c r="A471" s="1144"/>
      <c r="B471" s="1143"/>
      <c r="C471" s="1144"/>
      <c r="D471" s="1145"/>
      <c r="E471" s="1157"/>
      <c r="F471" s="1352"/>
      <c r="G471" s="1419"/>
      <c r="H471" s="1428"/>
      <c r="I471" s="1"/>
      <c r="J471" s="1420"/>
      <c r="K471" s="1"/>
      <c r="L471" s="1421"/>
      <c r="M471" s="1"/>
      <c r="N471" s="1"/>
      <c r="O471" s="1"/>
      <c r="P471" s="1"/>
    </row>
    <row r="472" spans="1:16" s="91" customFormat="1" ht="12.75" customHeight="1">
      <c r="A472" s="1144"/>
      <c r="B472" s="1143"/>
      <c r="C472" s="1144"/>
      <c r="D472" s="1145"/>
      <c r="E472" s="1157"/>
      <c r="F472" s="1353"/>
      <c r="G472" s="1419"/>
      <c r="H472" s="1428"/>
      <c r="I472" s="1"/>
      <c r="J472" s="1420"/>
      <c r="K472" s="1"/>
      <c r="L472" s="1421"/>
      <c r="M472" s="1"/>
      <c r="N472" s="1"/>
      <c r="O472" s="1"/>
      <c r="P472" s="1"/>
    </row>
    <row r="473" spans="1:16" s="167" customFormat="1" ht="12.75" customHeight="1">
      <c r="A473" s="1144">
        <f>+A468+1</f>
        <v>28</v>
      </c>
      <c r="B473" s="1143" t="s">
        <v>281</v>
      </c>
      <c r="C473" s="1144" t="s">
        <v>282</v>
      </c>
      <c r="D473" s="1145" t="s">
        <v>80</v>
      </c>
      <c r="E473" s="1157">
        <v>40</v>
      </c>
      <c r="F473" s="1351">
        <v>17.860066848898004</v>
      </c>
      <c r="G473" s="1419">
        <f>+L473</f>
        <v>21.473674538815725</v>
      </c>
      <c r="H473" s="1428">
        <f>E473*G473</f>
        <v>858.94698155262904</v>
      </c>
      <c r="I473" s="1"/>
      <c r="J473" s="1419">
        <f>+F473</f>
        <v>17.860066848898004</v>
      </c>
      <c r="K473" s="1"/>
      <c r="L473" s="1421">
        <f>J473*$L$6</f>
        <v>21.473674538815725</v>
      </c>
      <c r="M473" s="1"/>
      <c r="N473" s="1"/>
      <c r="O473" s="1"/>
      <c r="P473" s="1"/>
    </row>
    <row r="474" spans="1:16" s="167" customFormat="1" ht="12.75" customHeight="1">
      <c r="A474" s="1144"/>
      <c r="B474" s="1143"/>
      <c r="C474" s="1144"/>
      <c r="D474" s="1145"/>
      <c r="E474" s="1157"/>
      <c r="F474" s="1352"/>
      <c r="G474" s="1419"/>
      <c r="H474" s="1428"/>
      <c r="I474" s="1"/>
      <c r="J474" s="1420"/>
      <c r="K474" s="1"/>
      <c r="L474" s="1421"/>
      <c r="M474" s="1"/>
      <c r="N474" s="1"/>
      <c r="O474" s="1"/>
      <c r="P474" s="1"/>
    </row>
    <row r="475" spans="1:16" s="167" customFormat="1" ht="12.75" customHeight="1">
      <c r="A475" s="1144"/>
      <c r="B475" s="1143"/>
      <c r="C475" s="1144"/>
      <c r="D475" s="1145"/>
      <c r="E475" s="1157"/>
      <c r="F475" s="1352"/>
      <c r="G475" s="1419"/>
      <c r="H475" s="1428"/>
      <c r="I475" s="1"/>
      <c r="J475" s="1420"/>
      <c r="K475" s="1"/>
      <c r="L475" s="1421"/>
      <c r="M475" s="1"/>
      <c r="N475" s="1"/>
      <c r="O475" s="1"/>
      <c r="P475" s="1"/>
    </row>
    <row r="476" spans="1:16" s="167" customFormat="1" ht="12.75" customHeight="1">
      <c r="A476" s="1144"/>
      <c r="B476" s="1143"/>
      <c r="C476" s="1144"/>
      <c r="D476" s="1145"/>
      <c r="E476" s="1157"/>
      <c r="F476" s="1352"/>
      <c r="G476" s="1419"/>
      <c r="H476" s="1428"/>
      <c r="I476" s="1"/>
      <c r="J476" s="1420"/>
      <c r="K476" s="1"/>
      <c r="L476" s="1421"/>
      <c r="M476" s="1"/>
      <c r="N476" s="1"/>
      <c r="O476" s="1"/>
      <c r="P476" s="1"/>
    </row>
    <row r="477" spans="1:16" s="167" customFormat="1" ht="13.5" customHeight="1">
      <c r="A477" s="1144"/>
      <c r="B477" s="1143"/>
      <c r="C477" s="1144"/>
      <c r="D477" s="1145"/>
      <c r="E477" s="1157"/>
      <c r="F477" s="1353"/>
      <c r="G477" s="1419"/>
      <c r="H477" s="1428"/>
      <c r="I477" s="1"/>
      <c r="J477" s="1420"/>
      <c r="K477" s="1"/>
      <c r="L477" s="1421"/>
      <c r="M477" s="1"/>
      <c r="N477" s="1"/>
      <c r="O477" s="1"/>
      <c r="P477" s="1"/>
    </row>
    <row r="478" spans="1:16" s="167" customFormat="1" ht="12.75" customHeight="1">
      <c r="A478" s="1144">
        <f>+A473+1</f>
        <v>29</v>
      </c>
      <c r="B478" s="1367" t="s">
        <v>283</v>
      </c>
      <c r="C478" s="1151" t="s">
        <v>284</v>
      </c>
      <c r="D478" s="1354" t="s">
        <v>80</v>
      </c>
      <c r="E478" s="1369">
        <f>260*0.1</f>
        <v>26</v>
      </c>
      <c r="F478" s="1351">
        <v>8.9115977708000003</v>
      </c>
      <c r="G478" s="1419">
        <f>+L478</f>
        <v>10.714671550224487</v>
      </c>
      <c r="H478" s="1428">
        <f>E478*G478</f>
        <v>278.58146030583669</v>
      </c>
      <c r="I478" s="1"/>
      <c r="J478" s="1419">
        <f>+F478</f>
        <v>8.9115977708000003</v>
      </c>
      <c r="K478" s="1"/>
      <c r="L478" s="1421">
        <f>J478*$L$6</f>
        <v>10.714671550224487</v>
      </c>
      <c r="M478" s="1"/>
      <c r="N478" s="1"/>
      <c r="O478" s="1"/>
      <c r="P478" s="1"/>
    </row>
    <row r="479" spans="1:16" s="167" customFormat="1" ht="12.75" customHeight="1">
      <c r="A479" s="1144"/>
      <c r="B479" s="1367"/>
      <c r="C479" s="1151"/>
      <c r="D479" s="1354"/>
      <c r="E479" s="1369"/>
      <c r="F479" s="1352"/>
      <c r="G479" s="1419"/>
      <c r="H479" s="1428"/>
      <c r="I479" s="1"/>
      <c r="J479" s="1420"/>
      <c r="K479" s="1"/>
      <c r="L479" s="1421"/>
      <c r="M479" s="1"/>
      <c r="N479" s="1"/>
      <c r="O479" s="1"/>
      <c r="P479" s="1"/>
    </row>
    <row r="480" spans="1:16" s="167" customFormat="1" ht="12.75" customHeight="1">
      <c r="A480" s="1144"/>
      <c r="B480" s="1367"/>
      <c r="C480" s="1151"/>
      <c r="D480" s="1354"/>
      <c r="E480" s="1369"/>
      <c r="F480" s="1352"/>
      <c r="G480" s="1419"/>
      <c r="H480" s="1428"/>
      <c r="I480" s="1"/>
      <c r="J480" s="1420"/>
      <c r="K480" s="1"/>
      <c r="L480" s="1421"/>
      <c r="M480" s="1"/>
      <c r="N480" s="1"/>
      <c r="O480" s="1"/>
      <c r="P480" s="1"/>
    </row>
    <row r="481" spans="1:16" s="167" customFormat="1" ht="12.75" customHeight="1">
      <c r="A481" s="1144"/>
      <c r="B481" s="1367"/>
      <c r="C481" s="1151"/>
      <c r="D481" s="1354"/>
      <c r="E481" s="1369"/>
      <c r="F481" s="1352"/>
      <c r="G481" s="1419"/>
      <c r="H481" s="1428"/>
      <c r="I481" s="1"/>
      <c r="J481" s="1420"/>
      <c r="K481" s="1"/>
      <c r="L481" s="1421"/>
      <c r="M481" s="1"/>
      <c r="N481" s="1"/>
      <c r="O481" s="1"/>
      <c r="P481" s="1"/>
    </row>
    <row r="482" spans="1:16" s="167" customFormat="1" ht="12.75" customHeight="1">
      <c r="A482" s="1144"/>
      <c r="B482" s="1367"/>
      <c r="C482" s="1151"/>
      <c r="D482" s="1354"/>
      <c r="E482" s="1369"/>
      <c r="F482" s="1353"/>
      <c r="G482" s="1419"/>
      <c r="H482" s="1428"/>
      <c r="I482" s="1"/>
      <c r="J482" s="1420"/>
      <c r="K482" s="1"/>
      <c r="L482" s="1421"/>
      <c r="M482" s="1"/>
      <c r="N482" s="1"/>
      <c r="O482" s="1"/>
      <c r="P482" s="1"/>
    </row>
    <row r="483" spans="1:16" s="83" customFormat="1" ht="15.75" customHeight="1">
      <c r="A483" s="1144">
        <f>+A478+1</f>
        <v>30</v>
      </c>
      <c r="B483" s="1143" t="s">
        <v>71</v>
      </c>
      <c r="C483" s="1144" t="s">
        <v>285</v>
      </c>
      <c r="D483" s="1145" t="s">
        <v>96</v>
      </c>
      <c r="E483" s="1157">
        <v>40</v>
      </c>
      <c r="F483" s="1351">
        <v>19.518668860000002</v>
      </c>
      <c r="G483" s="1419">
        <f>+L483</f>
        <v>23.46785967133258</v>
      </c>
      <c r="H483" s="1428">
        <f>E483*G483</f>
        <v>938.71438685330315</v>
      </c>
      <c r="I483" s="1"/>
      <c r="J483" s="1419">
        <f>+F483</f>
        <v>19.518668860000002</v>
      </c>
      <c r="K483" s="1"/>
      <c r="L483" s="1421">
        <f>J483*$L$6</f>
        <v>23.46785967133258</v>
      </c>
      <c r="M483" s="1"/>
      <c r="N483" s="1"/>
      <c r="O483" s="1"/>
      <c r="P483" s="1"/>
    </row>
    <row r="484" spans="1:16" s="83" customFormat="1" ht="15.75" customHeight="1">
      <c r="A484" s="1144"/>
      <c r="B484" s="1143"/>
      <c r="C484" s="1144"/>
      <c r="D484" s="1145"/>
      <c r="E484" s="1157"/>
      <c r="F484" s="1352"/>
      <c r="G484" s="1419"/>
      <c r="H484" s="1428"/>
      <c r="I484" s="1"/>
      <c r="J484" s="1420"/>
      <c r="K484" s="1"/>
      <c r="L484" s="1421"/>
      <c r="M484" s="1"/>
      <c r="N484" s="1"/>
      <c r="O484" s="1"/>
      <c r="P484" s="1"/>
    </row>
    <row r="485" spans="1:16" s="83" customFormat="1" ht="15.75" customHeight="1">
      <c r="A485" s="1144"/>
      <c r="B485" s="1143"/>
      <c r="C485" s="1144"/>
      <c r="D485" s="1145"/>
      <c r="E485" s="1157"/>
      <c r="F485" s="1352"/>
      <c r="G485" s="1419"/>
      <c r="H485" s="1428"/>
      <c r="I485" s="1"/>
      <c r="J485" s="1420"/>
      <c r="K485" s="1"/>
      <c r="L485" s="1421"/>
      <c r="M485" s="1"/>
      <c r="N485" s="1"/>
      <c r="O485" s="1"/>
      <c r="P485" s="1"/>
    </row>
    <row r="486" spans="1:16" s="83" customFormat="1" ht="15.75" customHeight="1">
      <c r="A486" s="1144"/>
      <c r="B486" s="1143"/>
      <c r="C486" s="1144"/>
      <c r="D486" s="1145"/>
      <c r="E486" s="1157"/>
      <c r="F486" s="1352"/>
      <c r="G486" s="1419"/>
      <c r="H486" s="1428"/>
      <c r="I486" s="1"/>
      <c r="J486" s="1420"/>
      <c r="K486" s="1"/>
      <c r="L486" s="1421"/>
      <c r="M486" s="1"/>
      <c r="N486" s="1"/>
      <c r="O486" s="1"/>
      <c r="P486" s="1"/>
    </row>
    <row r="487" spans="1:16" s="83" customFormat="1" ht="15.75" customHeight="1">
      <c r="A487" s="1144"/>
      <c r="B487" s="1143"/>
      <c r="C487" s="1144"/>
      <c r="D487" s="1145"/>
      <c r="E487" s="1157"/>
      <c r="F487" s="1353"/>
      <c r="G487" s="1419"/>
      <c r="H487" s="1428"/>
      <c r="I487" s="1"/>
      <c r="J487" s="1420"/>
      <c r="K487" s="1"/>
      <c r="L487" s="1421"/>
      <c r="M487" s="1"/>
      <c r="N487" s="1"/>
      <c r="O487" s="1"/>
      <c r="P487" s="1"/>
    </row>
    <row r="488" spans="1:16" s="167" customFormat="1" ht="14.25" customHeight="1">
      <c r="A488" s="1144">
        <f>+A483+1</f>
        <v>31</v>
      </c>
      <c r="B488" s="1236" t="s">
        <v>143</v>
      </c>
      <c r="C488" s="1144" t="s">
        <v>144</v>
      </c>
      <c r="D488" s="1145" t="s">
        <v>133</v>
      </c>
      <c r="E488" s="1457">
        <v>10</v>
      </c>
      <c r="F488" s="1458">
        <v>31.903434200000003</v>
      </c>
      <c r="G488" s="1419">
        <f>+L488</f>
        <v>38.358420966581868</v>
      </c>
      <c r="H488" s="1428">
        <f>E488*G488</f>
        <v>383.58420966581866</v>
      </c>
      <c r="I488" s="1"/>
      <c r="J488" s="1419">
        <f>+F488</f>
        <v>31.903434200000003</v>
      </c>
      <c r="K488" s="1"/>
      <c r="L488" s="1421">
        <f>J488*$L$6</f>
        <v>38.358420966581868</v>
      </c>
      <c r="M488" s="1"/>
      <c r="N488" s="1"/>
      <c r="O488" s="1"/>
      <c r="P488" s="1"/>
    </row>
    <row r="489" spans="1:16" s="167" customFormat="1" ht="12.75" customHeight="1">
      <c r="A489" s="1144"/>
      <c r="B489" s="1144"/>
      <c r="C489" s="1144"/>
      <c r="D489" s="1145"/>
      <c r="E489" s="1457"/>
      <c r="F489" s="1459"/>
      <c r="G489" s="1419"/>
      <c r="H489" s="1428"/>
      <c r="I489" s="1"/>
      <c r="J489" s="1420"/>
      <c r="K489" s="1"/>
      <c r="L489" s="1421"/>
      <c r="M489" s="1"/>
      <c r="N489" s="1"/>
      <c r="O489" s="1"/>
      <c r="P489" s="1"/>
    </row>
    <row r="490" spans="1:16" s="167" customFormat="1" ht="12" customHeight="1">
      <c r="A490" s="1144"/>
      <c r="B490" s="1144"/>
      <c r="C490" s="1144"/>
      <c r="D490" s="1145"/>
      <c r="E490" s="1457"/>
      <c r="F490" s="1459"/>
      <c r="G490" s="1419"/>
      <c r="H490" s="1428"/>
      <c r="I490" s="1"/>
      <c r="J490" s="1420"/>
      <c r="K490" s="1"/>
      <c r="L490" s="1421"/>
      <c r="M490" s="1"/>
      <c r="N490" s="1"/>
      <c r="O490" s="1"/>
      <c r="P490" s="1"/>
    </row>
    <row r="491" spans="1:16" s="167" customFormat="1" ht="12.75" customHeight="1">
      <c r="A491" s="1144"/>
      <c r="B491" s="1144"/>
      <c r="C491" s="1144"/>
      <c r="D491" s="1145"/>
      <c r="E491" s="1457"/>
      <c r="F491" s="1459"/>
      <c r="G491" s="1419"/>
      <c r="H491" s="1428"/>
      <c r="I491" s="1"/>
      <c r="J491" s="1420"/>
      <c r="K491" s="1"/>
      <c r="L491" s="1421"/>
      <c r="M491" s="1"/>
      <c r="N491" s="1"/>
      <c r="O491" s="1"/>
      <c r="P491" s="1"/>
    </row>
    <row r="492" spans="1:16" s="167" customFormat="1" ht="14.25" customHeight="1">
      <c r="A492" s="1144"/>
      <c r="B492" s="1144"/>
      <c r="C492" s="1144"/>
      <c r="D492" s="1145"/>
      <c r="E492" s="1457"/>
      <c r="F492" s="1460"/>
      <c r="G492" s="1419"/>
      <c r="H492" s="1428"/>
      <c r="I492" s="1"/>
      <c r="J492" s="1420"/>
      <c r="K492" s="1"/>
      <c r="L492" s="1421"/>
      <c r="M492" s="1"/>
      <c r="N492" s="1"/>
      <c r="O492" s="1"/>
      <c r="P492" s="1"/>
    </row>
    <row r="493" spans="1:16" s="167" customFormat="1" ht="14.25" customHeight="1">
      <c r="A493" s="1144">
        <f>+A488+1</f>
        <v>32</v>
      </c>
      <c r="B493" s="1236" t="s">
        <v>142</v>
      </c>
      <c r="C493" s="1144" t="s">
        <v>286</v>
      </c>
      <c r="D493" s="1145" t="s">
        <v>133</v>
      </c>
      <c r="E493" s="1457">
        <v>8</v>
      </c>
      <c r="F493" s="1458">
        <v>17.737841286800002</v>
      </c>
      <c r="G493" s="1419">
        <f>+L493</f>
        <v>21.326719213115013</v>
      </c>
      <c r="H493" s="1428">
        <f>E493*G493</f>
        <v>170.6137537049201</v>
      </c>
      <c r="I493" s="1"/>
      <c r="J493" s="1419">
        <f>+F493</f>
        <v>17.737841286800002</v>
      </c>
      <c r="K493" s="1"/>
      <c r="L493" s="1421">
        <f>J493*$L$6</f>
        <v>21.326719213115013</v>
      </c>
      <c r="M493" s="1"/>
      <c r="N493" s="1"/>
      <c r="O493" s="1"/>
      <c r="P493" s="1"/>
    </row>
    <row r="494" spans="1:16" s="167" customFormat="1" ht="12.75" customHeight="1">
      <c r="A494" s="1144"/>
      <c r="B494" s="1144"/>
      <c r="C494" s="1144"/>
      <c r="D494" s="1145"/>
      <c r="E494" s="1457"/>
      <c r="F494" s="1459"/>
      <c r="G494" s="1419"/>
      <c r="H494" s="1428"/>
      <c r="I494" s="1"/>
      <c r="J494" s="1420"/>
      <c r="K494" s="1"/>
      <c r="L494" s="1421"/>
      <c r="M494" s="1"/>
      <c r="N494" s="1"/>
      <c r="O494" s="1"/>
      <c r="P494" s="1"/>
    </row>
    <row r="495" spans="1:16" s="167" customFormat="1" ht="12" customHeight="1">
      <c r="A495" s="1144"/>
      <c r="B495" s="1144"/>
      <c r="C495" s="1144"/>
      <c r="D495" s="1145"/>
      <c r="E495" s="1457"/>
      <c r="F495" s="1459"/>
      <c r="G495" s="1419"/>
      <c r="H495" s="1428"/>
      <c r="I495" s="1"/>
      <c r="J495" s="1420"/>
      <c r="K495" s="1"/>
      <c r="L495" s="1421"/>
      <c r="M495" s="1"/>
      <c r="N495" s="1"/>
      <c r="O495" s="1"/>
      <c r="P495" s="1"/>
    </row>
    <row r="496" spans="1:16" s="167" customFormat="1" ht="12.75" customHeight="1">
      <c r="A496" s="1144"/>
      <c r="B496" s="1144"/>
      <c r="C496" s="1144"/>
      <c r="D496" s="1145"/>
      <c r="E496" s="1457"/>
      <c r="F496" s="1459"/>
      <c r="G496" s="1419"/>
      <c r="H496" s="1428"/>
      <c r="I496" s="1"/>
      <c r="J496" s="1420"/>
      <c r="K496" s="1"/>
      <c r="L496" s="1421"/>
      <c r="M496" s="1"/>
      <c r="N496" s="1"/>
      <c r="O496" s="1"/>
      <c r="P496" s="1"/>
    </row>
    <row r="497" spans="1:16" s="167" customFormat="1" ht="14.25" customHeight="1">
      <c r="A497" s="1144"/>
      <c r="B497" s="1144"/>
      <c r="C497" s="1144"/>
      <c r="D497" s="1145"/>
      <c r="E497" s="1457"/>
      <c r="F497" s="1460"/>
      <c r="G497" s="1419"/>
      <c r="H497" s="1428"/>
      <c r="I497" s="1"/>
      <c r="J497" s="1420"/>
      <c r="K497" s="1"/>
      <c r="L497" s="1421"/>
      <c r="M497" s="1"/>
      <c r="N497" s="1"/>
      <c r="O497" s="1"/>
      <c r="P497" s="1"/>
    </row>
    <row r="498" spans="1:16" s="167" customFormat="1" ht="12.75" customHeight="1">
      <c r="A498" s="1144">
        <f>+A493+1</f>
        <v>33</v>
      </c>
      <c r="B498" s="1143" t="s">
        <v>287</v>
      </c>
      <c r="C498" s="1144" t="s">
        <v>289</v>
      </c>
      <c r="D498" s="1145" t="s">
        <v>133</v>
      </c>
      <c r="E498" s="1457">
        <v>2</v>
      </c>
      <c r="F498" s="1351">
        <v>13.610912969100001</v>
      </c>
      <c r="G498" s="1419">
        <f>+L498</f>
        <v>16.364794026100377</v>
      </c>
      <c r="H498" s="1428">
        <f>E498*G498</f>
        <v>32.729588052200754</v>
      </c>
      <c r="I498" s="1"/>
      <c r="J498" s="1419">
        <f>+F498</f>
        <v>13.610912969100001</v>
      </c>
      <c r="K498" s="1"/>
      <c r="L498" s="1421">
        <f>J498*$L$6</f>
        <v>16.364794026100377</v>
      </c>
      <c r="M498" s="1"/>
      <c r="N498" s="1"/>
      <c r="O498" s="1"/>
      <c r="P498" s="1"/>
    </row>
    <row r="499" spans="1:16" s="167" customFormat="1" ht="12.75">
      <c r="A499" s="1144"/>
      <c r="B499" s="1143"/>
      <c r="C499" s="1144"/>
      <c r="D499" s="1145"/>
      <c r="E499" s="1457"/>
      <c r="F499" s="1352"/>
      <c r="G499" s="1419"/>
      <c r="H499" s="1428"/>
      <c r="I499" s="1"/>
      <c r="J499" s="1420"/>
      <c r="K499" s="1"/>
      <c r="L499" s="1421"/>
      <c r="M499" s="1"/>
      <c r="N499" s="1"/>
      <c r="O499" s="1"/>
      <c r="P499" s="1"/>
    </row>
    <row r="500" spans="1:16" s="167" customFormat="1" ht="12.75">
      <c r="A500" s="1144"/>
      <c r="B500" s="1143"/>
      <c r="C500" s="1144"/>
      <c r="D500" s="1145"/>
      <c r="E500" s="1457"/>
      <c r="F500" s="1352"/>
      <c r="G500" s="1419"/>
      <c r="H500" s="1428"/>
      <c r="I500" s="1"/>
      <c r="J500" s="1420"/>
      <c r="K500" s="1"/>
      <c r="L500" s="1421"/>
      <c r="M500" s="1"/>
      <c r="N500" s="1"/>
      <c r="O500" s="1"/>
      <c r="P500" s="1"/>
    </row>
    <row r="501" spans="1:16" s="167" customFormat="1" ht="12.75">
      <c r="A501" s="1144"/>
      <c r="B501" s="1143"/>
      <c r="C501" s="1144"/>
      <c r="D501" s="1145"/>
      <c r="E501" s="1457"/>
      <c r="F501" s="1352"/>
      <c r="G501" s="1419"/>
      <c r="H501" s="1428"/>
      <c r="I501" s="1"/>
      <c r="J501" s="1420"/>
      <c r="K501" s="1"/>
      <c r="L501" s="1421"/>
      <c r="M501" s="1"/>
      <c r="N501" s="1"/>
      <c r="O501" s="1"/>
      <c r="P501" s="1"/>
    </row>
    <row r="502" spans="1:16" s="167" customFormat="1" ht="12.75" customHeight="1">
      <c r="A502" s="1144"/>
      <c r="B502" s="1143"/>
      <c r="C502" s="1144"/>
      <c r="D502" s="1145"/>
      <c r="E502" s="1457"/>
      <c r="F502" s="1353"/>
      <c r="G502" s="1419"/>
      <c r="H502" s="1428"/>
      <c r="I502" s="1"/>
      <c r="J502" s="1420"/>
      <c r="K502" s="1"/>
      <c r="L502" s="1421"/>
      <c r="M502" s="1"/>
      <c r="N502" s="1"/>
      <c r="O502" s="1"/>
      <c r="P502" s="1"/>
    </row>
    <row r="503" spans="1:16" s="167" customFormat="1" ht="12.75" customHeight="1">
      <c r="A503" s="1144">
        <f>+A498+1</f>
        <v>34</v>
      </c>
      <c r="B503" s="1143" t="s">
        <v>287</v>
      </c>
      <c r="C503" s="1144" t="s">
        <v>291</v>
      </c>
      <c r="D503" s="1145" t="s">
        <v>133</v>
      </c>
      <c r="E503" s="1457">
        <v>3</v>
      </c>
      <c r="F503" s="1351">
        <v>14.923614000000001</v>
      </c>
      <c r="G503" s="1419">
        <f>+L503</f>
        <v>17.943092413379581</v>
      </c>
      <c r="H503" s="1428">
        <f>E503*G503</f>
        <v>53.829277240138744</v>
      </c>
      <c r="I503" s="1"/>
      <c r="J503" s="1419">
        <f>+F503</f>
        <v>14.923614000000001</v>
      </c>
      <c r="K503" s="1"/>
      <c r="L503" s="1421">
        <f>J503*$L$6</f>
        <v>17.943092413379581</v>
      </c>
      <c r="M503" s="1"/>
      <c r="N503" s="1"/>
      <c r="O503" s="1"/>
      <c r="P503" s="1"/>
    </row>
    <row r="504" spans="1:16" s="167" customFormat="1" ht="12.75">
      <c r="A504" s="1144"/>
      <c r="B504" s="1143"/>
      <c r="C504" s="1144"/>
      <c r="D504" s="1145"/>
      <c r="E504" s="1457"/>
      <c r="F504" s="1352"/>
      <c r="G504" s="1419"/>
      <c r="H504" s="1428"/>
      <c r="I504" s="1"/>
      <c r="J504" s="1420"/>
      <c r="K504" s="1"/>
      <c r="L504" s="1421"/>
      <c r="M504" s="1"/>
      <c r="N504" s="1"/>
      <c r="O504" s="1"/>
      <c r="P504" s="1"/>
    </row>
    <row r="505" spans="1:16" s="167" customFormat="1" ht="12.75">
      <c r="A505" s="1144"/>
      <c r="B505" s="1143"/>
      <c r="C505" s="1144"/>
      <c r="D505" s="1145"/>
      <c r="E505" s="1457"/>
      <c r="F505" s="1352"/>
      <c r="G505" s="1419"/>
      <c r="H505" s="1428"/>
      <c r="I505" s="1"/>
      <c r="J505" s="1420"/>
      <c r="K505" s="1"/>
      <c r="L505" s="1421"/>
      <c r="M505" s="1"/>
      <c r="N505" s="1"/>
      <c r="O505" s="1"/>
      <c r="P505" s="1"/>
    </row>
    <row r="506" spans="1:16" s="167" customFormat="1" ht="12.75">
      <c r="A506" s="1144"/>
      <c r="B506" s="1143"/>
      <c r="C506" s="1144"/>
      <c r="D506" s="1145"/>
      <c r="E506" s="1457"/>
      <c r="F506" s="1352"/>
      <c r="G506" s="1419"/>
      <c r="H506" s="1428"/>
      <c r="I506" s="1"/>
      <c r="J506" s="1420"/>
      <c r="K506" s="1"/>
      <c r="L506" s="1421"/>
      <c r="M506" s="1"/>
      <c r="N506" s="1"/>
      <c r="O506" s="1"/>
      <c r="P506" s="1"/>
    </row>
    <row r="507" spans="1:16" s="167" customFormat="1" ht="12.75" customHeight="1">
      <c r="A507" s="1144"/>
      <c r="B507" s="1143"/>
      <c r="C507" s="1144"/>
      <c r="D507" s="1145"/>
      <c r="E507" s="1457"/>
      <c r="F507" s="1353"/>
      <c r="G507" s="1419"/>
      <c r="H507" s="1428"/>
      <c r="I507" s="1"/>
      <c r="J507" s="1420"/>
      <c r="K507" s="1"/>
      <c r="L507" s="1421"/>
      <c r="M507" s="1"/>
      <c r="N507" s="1"/>
      <c r="O507" s="1"/>
      <c r="P507" s="1"/>
    </row>
    <row r="508" spans="1:16" s="167" customFormat="1" ht="12.75" customHeight="1">
      <c r="A508" s="1144">
        <f>+A503+1</f>
        <v>35</v>
      </c>
      <c r="B508" s="1143" t="s">
        <v>288</v>
      </c>
      <c r="C508" s="1144" t="s">
        <v>290</v>
      </c>
      <c r="D508" s="1145" t="s">
        <v>133</v>
      </c>
      <c r="E508" s="1457">
        <v>1</v>
      </c>
      <c r="F508" s="1351">
        <v>18.302620211800004</v>
      </c>
      <c r="G508" s="1419">
        <f>+L508</f>
        <v>22.005769237084021</v>
      </c>
      <c r="H508" s="1428">
        <f>E508*G508</f>
        <v>22.005769237084021</v>
      </c>
      <c r="I508" s="1"/>
      <c r="J508" s="1419">
        <f>+F508</f>
        <v>18.302620211800004</v>
      </c>
      <c r="K508" s="1"/>
      <c r="L508" s="1421">
        <f>J508*$L$6</f>
        <v>22.005769237084021</v>
      </c>
      <c r="M508" s="1"/>
      <c r="N508" s="1"/>
      <c r="O508" s="1"/>
      <c r="P508" s="1"/>
    </row>
    <row r="509" spans="1:16" s="167" customFormat="1" ht="12.75">
      <c r="A509" s="1144"/>
      <c r="B509" s="1143"/>
      <c r="C509" s="1144"/>
      <c r="D509" s="1145"/>
      <c r="E509" s="1457"/>
      <c r="F509" s="1352"/>
      <c r="G509" s="1419"/>
      <c r="H509" s="1428"/>
      <c r="I509" s="1"/>
      <c r="J509" s="1420"/>
      <c r="K509" s="1"/>
      <c r="L509" s="1421"/>
      <c r="M509" s="1"/>
      <c r="N509" s="1"/>
      <c r="O509" s="1"/>
      <c r="P509" s="1"/>
    </row>
    <row r="510" spans="1:16" s="167" customFormat="1" ht="12.75">
      <c r="A510" s="1144"/>
      <c r="B510" s="1143"/>
      <c r="C510" s="1144"/>
      <c r="D510" s="1145"/>
      <c r="E510" s="1457"/>
      <c r="F510" s="1352"/>
      <c r="G510" s="1419"/>
      <c r="H510" s="1428"/>
      <c r="I510" s="1"/>
      <c r="J510" s="1420"/>
      <c r="K510" s="1"/>
      <c r="L510" s="1421"/>
      <c r="M510" s="1"/>
      <c r="N510" s="1"/>
      <c r="O510" s="1"/>
      <c r="P510" s="1"/>
    </row>
    <row r="511" spans="1:16" s="167" customFormat="1" ht="12.75">
      <c r="A511" s="1144"/>
      <c r="B511" s="1143"/>
      <c r="C511" s="1144"/>
      <c r="D511" s="1145"/>
      <c r="E511" s="1457"/>
      <c r="F511" s="1352"/>
      <c r="G511" s="1419"/>
      <c r="H511" s="1428"/>
      <c r="I511" s="1"/>
      <c r="J511" s="1420"/>
      <c r="K511" s="1"/>
      <c r="L511" s="1421"/>
      <c r="M511" s="1"/>
      <c r="N511" s="1"/>
      <c r="O511" s="1"/>
      <c r="P511" s="1"/>
    </row>
    <row r="512" spans="1:16" s="167" customFormat="1" ht="12.75" customHeight="1">
      <c r="A512" s="1144"/>
      <c r="B512" s="1143"/>
      <c r="C512" s="1144"/>
      <c r="D512" s="1145"/>
      <c r="E512" s="1457"/>
      <c r="F512" s="1353"/>
      <c r="G512" s="1419"/>
      <c r="H512" s="1428"/>
      <c r="I512" s="1"/>
      <c r="J512" s="1420"/>
      <c r="K512" s="1"/>
      <c r="L512" s="1421"/>
      <c r="M512" s="1"/>
      <c r="N512" s="1"/>
      <c r="O512" s="1"/>
      <c r="P512" s="1"/>
    </row>
    <row r="513" spans="1:16" s="168" customFormat="1" ht="28.5" customHeight="1">
      <c r="A513" s="1461" t="s">
        <v>491</v>
      </c>
      <c r="B513" s="1461"/>
      <c r="C513" s="1461"/>
      <c r="D513" s="1461"/>
      <c r="E513" s="1461"/>
      <c r="F513" s="1461"/>
      <c r="G513" s="203"/>
      <c r="H513" s="204"/>
      <c r="J513" s="207"/>
      <c r="L513" s="206"/>
    </row>
    <row r="514" spans="1:16" s="167" customFormat="1" ht="12.75" customHeight="1">
      <c r="A514" s="1145">
        <v>1</v>
      </c>
      <c r="B514" s="1144" t="s">
        <v>148</v>
      </c>
      <c r="C514" s="1144" t="s">
        <v>383</v>
      </c>
      <c r="D514" s="1145" t="s">
        <v>149</v>
      </c>
      <c r="E514" s="1457">
        <v>84</v>
      </c>
      <c r="F514" s="1351">
        <v>0.88548301800000007</v>
      </c>
      <c r="G514" s="1419">
        <f>+L514</f>
        <v>1.0646418235189046</v>
      </c>
      <c r="H514" s="1428">
        <f>E514*G514</f>
        <v>89.429913175587984</v>
      </c>
      <c r="I514" s="1"/>
      <c r="J514" s="1419">
        <f>+F514</f>
        <v>0.88548301800000007</v>
      </c>
      <c r="K514" s="1"/>
      <c r="L514" s="1421">
        <f>J514*$L$6</f>
        <v>1.0646418235189046</v>
      </c>
      <c r="M514" s="1"/>
      <c r="N514" s="1"/>
      <c r="O514" s="1"/>
      <c r="P514" s="1"/>
    </row>
    <row r="515" spans="1:16" s="167" customFormat="1" ht="12.75">
      <c r="A515" s="1145"/>
      <c r="B515" s="1144"/>
      <c r="C515" s="1144"/>
      <c r="D515" s="1145"/>
      <c r="E515" s="1457"/>
      <c r="F515" s="1352"/>
      <c r="G515" s="1419"/>
      <c r="H515" s="1428"/>
      <c r="I515" s="1"/>
      <c r="J515" s="1420"/>
      <c r="K515" s="1"/>
      <c r="L515" s="1421"/>
      <c r="M515" s="1"/>
      <c r="N515" s="1"/>
      <c r="O515" s="1"/>
      <c r="P515" s="1"/>
    </row>
    <row r="516" spans="1:16" s="167" customFormat="1" ht="12.75">
      <c r="A516" s="1145"/>
      <c r="B516" s="1144"/>
      <c r="C516" s="1144"/>
      <c r="D516" s="1145"/>
      <c r="E516" s="1457"/>
      <c r="F516" s="1352"/>
      <c r="G516" s="1419"/>
      <c r="H516" s="1428"/>
      <c r="I516" s="1"/>
      <c r="J516" s="1420"/>
      <c r="K516" s="1"/>
      <c r="L516" s="1421"/>
      <c r="M516" s="1"/>
      <c r="N516" s="1"/>
      <c r="O516" s="1"/>
      <c r="P516" s="1"/>
    </row>
    <row r="517" spans="1:16" s="167" customFormat="1" ht="12.75">
      <c r="A517" s="1145"/>
      <c r="B517" s="1144"/>
      <c r="C517" s="1144"/>
      <c r="D517" s="1145"/>
      <c r="E517" s="1457"/>
      <c r="F517" s="1352"/>
      <c r="G517" s="1419"/>
      <c r="H517" s="1428"/>
      <c r="I517" s="1"/>
      <c r="J517" s="1420"/>
      <c r="K517" s="1"/>
      <c r="L517" s="1421"/>
      <c r="M517" s="1"/>
      <c r="N517" s="1"/>
      <c r="O517" s="1"/>
      <c r="P517" s="1"/>
    </row>
    <row r="518" spans="1:16" s="167" customFormat="1" ht="11.25" customHeight="1">
      <c r="A518" s="1145"/>
      <c r="B518" s="1144"/>
      <c r="C518" s="1144"/>
      <c r="D518" s="1145"/>
      <c r="E518" s="1457"/>
      <c r="F518" s="1353"/>
      <c r="G518" s="1419"/>
      <c r="H518" s="1428"/>
      <c r="I518" s="1"/>
      <c r="J518" s="1420"/>
      <c r="K518" s="1"/>
      <c r="L518" s="1421"/>
      <c r="M518" s="1"/>
      <c r="N518" s="1"/>
      <c r="O518" s="1"/>
      <c r="P518" s="1"/>
    </row>
    <row r="519" spans="1:16" s="167" customFormat="1" ht="18.75" customHeight="1">
      <c r="A519" s="1144">
        <f>+A514+1</f>
        <v>2</v>
      </c>
      <c r="B519" s="1143" t="s">
        <v>365</v>
      </c>
      <c r="C519" s="1144" t="s">
        <v>366</v>
      </c>
      <c r="D519" s="1145" t="s">
        <v>134</v>
      </c>
      <c r="E519" s="1453">
        <v>36</v>
      </c>
      <c r="F519" s="1311">
        <v>0.64343130100000012</v>
      </c>
      <c r="G519" s="1419">
        <f>+L519</f>
        <v>0.77361604873350753</v>
      </c>
      <c r="H519" s="1428">
        <f>E519*G519</f>
        <v>27.850177754406271</v>
      </c>
      <c r="I519" s="1"/>
      <c r="J519" s="1419">
        <f>+F519</f>
        <v>0.64343130100000012</v>
      </c>
      <c r="K519" s="1"/>
      <c r="L519" s="1421">
        <f>J519*$L$6</f>
        <v>0.77361604873350753</v>
      </c>
      <c r="M519" s="1"/>
      <c r="N519" s="1"/>
      <c r="O519" s="1"/>
      <c r="P519" s="1"/>
    </row>
    <row r="520" spans="1:16" s="167" customFormat="1" ht="14.25" customHeight="1">
      <c r="A520" s="1144"/>
      <c r="B520" s="1143"/>
      <c r="C520" s="1144"/>
      <c r="D520" s="1145"/>
      <c r="E520" s="1453"/>
      <c r="F520" s="1312"/>
      <c r="G520" s="1419"/>
      <c r="H520" s="1428"/>
      <c r="I520" s="1"/>
      <c r="J520" s="1420"/>
      <c r="K520" s="1"/>
      <c r="L520" s="1421"/>
      <c r="M520" s="1"/>
      <c r="N520" s="1"/>
      <c r="O520" s="1"/>
      <c r="P520" s="1"/>
    </row>
    <row r="521" spans="1:16" s="167" customFormat="1" ht="14.25" customHeight="1">
      <c r="A521" s="1144"/>
      <c r="B521" s="1143"/>
      <c r="C521" s="1144"/>
      <c r="D521" s="1145"/>
      <c r="E521" s="1453"/>
      <c r="F521" s="1312"/>
      <c r="G521" s="1419"/>
      <c r="H521" s="1428"/>
      <c r="I521" s="1"/>
      <c r="J521" s="1420"/>
      <c r="K521" s="1"/>
      <c r="L521" s="1421"/>
      <c r="M521" s="1"/>
      <c r="N521" s="1"/>
      <c r="O521" s="1"/>
      <c r="P521" s="1"/>
    </row>
    <row r="522" spans="1:16" s="167" customFormat="1" ht="14.25" customHeight="1">
      <c r="A522" s="1144"/>
      <c r="B522" s="1143"/>
      <c r="C522" s="1144"/>
      <c r="D522" s="1145"/>
      <c r="E522" s="1453"/>
      <c r="F522" s="1312"/>
      <c r="G522" s="1419"/>
      <c r="H522" s="1428"/>
      <c r="I522" s="1"/>
      <c r="J522" s="1420"/>
      <c r="K522" s="1"/>
      <c r="L522" s="1421"/>
      <c r="M522" s="1"/>
      <c r="N522" s="1"/>
      <c r="O522" s="1"/>
      <c r="P522" s="1"/>
    </row>
    <row r="523" spans="1:16" s="167" customFormat="1" ht="14.25" customHeight="1">
      <c r="A523" s="1144"/>
      <c r="B523" s="1143"/>
      <c r="C523" s="1144"/>
      <c r="D523" s="1145"/>
      <c r="E523" s="1453"/>
      <c r="F523" s="1313"/>
      <c r="G523" s="1419"/>
      <c r="H523" s="1428"/>
      <c r="I523" s="1"/>
      <c r="J523" s="1420"/>
      <c r="K523" s="1"/>
      <c r="L523" s="1421"/>
      <c r="M523" s="1"/>
      <c r="N523" s="1"/>
      <c r="O523" s="1"/>
      <c r="P523" s="1"/>
    </row>
    <row r="524" spans="1:16" s="167" customFormat="1" ht="12.75">
      <c r="A524" s="1144">
        <f>+A519+1</f>
        <v>3</v>
      </c>
      <c r="B524" s="1144" t="s">
        <v>157</v>
      </c>
      <c r="C524" s="1144" t="s">
        <v>381</v>
      </c>
      <c r="D524" s="1145" t="s">
        <v>133</v>
      </c>
      <c r="E524" s="1457">
        <v>7</v>
      </c>
      <c r="F524" s="1351">
        <v>3.7219043058999999</v>
      </c>
      <c r="G524" s="1419">
        <f>+L524</f>
        <v>4.4749531121964878</v>
      </c>
      <c r="H524" s="1428">
        <f>E524*G524</f>
        <v>31.324671785375415</v>
      </c>
      <c r="I524" s="1"/>
      <c r="J524" s="1419">
        <f>+F524</f>
        <v>3.7219043058999999</v>
      </c>
      <c r="K524" s="1"/>
      <c r="L524" s="1421">
        <f>J524*$L$6</f>
        <v>4.4749531121964878</v>
      </c>
      <c r="M524" s="1"/>
      <c r="N524" s="1"/>
      <c r="O524" s="1"/>
      <c r="P524" s="1"/>
    </row>
    <row r="525" spans="1:16" s="167" customFormat="1" ht="12.75">
      <c r="A525" s="1144"/>
      <c r="B525" s="1144"/>
      <c r="C525" s="1144"/>
      <c r="D525" s="1145"/>
      <c r="E525" s="1457"/>
      <c r="F525" s="1352"/>
      <c r="G525" s="1419"/>
      <c r="H525" s="1428"/>
      <c r="I525" s="1"/>
      <c r="J525" s="1420"/>
      <c r="K525" s="1"/>
      <c r="L525" s="1421"/>
      <c r="M525" s="1"/>
      <c r="N525" s="1"/>
      <c r="O525" s="1"/>
      <c r="P525" s="1"/>
    </row>
    <row r="526" spans="1:16" s="167" customFormat="1" ht="12.75">
      <c r="A526" s="1144"/>
      <c r="B526" s="1144"/>
      <c r="C526" s="1144"/>
      <c r="D526" s="1145"/>
      <c r="E526" s="1457"/>
      <c r="F526" s="1352"/>
      <c r="G526" s="1419"/>
      <c r="H526" s="1428"/>
      <c r="I526" s="1"/>
      <c r="J526" s="1420"/>
      <c r="K526" s="1"/>
      <c r="L526" s="1421"/>
      <c r="M526" s="1"/>
      <c r="N526" s="1"/>
      <c r="O526" s="1"/>
      <c r="P526" s="1"/>
    </row>
    <row r="527" spans="1:16" s="167" customFormat="1" ht="12.75">
      <c r="A527" s="1144"/>
      <c r="B527" s="1144"/>
      <c r="C527" s="1144"/>
      <c r="D527" s="1145"/>
      <c r="E527" s="1457"/>
      <c r="F527" s="1352"/>
      <c r="G527" s="1419"/>
      <c r="H527" s="1428"/>
      <c r="I527" s="1"/>
      <c r="J527" s="1420"/>
      <c r="K527" s="1"/>
      <c r="L527" s="1421"/>
      <c r="M527" s="1"/>
      <c r="N527" s="1"/>
      <c r="O527" s="1"/>
      <c r="P527" s="1"/>
    </row>
    <row r="528" spans="1:16" s="167" customFormat="1" ht="12.75" customHeight="1">
      <c r="A528" s="1144"/>
      <c r="B528" s="1144"/>
      <c r="C528" s="1144"/>
      <c r="D528" s="1145"/>
      <c r="E528" s="1457"/>
      <c r="F528" s="1353"/>
      <c r="G528" s="1419"/>
      <c r="H528" s="1428"/>
      <c r="I528" s="1"/>
      <c r="J528" s="1420"/>
      <c r="K528" s="1"/>
      <c r="L528" s="1421"/>
      <c r="M528" s="1"/>
      <c r="N528" s="1"/>
      <c r="O528" s="1"/>
      <c r="P528" s="1"/>
    </row>
    <row r="529" spans="1:16" s="167" customFormat="1" ht="12.75">
      <c r="A529" s="1144">
        <f>+A524+1</f>
        <v>4</v>
      </c>
      <c r="B529" s="1144" t="s">
        <v>157</v>
      </c>
      <c r="C529" s="1144" t="s">
        <v>382</v>
      </c>
      <c r="D529" s="1145" t="s">
        <v>133</v>
      </c>
      <c r="E529" s="1457">
        <v>7</v>
      </c>
      <c r="F529" s="1351">
        <v>3.9777599941000004</v>
      </c>
      <c r="G529" s="1419">
        <f>+L529</f>
        <v>4.7825758004984928</v>
      </c>
      <c r="H529" s="1428">
        <f>E529*G529</f>
        <v>33.478030603489451</v>
      </c>
      <c r="I529" s="1"/>
      <c r="J529" s="1419">
        <f>+F529</f>
        <v>3.9777599941000004</v>
      </c>
      <c r="K529" s="1"/>
      <c r="L529" s="1421">
        <f>J529*$L$6</f>
        <v>4.7825758004984928</v>
      </c>
      <c r="M529" s="1"/>
      <c r="N529" s="1"/>
      <c r="O529" s="1"/>
      <c r="P529" s="1"/>
    </row>
    <row r="530" spans="1:16" s="167" customFormat="1" ht="12.75">
      <c r="A530" s="1144"/>
      <c r="B530" s="1144"/>
      <c r="C530" s="1144"/>
      <c r="D530" s="1145"/>
      <c r="E530" s="1457"/>
      <c r="F530" s="1352"/>
      <c r="G530" s="1419"/>
      <c r="H530" s="1428"/>
      <c r="I530" s="1"/>
      <c r="J530" s="1420"/>
      <c r="K530" s="1"/>
      <c r="L530" s="1421"/>
      <c r="M530" s="1"/>
      <c r="N530" s="1"/>
      <c r="O530" s="1"/>
      <c r="P530" s="1"/>
    </row>
    <row r="531" spans="1:16" s="167" customFormat="1" ht="12.75">
      <c r="A531" s="1144"/>
      <c r="B531" s="1144"/>
      <c r="C531" s="1144"/>
      <c r="D531" s="1145"/>
      <c r="E531" s="1457"/>
      <c r="F531" s="1352"/>
      <c r="G531" s="1419"/>
      <c r="H531" s="1428"/>
      <c r="I531" s="1"/>
      <c r="J531" s="1420"/>
      <c r="K531" s="1"/>
      <c r="L531" s="1421"/>
      <c r="M531" s="1"/>
      <c r="N531" s="1"/>
      <c r="O531" s="1"/>
      <c r="P531" s="1"/>
    </row>
    <row r="532" spans="1:16" s="167" customFormat="1" ht="12.75">
      <c r="A532" s="1144"/>
      <c r="B532" s="1144"/>
      <c r="C532" s="1144"/>
      <c r="D532" s="1145"/>
      <c r="E532" s="1457"/>
      <c r="F532" s="1352"/>
      <c r="G532" s="1419"/>
      <c r="H532" s="1428"/>
      <c r="I532" s="1"/>
      <c r="J532" s="1420"/>
      <c r="K532" s="1"/>
      <c r="L532" s="1421"/>
      <c r="M532" s="1"/>
      <c r="N532" s="1"/>
      <c r="O532" s="1"/>
      <c r="P532" s="1"/>
    </row>
    <row r="533" spans="1:16" s="167" customFormat="1" ht="12.75" customHeight="1">
      <c r="A533" s="1144"/>
      <c r="B533" s="1144"/>
      <c r="C533" s="1144"/>
      <c r="D533" s="1145"/>
      <c r="E533" s="1457"/>
      <c r="F533" s="1353"/>
      <c r="G533" s="1419"/>
      <c r="H533" s="1428"/>
      <c r="I533" s="1"/>
      <c r="J533" s="1420"/>
      <c r="K533" s="1"/>
      <c r="L533" s="1421"/>
      <c r="M533" s="1"/>
      <c r="N533" s="1"/>
      <c r="O533" s="1"/>
      <c r="P533" s="1"/>
    </row>
    <row r="534" spans="1:16" s="167" customFormat="1" ht="12.75" customHeight="1">
      <c r="A534" s="1144">
        <f>+A529+1</f>
        <v>5</v>
      </c>
      <c r="B534" s="1236" t="s">
        <v>157</v>
      </c>
      <c r="C534" s="1144" t="s">
        <v>154</v>
      </c>
      <c r="D534" s="1145" t="s">
        <v>133</v>
      </c>
      <c r="E534" s="1457">
        <v>18</v>
      </c>
      <c r="F534" s="1465">
        <v>4.2658857691000005</v>
      </c>
      <c r="G534" s="1419">
        <f>+L534</f>
        <v>5.1289977467845347</v>
      </c>
      <c r="H534" s="1428">
        <f>E534*G534</f>
        <v>92.321959442121624</v>
      </c>
      <c r="I534" s="1"/>
      <c r="J534" s="1419">
        <f>+F534</f>
        <v>4.2658857691000005</v>
      </c>
      <c r="K534" s="1"/>
      <c r="L534" s="1421">
        <f>J534*$L$6</f>
        <v>5.1289977467845347</v>
      </c>
      <c r="M534" s="1"/>
      <c r="N534" s="1"/>
      <c r="O534" s="1"/>
      <c r="P534" s="1"/>
    </row>
    <row r="535" spans="1:16" s="167" customFormat="1" ht="13.5" customHeight="1">
      <c r="A535" s="1144"/>
      <c r="B535" s="1144"/>
      <c r="C535" s="1144"/>
      <c r="D535" s="1145"/>
      <c r="E535" s="1457"/>
      <c r="F535" s="1466"/>
      <c r="G535" s="1419"/>
      <c r="H535" s="1428"/>
      <c r="I535" s="1"/>
      <c r="J535" s="1420"/>
      <c r="K535" s="1"/>
      <c r="L535" s="1421"/>
      <c r="M535" s="1"/>
      <c r="N535" s="1"/>
      <c r="O535" s="1"/>
      <c r="P535" s="1"/>
    </row>
    <row r="536" spans="1:16" s="167" customFormat="1" ht="13.5" customHeight="1">
      <c r="A536" s="1144"/>
      <c r="B536" s="1144"/>
      <c r="C536" s="1144"/>
      <c r="D536" s="1145"/>
      <c r="E536" s="1457"/>
      <c r="F536" s="1466"/>
      <c r="G536" s="1419"/>
      <c r="H536" s="1428"/>
      <c r="I536" s="1"/>
      <c r="J536" s="1420"/>
      <c r="K536" s="1"/>
      <c r="L536" s="1421"/>
      <c r="M536" s="1"/>
      <c r="N536" s="1"/>
      <c r="O536" s="1"/>
      <c r="P536" s="1"/>
    </row>
    <row r="537" spans="1:16" s="167" customFormat="1" ht="13.5" customHeight="1">
      <c r="A537" s="1144"/>
      <c r="B537" s="1144"/>
      <c r="C537" s="1144"/>
      <c r="D537" s="1145"/>
      <c r="E537" s="1457"/>
      <c r="F537" s="1466"/>
      <c r="G537" s="1419"/>
      <c r="H537" s="1428"/>
      <c r="I537" s="1"/>
      <c r="J537" s="1420"/>
      <c r="K537" s="1"/>
      <c r="L537" s="1421"/>
      <c r="M537" s="1"/>
      <c r="N537" s="1"/>
      <c r="O537" s="1"/>
      <c r="P537" s="1"/>
    </row>
    <row r="538" spans="1:16" s="167" customFormat="1" ht="12" customHeight="1">
      <c r="A538" s="1144"/>
      <c r="B538" s="1144"/>
      <c r="C538" s="1144"/>
      <c r="D538" s="1145"/>
      <c r="E538" s="1457"/>
      <c r="F538" s="1467"/>
      <c r="G538" s="1419"/>
      <c r="H538" s="1428"/>
      <c r="I538" s="1"/>
      <c r="J538" s="1420"/>
      <c r="K538" s="1"/>
      <c r="L538" s="1421"/>
      <c r="M538" s="1"/>
      <c r="N538" s="1"/>
      <c r="O538" s="1"/>
      <c r="P538" s="1"/>
    </row>
    <row r="539" spans="1:16" s="167" customFormat="1" ht="12.75" customHeight="1">
      <c r="A539" s="1144">
        <f>+A534+1</f>
        <v>6</v>
      </c>
      <c r="B539" s="1144" t="s">
        <v>77</v>
      </c>
      <c r="C539" s="1144" t="s">
        <v>78</v>
      </c>
      <c r="D539" s="1144" t="s">
        <v>133</v>
      </c>
      <c r="E539" s="1457">
        <v>9</v>
      </c>
      <c r="F539" s="1462">
        <v>21.513461500000002</v>
      </c>
      <c r="G539" s="1419">
        <f>+L539</f>
        <v>25.866256513079453</v>
      </c>
      <c r="H539" s="1428">
        <f>E539*G539</f>
        <v>232.79630861771508</v>
      </c>
      <c r="I539" s="1"/>
      <c r="J539" s="1419">
        <f>+F539</f>
        <v>21.513461500000002</v>
      </c>
      <c r="K539" s="1"/>
      <c r="L539" s="1421">
        <f>J539*$L$6</f>
        <v>25.866256513079453</v>
      </c>
      <c r="M539" s="1"/>
      <c r="N539" s="1"/>
      <c r="O539" s="1"/>
      <c r="P539" s="1"/>
    </row>
    <row r="540" spans="1:16" s="167" customFormat="1" ht="12.75">
      <c r="A540" s="1144"/>
      <c r="B540" s="1144"/>
      <c r="C540" s="1144"/>
      <c r="D540" s="1145"/>
      <c r="E540" s="1457"/>
      <c r="F540" s="1463"/>
      <c r="G540" s="1419"/>
      <c r="H540" s="1428"/>
      <c r="I540" s="1"/>
      <c r="J540" s="1420"/>
      <c r="K540" s="1"/>
      <c r="L540" s="1421"/>
      <c r="M540" s="1"/>
      <c r="N540" s="1"/>
      <c r="O540" s="1"/>
      <c r="P540" s="1"/>
    </row>
    <row r="541" spans="1:16" s="167" customFormat="1" ht="12.75" customHeight="1">
      <c r="A541" s="1144"/>
      <c r="B541" s="1144"/>
      <c r="C541" s="1144"/>
      <c r="D541" s="1145"/>
      <c r="E541" s="1457"/>
      <c r="F541" s="1463"/>
      <c r="G541" s="1419"/>
      <c r="H541" s="1428"/>
      <c r="I541" s="1"/>
      <c r="J541" s="1420"/>
      <c r="K541" s="1"/>
      <c r="L541" s="1421"/>
      <c r="M541" s="1"/>
      <c r="N541" s="1"/>
      <c r="O541" s="1"/>
      <c r="P541" s="1"/>
    </row>
    <row r="542" spans="1:16" s="167" customFormat="1" ht="12.75" customHeight="1">
      <c r="A542" s="1144"/>
      <c r="B542" s="1144"/>
      <c r="C542" s="1144"/>
      <c r="D542" s="1145"/>
      <c r="E542" s="1457"/>
      <c r="F542" s="1463"/>
      <c r="G542" s="1419"/>
      <c r="H542" s="1428"/>
      <c r="I542" s="1"/>
      <c r="J542" s="1420"/>
      <c r="K542" s="1"/>
      <c r="L542" s="1421"/>
      <c r="M542" s="1"/>
      <c r="N542" s="1"/>
      <c r="O542" s="1"/>
      <c r="P542" s="1"/>
    </row>
    <row r="543" spans="1:16" s="167" customFormat="1" ht="14.25" customHeight="1">
      <c r="A543" s="1144"/>
      <c r="B543" s="1144"/>
      <c r="C543" s="1144"/>
      <c r="D543" s="1145"/>
      <c r="E543" s="1457"/>
      <c r="F543" s="1464"/>
      <c r="G543" s="1419"/>
      <c r="H543" s="1428"/>
      <c r="I543" s="1"/>
      <c r="J543" s="1420"/>
      <c r="K543" s="1"/>
      <c r="L543" s="1421"/>
      <c r="M543" s="1"/>
      <c r="N543" s="1"/>
      <c r="O543" s="1"/>
      <c r="P543" s="1"/>
    </row>
    <row r="544" spans="1:16" s="167" customFormat="1" ht="12.75" customHeight="1">
      <c r="A544" s="1144">
        <f>+A539+1</f>
        <v>7</v>
      </c>
      <c r="B544" s="1236" t="s">
        <v>368</v>
      </c>
      <c r="C544" s="1144" t="s">
        <v>367</v>
      </c>
      <c r="D544" s="1145" t="s">
        <v>133</v>
      </c>
      <c r="E544" s="1457">
        <v>9</v>
      </c>
      <c r="F544" s="1465">
        <v>4.1504620200000009</v>
      </c>
      <c r="G544" s="1419">
        <f>+L544</f>
        <v>4.9902204374276966</v>
      </c>
      <c r="H544" s="1428">
        <f>E544*G544</f>
        <v>44.911983936849268</v>
      </c>
      <c r="I544" s="1"/>
      <c r="J544" s="1419">
        <f>+F544</f>
        <v>4.1504620200000009</v>
      </c>
      <c r="K544" s="1"/>
      <c r="L544" s="1421">
        <f>J544*$L$6</f>
        <v>4.9902204374276966</v>
      </c>
      <c r="M544" s="1"/>
      <c r="N544" s="1"/>
      <c r="O544" s="1"/>
      <c r="P544" s="1"/>
    </row>
    <row r="545" spans="1:16" s="167" customFormat="1" ht="13.5" customHeight="1">
      <c r="A545" s="1144"/>
      <c r="B545" s="1144"/>
      <c r="C545" s="1144"/>
      <c r="D545" s="1145"/>
      <c r="E545" s="1457"/>
      <c r="F545" s="1466"/>
      <c r="G545" s="1419"/>
      <c r="H545" s="1428"/>
      <c r="I545" s="1"/>
      <c r="J545" s="1420"/>
      <c r="K545" s="1"/>
      <c r="L545" s="1421"/>
      <c r="M545" s="1"/>
      <c r="N545" s="1"/>
      <c r="O545" s="1"/>
      <c r="P545" s="1"/>
    </row>
    <row r="546" spans="1:16" s="167" customFormat="1" ht="13.5" customHeight="1">
      <c r="A546" s="1144"/>
      <c r="B546" s="1144"/>
      <c r="C546" s="1144"/>
      <c r="D546" s="1145"/>
      <c r="E546" s="1457"/>
      <c r="F546" s="1466"/>
      <c r="G546" s="1419"/>
      <c r="H546" s="1428"/>
      <c r="I546" s="1"/>
      <c r="J546" s="1420"/>
      <c r="K546" s="1"/>
      <c r="L546" s="1421"/>
      <c r="M546" s="1"/>
      <c r="N546" s="1"/>
      <c r="O546" s="1"/>
      <c r="P546" s="1"/>
    </row>
    <row r="547" spans="1:16" s="167" customFormat="1" ht="13.5" customHeight="1">
      <c r="A547" s="1144"/>
      <c r="B547" s="1144"/>
      <c r="C547" s="1144"/>
      <c r="D547" s="1145"/>
      <c r="E547" s="1457"/>
      <c r="F547" s="1466"/>
      <c r="G547" s="1419"/>
      <c r="H547" s="1428"/>
      <c r="I547" s="1"/>
      <c r="J547" s="1420"/>
      <c r="K547" s="1"/>
      <c r="L547" s="1421"/>
      <c r="M547" s="1"/>
      <c r="N547" s="1"/>
      <c r="O547" s="1"/>
      <c r="P547" s="1"/>
    </row>
    <row r="548" spans="1:16" s="167" customFormat="1" ht="12" customHeight="1">
      <c r="A548" s="1144"/>
      <c r="B548" s="1144"/>
      <c r="C548" s="1144"/>
      <c r="D548" s="1145"/>
      <c r="E548" s="1457"/>
      <c r="F548" s="1467"/>
      <c r="G548" s="1419"/>
      <c r="H548" s="1428"/>
      <c r="I548" s="1"/>
      <c r="J548" s="1420"/>
      <c r="K548" s="1"/>
      <c r="L548" s="1421"/>
      <c r="M548" s="1"/>
      <c r="N548" s="1"/>
      <c r="O548" s="1"/>
      <c r="P548" s="1"/>
    </row>
    <row r="549" spans="1:16" s="167" customFormat="1" ht="12.75" customHeight="1">
      <c r="A549" s="1144">
        <f>+A544+1</f>
        <v>8</v>
      </c>
      <c r="B549" s="1236" t="s">
        <v>368</v>
      </c>
      <c r="C549" s="1144" t="s">
        <v>369</v>
      </c>
      <c r="D549" s="1145" t="s">
        <v>133</v>
      </c>
      <c r="E549" s="1457">
        <v>2</v>
      </c>
      <c r="F549" s="1465">
        <v>4.5284830368000009</v>
      </c>
      <c r="G549" s="1419">
        <f>+L549</f>
        <v>5.4447260309549828</v>
      </c>
      <c r="H549" s="1428">
        <f>E549*G549</f>
        <v>10.889452061909966</v>
      </c>
      <c r="I549" s="1"/>
      <c r="J549" s="1419">
        <f>+F549</f>
        <v>4.5284830368000009</v>
      </c>
      <c r="K549" s="1"/>
      <c r="L549" s="1421">
        <f>J549*$L$6</f>
        <v>5.4447260309549828</v>
      </c>
      <c r="M549" s="1"/>
      <c r="N549" s="1"/>
      <c r="O549" s="1"/>
      <c r="P549" s="1"/>
    </row>
    <row r="550" spans="1:16" s="167" customFormat="1" ht="13.5" customHeight="1">
      <c r="A550" s="1144"/>
      <c r="B550" s="1144"/>
      <c r="C550" s="1144"/>
      <c r="D550" s="1145"/>
      <c r="E550" s="1457"/>
      <c r="F550" s="1466"/>
      <c r="G550" s="1419"/>
      <c r="H550" s="1428"/>
      <c r="I550" s="1"/>
      <c r="J550" s="1420"/>
      <c r="K550" s="1"/>
      <c r="L550" s="1421"/>
      <c r="M550" s="1"/>
      <c r="N550" s="1"/>
      <c r="O550" s="1"/>
      <c r="P550" s="1"/>
    </row>
    <row r="551" spans="1:16" s="167" customFormat="1" ht="13.5" customHeight="1">
      <c r="A551" s="1144"/>
      <c r="B551" s="1144"/>
      <c r="C551" s="1144"/>
      <c r="D551" s="1145"/>
      <c r="E551" s="1457"/>
      <c r="F551" s="1466"/>
      <c r="G551" s="1419"/>
      <c r="H551" s="1428"/>
      <c r="I551" s="1"/>
      <c r="J551" s="1420"/>
      <c r="K551" s="1"/>
      <c r="L551" s="1421"/>
      <c r="M551" s="1"/>
      <c r="N551" s="1"/>
      <c r="O551" s="1"/>
      <c r="P551" s="1"/>
    </row>
    <row r="552" spans="1:16" s="167" customFormat="1" ht="13.5" customHeight="1">
      <c r="A552" s="1144"/>
      <c r="B552" s="1144"/>
      <c r="C552" s="1144"/>
      <c r="D552" s="1145"/>
      <c r="E552" s="1457"/>
      <c r="F552" s="1466"/>
      <c r="G552" s="1419"/>
      <c r="H552" s="1428"/>
      <c r="I552" s="1"/>
      <c r="J552" s="1420"/>
      <c r="K552" s="1"/>
      <c r="L552" s="1421"/>
      <c r="M552" s="1"/>
      <c r="N552" s="1"/>
      <c r="O552" s="1"/>
      <c r="P552" s="1"/>
    </row>
    <row r="553" spans="1:16" s="167" customFormat="1" ht="12" customHeight="1">
      <c r="A553" s="1144"/>
      <c r="B553" s="1144"/>
      <c r="C553" s="1144"/>
      <c r="D553" s="1145"/>
      <c r="E553" s="1457"/>
      <c r="F553" s="1467"/>
      <c r="G553" s="1419"/>
      <c r="H553" s="1428"/>
      <c r="I553" s="1"/>
      <c r="J553" s="1420"/>
      <c r="K553" s="1"/>
      <c r="L553" s="1421"/>
      <c r="M553" s="1"/>
      <c r="N553" s="1"/>
      <c r="O553" s="1"/>
      <c r="P553" s="1"/>
    </row>
    <row r="554" spans="1:16" s="167" customFormat="1" ht="12.75" customHeight="1">
      <c r="A554" s="1144">
        <f>+A549+1</f>
        <v>9</v>
      </c>
      <c r="B554" s="1236" t="s">
        <v>156</v>
      </c>
      <c r="C554" s="1144" t="s">
        <v>153</v>
      </c>
      <c r="D554" s="1145" t="s">
        <v>133</v>
      </c>
      <c r="E554" s="1457">
        <v>7</v>
      </c>
      <c r="F554" s="1465">
        <v>5.3377136520999997</v>
      </c>
      <c r="G554" s="1419">
        <f>+L554</f>
        <v>6.4176873869686064</v>
      </c>
      <c r="H554" s="1428">
        <f>E554*G554</f>
        <v>44.923811708780242</v>
      </c>
      <c r="I554" s="1"/>
      <c r="J554" s="1419">
        <f>+F554</f>
        <v>5.3377136520999997</v>
      </c>
      <c r="K554" s="1"/>
      <c r="L554" s="1421">
        <f>J554*$L$6</f>
        <v>6.4176873869686064</v>
      </c>
      <c r="M554" s="1"/>
      <c r="N554" s="1"/>
      <c r="O554" s="1"/>
      <c r="P554" s="1"/>
    </row>
    <row r="555" spans="1:16" s="167" customFormat="1" ht="13.5" customHeight="1">
      <c r="A555" s="1144"/>
      <c r="B555" s="1144"/>
      <c r="C555" s="1144"/>
      <c r="D555" s="1145"/>
      <c r="E555" s="1457"/>
      <c r="F555" s="1466"/>
      <c r="G555" s="1419"/>
      <c r="H555" s="1428"/>
      <c r="I555" s="1"/>
      <c r="J555" s="1420"/>
      <c r="K555" s="1"/>
      <c r="L555" s="1421"/>
      <c r="M555" s="1"/>
      <c r="N555" s="1"/>
      <c r="O555" s="1"/>
      <c r="P555" s="1"/>
    </row>
    <row r="556" spans="1:16" s="167" customFormat="1" ht="13.5" customHeight="1">
      <c r="A556" s="1144"/>
      <c r="B556" s="1144"/>
      <c r="C556" s="1144"/>
      <c r="D556" s="1145"/>
      <c r="E556" s="1457"/>
      <c r="F556" s="1466"/>
      <c r="G556" s="1419"/>
      <c r="H556" s="1428"/>
      <c r="I556" s="1"/>
      <c r="J556" s="1420"/>
      <c r="K556" s="1"/>
      <c r="L556" s="1421"/>
      <c r="M556" s="1"/>
      <c r="N556" s="1"/>
      <c r="O556" s="1"/>
      <c r="P556" s="1"/>
    </row>
    <row r="557" spans="1:16" s="167" customFormat="1" ht="13.5" customHeight="1">
      <c r="A557" s="1144"/>
      <c r="B557" s="1144"/>
      <c r="C557" s="1144"/>
      <c r="D557" s="1145"/>
      <c r="E557" s="1457"/>
      <c r="F557" s="1466"/>
      <c r="G557" s="1419"/>
      <c r="H557" s="1428"/>
      <c r="I557" s="1"/>
      <c r="J557" s="1420"/>
      <c r="K557" s="1"/>
      <c r="L557" s="1421"/>
      <c r="M557" s="1"/>
      <c r="N557" s="1"/>
      <c r="O557" s="1"/>
      <c r="P557" s="1"/>
    </row>
    <row r="558" spans="1:16" s="167" customFormat="1" ht="12" customHeight="1">
      <c r="A558" s="1144"/>
      <c r="B558" s="1144"/>
      <c r="C558" s="1144"/>
      <c r="D558" s="1145"/>
      <c r="E558" s="1457"/>
      <c r="F558" s="1467"/>
      <c r="G558" s="1419"/>
      <c r="H558" s="1428"/>
      <c r="I558" s="1"/>
      <c r="J558" s="1420"/>
      <c r="K558" s="1"/>
      <c r="L558" s="1421"/>
      <c r="M558" s="1"/>
      <c r="N558" s="1"/>
      <c r="O558" s="1"/>
      <c r="P558" s="1"/>
    </row>
    <row r="559" spans="1:16" s="167" customFormat="1" ht="12.75">
      <c r="A559" s="1144">
        <f>+A554+1</f>
        <v>10</v>
      </c>
      <c r="B559" s="1144" t="s">
        <v>157</v>
      </c>
      <c r="C559" s="1144" t="s">
        <v>395</v>
      </c>
      <c r="D559" s="1145" t="s">
        <v>133</v>
      </c>
      <c r="E559" s="1457">
        <v>2</v>
      </c>
      <c r="F559" s="1351">
        <v>3.9777599941000004</v>
      </c>
      <c r="G559" s="1419">
        <f>+L559</f>
        <v>4.7825758004984928</v>
      </c>
      <c r="H559" s="1428">
        <f>E559*G559</f>
        <v>9.5651516009969857</v>
      </c>
      <c r="I559" s="1"/>
      <c r="J559" s="1419">
        <f>+F559</f>
        <v>3.9777599941000004</v>
      </c>
      <c r="K559" s="1"/>
      <c r="L559" s="1421">
        <f>J559*$L$6</f>
        <v>4.7825758004984928</v>
      </c>
      <c r="M559" s="1"/>
      <c r="N559" s="1"/>
      <c r="O559" s="1"/>
      <c r="P559" s="1"/>
    </row>
    <row r="560" spans="1:16" s="167" customFormat="1" ht="12.75">
      <c r="A560" s="1144"/>
      <c r="B560" s="1144"/>
      <c r="C560" s="1144"/>
      <c r="D560" s="1145"/>
      <c r="E560" s="1457"/>
      <c r="F560" s="1352"/>
      <c r="G560" s="1419"/>
      <c r="H560" s="1428"/>
      <c r="I560" s="1"/>
      <c r="J560" s="1420"/>
      <c r="K560" s="1"/>
      <c r="L560" s="1421"/>
      <c r="M560" s="1"/>
      <c r="N560" s="1"/>
      <c r="O560" s="1"/>
      <c r="P560" s="1"/>
    </row>
    <row r="561" spans="1:16" s="167" customFormat="1" ht="12.75">
      <c r="A561" s="1144"/>
      <c r="B561" s="1144"/>
      <c r="C561" s="1144"/>
      <c r="D561" s="1145"/>
      <c r="E561" s="1457"/>
      <c r="F561" s="1352"/>
      <c r="G561" s="1419"/>
      <c r="H561" s="1428"/>
      <c r="I561" s="1"/>
      <c r="J561" s="1420"/>
      <c r="K561" s="1"/>
      <c r="L561" s="1421"/>
      <c r="M561" s="1"/>
      <c r="N561" s="1"/>
      <c r="O561" s="1"/>
      <c r="P561" s="1"/>
    </row>
    <row r="562" spans="1:16" s="167" customFormat="1" ht="12.75">
      <c r="A562" s="1144"/>
      <c r="B562" s="1144"/>
      <c r="C562" s="1144"/>
      <c r="D562" s="1145"/>
      <c r="E562" s="1457"/>
      <c r="F562" s="1352"/>
      <c r="G562" s="1419"/>
      <c r="H562" s="1428"/>
      <c r="I562" s="1"/>
      <c r="J562" s="1420"/>
      <c r="K562" s="1"/>
      <c r="L562" s="1421"/>
      <c r="M562" s="1"/>
      <c r="N562" s="1"/>
      <c r="O562" s="1"/>
      <c r="P562" s="1"/>
    </row>
    <row r="563" spans="1:16" s="167" customFormat="1" ht="12.75" customHeight="1">
      <c r="A563" s="1144"/>
      <c r="B563" s="1144"/>
      <c r="C563" s="1144"/>
      <c r="D563" s="1145"/>
      <c r="E563" s="1457"/>
      <c r="F563" s="1353"/>
      <c r="G563" s="1419"/>
      <c r="H563" s="1428"/>
      <c r="I563" s="1"/>
      <c r="J563" s="1420"/>
      <c r="K563" s="1"/>
      <c r="L563" s="1421"/>
      <c r="M563" s="1"/>
      <c r="N563" s="1"/>
      <c r="O563" s="1"/>
      <c r="P563" s="1"/>
    </row>
    <row r="564" spans="1:16" s="167" customFormat="1" ht="12.75" customHeight="1">
      <c r="A564" s="1144">
        <f>+A559+1</f>
        <v>11</v>
      </c>
      <c r="B564" s="1236" t="s">
        <v>156</v>
      </c>
      <c r="C564" s="1144" t="s">
        <v>152</v>
      </c>
      <c r="D564" s="1145" t="s">
        <v>133</v>
      </c>
      <c r="E564" s="1457">
        <v>6</v>
      </c>
      <c r="F564" s="1465">
        <v>6.6031620559000004</v>
      </c>
      <c r="G564" s="1419">
        <f>+L564</f>
        <v>7.9391725750569</v>
      </c>
      <c r="H564" s="1428">
        <f>E564*G564</f>
        <v>47.635035450341398</v>
      </c>
      <c r="I564" s="1"/>
      <c r="J564" s="1419">
        <f>+F564</f>
        <v>6.6031620559000004</v>
      </c>
      <c r="K564" s="1"/>
      <c r="L564" s="1421">
        <f>J564*$L$6</f>
        <v>7.9391725750569</v>
      </c>
      <c r="M564" s="1"/>
      <c r="N564" s="1"/>
      <c r="O564" s="1"/>
      <c r="P564" s="1"/>
    </row>
    <row r="565" spans="1:16" s="167" customFormat="1" ht="13.5" customHeight="1">
      <c r="A565" s="1144"/>
      <c r="B565" s="1144"/>
      <c r="C565" s="1144"/>
      <c r="D565" s="1145"/>
      <c r="E565" s="1457"/>
      <c r="F565" s="1466"/>
      <c r="G565" s="1419"/>
      <c r="H565" s="1428"/>
      <c r="I565" s="1"/>
      <c r="J565" s="1420"/>
      <c r="K565" s="1"/>
      <c r="L565" s="1421"/>
      <c r="M565" s="1"/>
      <c r="N565" s="1"/>
      <c r="O565" s="1"/>
      <c r="P565" s="1"/>
    </row>
    <row r="566" spans="1:16" s="167" customFormat="1" ht="13.5" customHeight="1">
      <c r="A566" s="1144"/>
      <c r="B566" s="1144"/>
      <c r="C566" s="1144"/>
      <c r="D566" s="1145"/>
      <c r="E566" s="1457"/>
      <c r="F566" s="1466"/>
      <c r="G566" s="1419"/>
      <c r="H566" s="1428"/>
      <c r="I566" s="1"/>
      <c r="J566" s="1420"/>
      <c r="K566" s="1"/>
      <c r="L566" s="1421"/>
      <c r="M566" s="1"/>
      <c r="N566" s="1"/>
      <c r="O566" s="1"/>
      <c r="P566" s="1"/>
    </row>
    <row r="567" spans="1:16" s="167" customFormat="1" ht="13.5" customHeight="1">
      <c r="A567" s="1144"/>
      <c r="B567" s="1144"/>
      <c r="C567" s="1144"/>
      <c r="D567" s="1145"/>
      <c r="E567" s="1457"/>
      <c r="F567" s="1466"/>
      <c r="G567" s="1419"/>
      <c r="H567" s="1428"/>
      <c r="I567" s="1"/>
      <c r="J567" s="1420"/>
      <c r="K567" s="1"/>
      <c r="L567" s="1421"/>
      <c r="M567" s="1"/>
      <c r="N567" s="1"/>
      <c r="O567" s="1"/>
      <c r="P567" s="1"/>
    </row>
    <row r="568" spans="1:16" s="167" customFormat="1" ht="12" customHeight="1">
      <c r="A568" s="1144"/>
      <c r="B568" s="1144"/>
      <c r="C568" s="1144"/>
      <c r="D568" s="1145"/>
      <c r="E568" s="1457"/>
      <c r="F568" s="1467"/>
      <c r="G568" s="1419"/>
      <c r="H568" s="1428"/>
      <c r="I568" s="1"/>
      <c r="J568" s="1420"/>
      <c r="K568" s="1"/>
      <c r="L568" s="1421"/>
      <c r="M568" s="1"/>
      <c r="N568" s="1"/>
      <c r="O568" s="1"/>
      <c r="P568" s="1"/>
    </row>
    <row r="569" spans="1:16" s="167" customFormat="1" ht="12.75">
      <c r="A569" s="1144">
        <f>+A564+1</f>
        <v>12</v>
      </c>
      <c r="B569" s="1144" t="s">
        <v>156</v>
      </c>
      <c r="C569" s="1144" t="s">
        <v>79</v>
      </c>
      <c r="D569" s="1144" t="s">
        <v>133</v>
      </c>
      <c r="E569" s="1457">
        <v>1</v>
      </c>
      <c r="F569" s="1462">
        <v>6.5386218822999993</v>
      </c>
      <c r="G569" s="1419">
        <f>+L569</f>
        <v>7.8615740590888255</v>
      </c>
      <c r="H569" s="1428">
        <f>E569*G569</f>
        <v>7.8615740590888255</v>
      </c>
      <c r="I569" s="1"/>
      <c r="J569" s="1419">
        <f>+F569</f>
        <v>6.5386218822999993</v>
      </c>
      <c r="K569" s="1"/>
      <c r="L569" s="1421">
        <f>J569*$L$6</f>
        <v>7.8615740590888255</v>
      </c>
      <c r="M569" s="1"/>
      <c r="N569" s="1"/>
      <c r="O569" s="1"/>
      <c r="P569" s="1"/>
    </row>
    <row r="570" spans="1:16" s="167" customFormat="1" ht="12.75">
      <c r="A570" s="1144"/>
      <c r="B570" s="1144"/>
      <c r="C570" s="1144"/>
      <c r="D570" s="1145"/>
      <c r="E570" s="1457"/>
      <c r="F570" s="1463"/>
      <c r="G570" s="1419"/>
      <c r="H570" s="1428"/>
      <c r="I570" s="1"/>
      <c r="J570" s="1420"/>
      <c r="K570" s="1"/>
      <c r="L570" s="1421"/>
      <c r="M570" s="1"/>
      <c r="N570" s="1"/>
      <c r="O570" s="1"/>
      <c r="P570" s="1"/>
    </row>
    <row r="571" spans="1:16" s="167" customFormat="1" ht="12.75" customHeight="1">
      <c r="A571" s="1144"/>
      <c r="B571" s="1144"/>
      <c r="C571" s="1144"/>
      <c r="D571" s="1145"/>
      <c r="E571" s="1457"/>
      <c r="F571" s="1463"/>
      <c r="G571" s="1419"/>
      <c r="H571" s="1428"/>
      <c r="I571" s="1"/>
      <c r="J571" s="1420"/>
      <c r="K571" s="1"/>
      <c r="L571" s="1421"/>
      <c r="M571" s="1"/>
      <c r="N571" s="1"/>
      <c r="O571" s="1"/>
      <c r="P571" s="1"/>
    </row>
    <row r="572" spans="1:16" s="167" customFormat="1" ht="12.75" customHeight="1">
      <c r="A572" s="1144"/>
      <c r="B572" s="1144"/>
      <c r="C572" s="1144"/>
      <c r="D572" s="1145"/>
      <c r="E572" s="1457"/>
      <c r="F572" s="1463"/>
      <c r="G572" s="1419"/>
      <c r="H572" s="1428"/>
      <c r="I572" s="1"/>
      <c r="J572" s="1420"/>
      <c r="K572" s="1"/>
      <c r="L572" s="1421"/>
      <c r="M572" s="1"/>
      <c r="N572" s="1"/>
      <c r="O572" s="1"/>
      <c r="P572" s="1"/>
    </row>
    <row r="573" spans="1:16" s="167" customFormat="1" ht="14.25" customHeight="1">
      <c r="A573" s="1144"/>
      <c r="B573" s="1144"/>
      <c r="C573" s="1144"/>
      <c r="D573" s="1145"/>
      <c r="E573" s="1457"/>
      <c r="F573" s="1464"/>
      <c r="G573" s="1419"/>
      <c r="H573" s="1428"/>
      <c r="I573" s="1"/>
      <c r="J573" s="1420"/>
      <c r="K573" s="1"/>
      <c r="L573" s="1421"/>
      <c r="M573" s="1"/>
      <c r="N573" s="1"/>
      <c r="O573" s="1"/>
      <c r="P573" s="1"/>
    </row>
    <row r="574" spans="1:16" s="167" customFormat="1" ht="12.75">
      <c r="A574" s="1144">
        <f>+A569+1</f>
        <v>13</v>
      </c>
      <c r="B574" s="1144" t="s">
        <v>156</v>
      </c>
      <c r="C574" s="1144" t="s">
        <v>370</v>
      </c>
      <c r="D574" s="1144" t="s">
        <v>133</v>
      </c>
      <c r="E574" s="1457">
        <v>1</v>
      </c>
      <c r="F574" s="1462">
        <v>4.9539301198000008</v>
      </c>
      <c r="G574" s="1419">
        <f>+L574</f>
        <v>5.9562533545156011</v>
      </c>
      <c r="H574" s="1428">
        <f>E574*G574</f>
        <v>5.9562533545156011</v>
      </c>
      <c r="I574" s="1"/>
      <c r="J574" s="1419">
        <f>+F574</f>
        <v>4.9539301198000008</v>
      </c>
      <c r="K574" s="1"/>
      <c r="L574" s="1421">
        <f>J574*$L$6</f>
        <v>5.9562533545156011</v>
      </c>
      <c r="M574" s="1"/>
      <c r="N574" s="1"/>
      <c r="O574" s="1"/>
      <c r="P574" s="1"/>
    </row>
    <row r="575" spans="1:16" s="167" customFormat="1" ht="12.75">
      <c r="A575" s="1144"/>
      <c r="B575" s="1144"/>
      <c r="C575" s="1144"/>
      <c r="D575" s="1145"/>
      <c r="E575" s="1457"/>
      <c r="F575" s="1463"/>
      <c r="G575" s="1419"/>
      <c r="H575" s="1428"/>
      <c r="I575" s="1"/>
      <c r="J575" s="1420"/>
      <c r="K575" s="1"/>
      <c r="L575" s="1421"/>
      <c r="M575" s="1"/>
      <c r="N575" s="1"/>
      <c r="O575" s="1"/>
      <c r="P575" s="1"/>
    </row>
    <row r="576" spans="1:16" s="167" customFormat="1" ht="12.75" customHeight="1">
      <c r="A576" s="1144"/>
      <c r="B576" s="1144"/>
      <c r="C576" s="1144"/>
      <c r="D576" s="1145"/>
      <c r="E576" s="1457"/>
      <c r="F576" s="1463"/>
      <c r="G576" s="1419"/>
      <c r="H576" s="1428"/>
      <c r="I576" s="1"/>
      <c r="J576" s="1420"/>
      <c r="K576" s="1"/>
      <c r="L576" s="1421"/>
      <c r="M576" s="1"/>
      <c r="N576" s="1"/>
      <c r="O576" s="1"/>
      <c r="P576" s="1"/>
    </row>
    <row r="577" spans="1:16" s="167" customFormat="1" ht="12.75" customHeight="1">
      <c r="A577" s="1144"/>
      <c r="B577" s="1144"/>
      <c r="C577" s="1144"/>
      <c r="D577" s="1145"/>
      <c r="E577" s="1457"/>
      <c r="F577" s="1463"/>
      <c r="G577" s="1419"/>
      <c r="H577" s="1428"/>
      <c r="I577" s="1"/>
      <c r="J577" s="1420"/>
      <c r="K577" s="1"/>
      <c r="L577" s="1421"/>
      <c r="M577" s="1"/>
      <c r="N577" s="1"/>
      <c r="O577" s="1"/>
      <c r="P577" s="1"/>
    </row>
    <row r="578" spans="1:16" s="167" customFormat="1" ht="14.25" customHeight="1">
      <c r="A578" s="1144"/>
      <c r="B578" s="1144"/>
      <c r="C578" s="1144"/>
      <c r="D578" s="1145"/>
      <c r="E578" s="1457"/>
      <c r="F578" s="1464"/>
      <c r="G578" s="1419"/>
      <c r="H578" s="1428"/>
      <c r="I578" s="1"/>
      <c r="J578" s="1420"/>
      <c r="K578" s="1"/>
      <c r="L578" s="1421"/>
      <c r="M578" s="1"/>
      <c r="N578" s="1"/>
      <c r="O578" s="1"/>
      <c r="P578" s="1"/>
    </row>
    <row r="579" spans="1:16" s="167" customFormat="1" ht="15.75" customHeight="1">
      <c r="A579" s="1144">
        <f>+A574+1</f>
        <v>14</v>
      </c>
      <c r="B579" s="1236" t="s">
        <v>371</v>
      </c>
      <c r="C579" s="1144" t="s">
        <v>372</v>
      </c>
      <c r="D579" s="1145" t="s">
        <v>133</v>
      </c>
      <c r="E579" s="1457">
        <v>1</v>
      </c>
      <c r="F579" s="1468">
        <v>3.7579986449999998</v>
      </c>
      <c r="G579" s="1419">
        <f>+L579</f>
        <v>4.5183503792439446</v>
      </c>
      <c r="H579" s="1428">
        <f>E579*G579</f>
        <v>4.5183503792439446</v>
      </c>
      <c r="I579" s="1"/>
      <c r="J579" s="1419">
        <f>+F579</f>
        <v>3.7579986449999998</v>
      </c>
      <c r="K579" s="1"/>
      <c r="L579" s="1421">
        <f>J579*$L$6</f>
        <v>4.5183503792439446</v>
      </c>
      <c r="M579" s="1"/>
      <c r="N579" s="1"/>
      <c r="O579" s="1"/>
      <c r="P579" s="1"/>
    </row>
    <row r="580" spans="1:16" s="167" customFormat="1" ht="15.75" customHeight="1">
      <c r="A580" s="1144"/>
      <c r="B580" s="1144"/>
      <c r="C580" s="1144"/>
      <c r="D580" s="1145"/>
      <c r="E580" s="1457"/>
      <c r="F580" s="1469"/>
      <c r="G580" s="1419"/>
      <c r="H580" s="1428"/>
      <c r="I580" s="1"/>
      <c r="J580" s="1420"/>
      <c r="K580" s="1"/>
      <c r="L580" s="1421"/>
      <c r="M580" s="1"/>
      <c r="N580" s="1"/>
      <c r="O580" s="1"/>
      <c r="P580" s="1"/>
    </row>
    <row r="581" spans="1:16" s="167" customFormat="1" ht="15.75" customHeight="1">
      <c r="A581" s="1144"/>
      <c r="B581" s="1144"/>
      <c r="C581" s="1144"/>
      <c r="D581" s="1145"/>
      <c r="E581" s="1457"/>
      <c r="F581" s="1469"/>
      <c r="G581" s="1419"/>
      <c r="H581" s="1428"/>
      <c r="I581" s="1"/>
      <c r="J581" s="1420"/>
      <c r="K581" s="1"/>
      <c r="L581" s="1421"/>
      <c r="M581" s="1"/>
      <c r="N581" s="1"/>
      <c r="O581" s="1"/>
      <c r="P581" s="1"/>
    </row>
    <row r="582" spans="1:16" s="167" customFormat="1" ht="15.75" customHeight="1">
      <c r="A582" s="1144"/>
      <c r="B582" s="1144"/>
      <c r="C582" s="1144"/>
      <c r="D582" s="1145"/>
      <c r="E582" s="1457"/>
      <c r="F582" s="1469"/>
      <c r="G582" s="1419"/>
      <c r="H582" s="1428"/>
      <c r="I582" s="1"/>
      <c r="J582" s="1420"/>
      <c r="K582" s="1"/>
      <c r="L582" s="1421"/>
      <c r="M582" s="1"/>
      <c r="N582" s="1"/>
      <c r="O582" s="1"/>
      <c r="P582" s="1"/>
    </row>
    <row r="583" spans="1:16" s="167" customFormat="1" ht="15.75" customHeight="1">
      <c r="A583" s="1144"/>
      <c r="B583" s="1144"/>
      <c r="C583" s="1144"/>
      <c r="D583" s="1145"/>
      <c r="E583" s="1457"/>
      <c r="F583" s="1470"/>
      <c r="G583" s="1419"/>
      <c r="H583" s="1428"/>
      <c r="I583" s="1"/>
      <c r="J583" s="1420"/>
      <c r="K583" s="1"/>
      <c r="L583" s="1421"/>
      <c r="M583" s="1"/>
      <c r="N583" s="1"/>
      <c r="O583" s="1"/>
      <c r="P583" s="1"/>
    </row>
    <row r="584" spans="1:16" s="167" customFormat="1" ht="12.75">
      <c r="A584" s="1144">
        <f>+A579+1</f>
        <v>15</v>
      </c>
      <c r="B584" s="1144" t="s">
        <v>159</v>
      </c>
      <c r="C584" s="1144" t="s">
        <v>373</v>
      </c>
      <c r="D584" s="1144" t="s">
        <v>158</v>
      </c>
      <c r="E584" s="1457">
        <v>1</v>
      </c>
      <c r="F584" s="1462">
        <v>67.513372799999999</v>
      </c>
      <c r="G584" s="1419">
        <f>+L584</f>
        <v>81.17327929343034</v>
      </c>
      <c r="H584" s="1428">
        <f>E584*G584</f>
        <v>81.17327929343034</v>
      </c>
      <c r="I584" s="1"/>
      <c r="J584" s="1419">
        <f>+F584</f>
        <v>67.513372799999999</v>
      </c>
      <c r="K584" s="1"/>
      <c r="L584" s="1421">
        <f>J584*$L$6</f>
        <v>81.17327929343034</v>
      </c>
      <c r="M584" s="1"/>
      <c r="N584" s="1"/>
      <c r="O584" s="1"/>
      <c r="P584" s="1"/>
    </row>
    <row r="585" spans="1:16" s="167" customFormat="1" ht="12.75">
      <c r="A585" s="1144"/>
      <c r="B585" s="1144"/>
      <c r="C585" s="1144"/>
      <c r="D585" s="1145"/>
      <c r="E585" s="1457"/>
      <c r="F585" s="1463"/>
      <c r="G585" s="1419"/>
      <c r="H585" s="1428"/>
      <c r="I585" s="1"/>
      <c r="J585" s="1420"/>
      <c r="K585" s="1"/>
      <c r="L585" s="1421"/>
      <c r="M585" s="1"/>
      <c r="N585" s="1"/>
      <c r="O585" s="1"/>
      <c r="P585" s="1"/>
    </row>
    <row r="586" spans="1:16" s="167" customFormat="1" ht="12.75" customHeight="1">
      <c r="A586" s="1144"/>
      <c r="B586" s="1144"/>
      <c r="C586" s="1144"/>
      <c r="D586" s="1145"/>
      <c r="E586" s="1457"/>
      <c r="F586" s="1463"/>
      <c r="G586" s="1419"/>
      <c r="H586" s="1428"/>
      <c r="I586" s="1"/>
      <c r="J586" s="1420"/>
      <c r="K586" s="1"/>
      <c r="L586" s="1421"/>
      <c r="M586" s="1"/>
      <c r="N586" s="1"/>
      <c r="O586" s="1"/>
      <c r="P586" s="1"/>
    </row>
    <row r="587" spans="1:16" s="167" customFormat="1" ht="12.75" customHeight="1">
      <c r="A587" s="1144"/>
      <c r="B587" s="1144"/>
      <c r="C587" s="1144"/>
      <c r="D587" s="1145"/>
      <c r="E587" s="1457"/>
      <c r="F587" s="1463"/>
      <c r="G587" s="1419"/>
      <c r="H587" s="1428"/>
      <c r="I587" s="1"/>
      <c r="J587" s="1420"/>
      <c r="K587" s="1"/>
      <c r="L587" s="1421"/>
      <c r="M587" s="1"/>
      <c r="N587" s="1"/>
      <c r="O587" s="1"/>
      <c r="P587" s="1"/>
    </row>
    <row r="588" spans="1:16" s="167" customFormat="1" ht="14.25" customHeight="1">
      <c r="A588" s="1144"/>
      <c r="B588" s="1144"/>
      <c r="C588" s="1144"/>
      <c r="D588" s="1145"/>
      <c r="E588" s="1457"/>
      <c r="F588" s="1464"/>
      <c r="G588" s="1419"/>
      <c r="H588" s="1428"/>
      <c r="I588" s="1"/>
      <c r="J588" s="1420"/>
      <c r="K588" s="1"/>
      <c r="L588" s="1421"/>
      <c r="M588" s="1"/>
      <c r="N588" s="1"/>
      <c r="O588" s="1"/>
      <c r="P588" s="1"/>
    </row>
    <row r="589" spans="1:16" s="167" customFormat="1" ht="12.75" customHeight="1">
      <c r="A589" s="1144">
        <f>+A584+1</f>
        <v>16</v>
      </c>
      <c r="B589" s="1144" t="s">
        <v>159</v>
      </c>
      <c r="C589" s="1471" t="s">
        <v>394</v>
      </c>
      <c r="D589" s="1144" t="s">
        <v>158</v>
      </c>
      <c r="E589" s="1457">
        <v>1</v>
      </c>
      <c r="F589" s="1462">
        <v>48.273486048600006</v>
      </c>
      <c r="G589" s="1419">
        <f>+L589</f>
        <v>58.040607408233669</v>
      </c>
      <c r="H589" s="1428">
        <f>E589*G589</f>
        <v>58.040607408233669</v>
      </c>
      <c r="I589" s="1"/>
      <c r="J589" s="1419">
        <f>+F589</f>
        <v>48.273486048600006</v>
      </c>
      <c r="K589" s="1"/>
      <c r="L589" s="1421">
        <f>J589*$L$6</f>
        <v>58.040607408233669</v>
      </c>
      <c r="M589" s="1"/>
      <c r="N589" s="1"/>
      <c r="O589" s="1"/>
      <c r="P589" s="1"/>
    </row>
    <row r="590" spans="1:16" s="167" customFormat="1" ht="12.75">
      <c r="A590" s="1144"/>
      <c r="B590" s="1144"/>
      <c r="C590" s="1471"/>
      <c r="D590" s="1145"/>
      <c r="E590" s="1457"/>
      <c r="F590" s="1463"/>
      <c r="G590" s="1419"/>
      <c r="H590" s="1428"/>
      <c r="I590" s="1"/>
      <c r="J590" s="1420"/>
      <c r="K590" s="1"/>
      <c r="L590" s="1421"/>
      <c r="M590" s="1"/>
      <c r="N590" s="1"/>
      <c r="O590" s="1"/>
      <c r="P590" s="1"/>
    </row>
    <row r="591" spans="1:16" s="167" customFormat="1" ht="12.75" customHeight="1">
      <c r="A591" s="1144"/>
      <c r="B591" s="1144"/>
      <c r="C591" s="1471"/>
      <c r="D591" s="1145"/>
      <c r="E591" s="1457"/>
      <c r="F591" s="1463"/>
      <c r="G591" s="1419"/>
      <c r="H591" s="1428"/>
      <c r="I591" s="1"/>
      <c r="J591" s="1420"/>
      <c r="K591" s="1"/>
      <c r="L591" s="1421"/>
      <c r="M591" s="1"/>
      <c r="N591" s="1"/>
      <c r="O591" s="1"/>
      <c r="P591" s="1"/>
    </row>
    <row r="592" spans="1:16" s="167" customFormat="1" ht="12.75" customHeight="1">
      <c r="A592" s="1144"/>
      <c r="B592" s="1144"/>
      <c r="C592" s="1471"/>
      <c r="D592" s="1145"/>
      <c r="E592" s="1457"/>
      <c r="F592" s="1463"/>
      <c r="G592" s="1419"/>
      <c r="H592" s="1428"/>
      <c r="I592" s="1"/>
      <c r="J592" s="1420"/>
      <c r="K592" s="1"/>
      <c r="L592" s="1421"/>
      <c r="M592" s="1"/>
      <c r="N592" s="1"/>
      <c r="O592" s="1"/>
      <c r="P592" s="1"/>
    </row>
    <row r="593" spans="1:16" s="167" customFormat="1" ht="14.25" customHeight="1">
      <c r="A593" s="1144"/>
      <c r="B593" s="1144"/>
      <c r="C593" s="1471"/>
      <c r="D593" s="1145"/>
      <c r="E593" s="1457"/>
      <c r="F593" s="1464"/>
      <c r="G593" s="1419"/>
      <c r="H593" s="1428"/>
      <c r="I593" s="1"/>
      <c r="J593" s="1420"/>
      <c r="K593" s="1"/>
      <c r="L593" s="1421"/>
      <c r="M593" s="1"/>
      <c r="N593" s="1"/>
      <c r="O593" s="1"/>
      <c r="P593" s="1"/>
    </row>
    <row r="594" spans="1:16" s="167" customFormat="1" ht="14.25" customHeight="1">
      <c r="A594" s="1473" t="s">
        <v>430</v>
      </c>
      <c r="B594" s="1143" t="s">
        <v>374</v>
      </c>
      <c r="C594" s="1144" t="s">
        <v>509</v>
      </c>
      <c r="D594" s="1145" t="s">
        <v>375</v>
      </c>
      <c r="E594" s="1472">
        <v>2</v>
      </c>
      <c r="F594" s="1311" t="e">
        <f>2030.9012724-#REF!</f>
        <v>#REF!</v>
      </c>
      <c r="G594" s="1419" t="e">
        <f>+L594</f>
        <v>#REF!</v>
      </c>
      <c r="H594" s="1428" t="e">
        <f>E594*G594</f>
        <v>#REF!</v>
      </c>
      <c r="I594" s="1"/>
      <c r="J594" s="1419" t="e">
        <f>+F594</f>
        <v>#REF!</v>
      </c>
      <c r="K594" s="1"/>
      <c r="L594" s="1421" t="e">
        <f>J594*$L$6</f>
        <v>#REF!</v>
      </c>
      <c r="M594" s="1"/>
      <c r="N594" s="1"/>
      <c r="O594" s="1"/>
      <c r="P594" s="1"/>
    </row>
    <row r="595" spans="1:16" s="167" customFormat="1" ht="14.25" customHeight="1">
      <c r="A595" s="1473"/>
      <c r="B595" s="1143"/>
      <c r="C595" s="1144"/>
      <c r="D595" s="1145"/>
      <c r="E595" s="1472"/>
      <c r="F595" s="1312"/>
      <c r="G595" s="1419"/>
      <c r="H595" s="1428"/>
      <c r="I595" s="1"/>
      <c r="J595" s="1420"/>
      <c r="K595" s="1"/>
      <c r="L595" s="1421"/>
      <c r="M595" s="1"/>
      <c r="N595" s="1"/>
      <c r="O595" s="1"/>
      <c r="P595" s="1"/>
    </row>
    <row r="596" spans="1:16" s="167" customFormat="1" ht="14.25" customHeight="1">
      <c r="A596" s="1473"/>
      <c r="B596" s="1143"/>
      <c r="C596" s="1144"/>
      <c r="D596" s="1145"/>
      <c r="E596" s="1472"/>
      <c r="F596" s="1312"/>
      <c r="G596" s="1419"/>
      <c r="H596" s="1428"/>
      <c r="I596" s="1"/>
      <c r="J596" s="1420"/>
      <c r="K596" s="1"/>
      <c r="L596" s="1421"/>
      <c r="M596" s="1"/>
      <c r="N596" s="1"/>
      <c r="O596" s="1"/>
      <c r="P596" s="1"/>
    </row>
    <row r="597" spans="1:16" s="167" customFormat="1" ht="14.25" customHeight="1">
      <c r="A597" s="1473"/>
      <c r="B597" s="1143"/>
      <c r="C597" s="1144"/>
      <c r="D597" s="1145"/>
      <c r="E597" s="1472"/>
      <c r="F597" s="1312"/>
      <c r="G597" s="1419"/>
      <c r="H597" s="1428"/>
      <c r="I597" s="1"/>
      <c r="J597" s="1420"/>
      <c r="K597" s="1"/>
      <c r="L597" s="1421"/>
      <c r="M597" s="1"/>
      <c r="N597" s="1"/>
      <c r="O597" s="1"/>
      <c r="P597" s="1"/>
    </row>
    <row r="598" spans="1:16" s="167" customFormat="1" ht="14.25" customHeight="1">
      <c r="A598" s="1473"/>
      <c r="B598" s="1143"/>
      <c r="C598" s="1144"/>
      <c r="D598" s="1145"/>
      <c r="E598" s="1472"/>
      <c r="F598" s="1313"/>
      <c r="G598" s="1419"/>
      <c r="H598" s="1428"/>
      <c r="I598" s="1"/>
      <c r="J598" s="1420"/>
      <c r="K598" s="1"/>
      <c r="L598" s="1421"/>
      <c r="M598" s="1"/>
      <c r="N598" s="1"/>
      <c r="O598" s="1"/>
      <c r="P598" s="1"/>
    </row>
    <row r="599" spans="1:16" s="167" customFormat="1" ht="14.25" customHeight="1">
      <c r="A599" s="1144">
        <v>18</v>
      </c>
      <c r="B599" s="1471" t="s">
        <v>392</v>
      </c>
      <c r="C599" s="1471" t="s">
        <v>393</v>
      </c>
      <c r="D599" s="1471" t="s">
        <v>133</v>
      </c>
      <c r="E599" s="1472">
        <v>1</v>
      </c>
      <c r="F599" s="1311">
        <v>51.684704575000005</v>
      </c>
      <c r="G599" s="1419">
        <f>+L599</f>
        <v>62.142014028736433</v>
      </c>
      <c r="H599" s="1428">
        <f>E599*G599</f>
        <v>62.142014028736433</v>
      </c>
      <c r="I599" s="1"/>
      <c r="J599" s="1419">
        <f>+F599</f>
        <v>51.684704575000005</v>
      </c>
      <c r="K599" s="1"/>
      <c r="L599" s="1421">
        <f>J599*$L$6</f>
        <v>62.142014028736433</v>
      </c>
      <c r="M599" s="1"/>
      <c r="N599" s="1"/>
      <c r="O599" s="1"/>
      <c r="P599" s="1"/>
    </row>
    <row r="600" spans="1:16" s="167" customFormat="1" ht="14.25" customHeight="1">
      <c r="A600" s="1144"/>
      <c r="B600" s="1471"/>
      <c r="C600" s="1471"/>
      <c r="D600" s="1471"/>
      <c r="E600" s="1472"/>
      <c r="F600" s="1312"/>
      <c r="G600" s="1419"/>
      <c r="H600" s="1428"/>
      <c r="I600" s="1"/>
      <c r="J600" s="1420"/>
      <c r="K600" s="1"/>
      <c r="L600" s="1421"/>
      <c r="M600" s="1"/>
      <c r="N600" s="1"/>
      <c r="O600" s="1"/>
      <c r="P600" s="1"/>
    </row>
    <row r="601" spans="1:16" s="167" customFormat="1" ht="14.25" customHeight="1">
      <c r="A601" s="1144"/>
      <c r="B601" s="1471"/>
      <c r="C601" s="1471"/>
      <c r="D601" s="1471"/>
      <c r="E601" s="1472"/>
      <c r="F601" s="1312"/>
      <c r="G601" s="1419"/>
      <c r="H601" s="1428"/>
      <c r="I601" s="1"/>
      <c r="J601" s="1420"/>
      <c r="K601" s="1"/>
      <c r="L601" s="1421"/>
      <c r="M601" s="1"/>
      <c r="N601" s="1"/>
      <c r="O601" s="1"/>
      <c r="P601" s="1"/>
    </row>
    <row r="602" spans="1:16" s="167" customFormat="1" ht="14.25" customHeight="1">
      <c r="A602" s="1144"/>
      <c r="B602" s="1471"/>
      <c r="C602" s="1471"/>
      <c r="D602" s="1471"/>
      <c r="E602" s="1472"/>
      <c r="F602" s="1312"/>
      <c r="G602" s="1419"/>
      <c r="H602" s="1428"/>
      <c r="I602" s="1"/>
      <c r="J602" s="1420"/>
      <c r="K602" s="1"/>
      <c r="L602" s="1421"/>
      <c r="M602" s="1"/>
      <c r="N602" s="1"/>
      <c r="O602" s="1"/>
      <c r="P602" s="1"/>
    </row>
    <row r="603" spans="1:16" s="167" customFormat="1" ht="14.25" customHeight="1">
      <c r="A603" s="1144"/>
      <c r="B603" s="1471"/>
      <c r="C603" s="1471"/>
      <c r="D603" s="1471"/>
      <c r="E603" s="1472"/>
      <c r="F603" s="1313"/>
      <c r="G603" s="1419"/>
      <c r="H603" s="1428"/>
      <c r="I603" s="1"/>
      <c r="J603" s="1420"/>
      <c r="K603" s="1"/>
      <c r="L603" s="1421"/>
      <c r="M603" s="1"/>
      <c r="N603" s="1"/>
      <c r="O603" s="1"/>
      <c r="P603" s="1"/>
    </row>
    <row r="604" spans="1:16" s="167" customFormat="1" ht="14.25" customHeight="1">
      <c r="A604" s="1473" t="s">
        <v>431</v>
      </c>
      <c r="B604" s="1143" t="s">
        <v>145</v>
      </c>
      <c r="C604" s="1144" t="s">
        <v>510</v>
      </c>
      <c r="D604" s="1145" t="s">
        <v>375</v>
      </c>
      <c r="E604" s="1472">
        <v>8</v>
      </c>
      <c r="F604" s="1311" t="e">
        <f>236.815653-#REF!</f>
        <v>#REF!</v>
      </c>
      <c r="G604" s="1419" t="e">
        <f>+L604</f>
        <v>#REF!</v>
      </c>
      <c r="H604" s="1428" t="e">
        <f>E604*G604</f>
        <v>#REF!</v>
      </c>
      <c r="I604" s="1"/>
      <c r="J604" s="1419" t="e">
        <f>+F604</f>
        <v>#REF!</v>
      </c>
      <c r="K604" s="1"/>
      <c r="L604" s="1421" t="e">
        <f>J604*$L$6</f>
        <v>#REF!</v>
      </c>
      <c r="M604" s="1"/>
      <c r="N604" s="1"/>
      <c r="O604" s="1"/>
      <c r="P604" s="1"/>
    </row>
    <row r="605" spans="1:16" s="167" customFormat="1" ht="14.25" customHeight="1">
      <c r="A605" s="1473"/>
      <c r="B605" s="1143"/>
      <c r="C605" s="1144"/>
      <c r="D605" s="1145"/>
      <c r="E605" s="1472"/>
      <c r="F605" s="1312"/>
      <c r="G605" s="1419"/>
      <c r="H605" s="1428"/>
      <c r="I605" s="1"/>
      <c r="J605" s="1420"/>
      <c r="K605" s="1"/>
      <c r="L605" s="1421"/>
      <c r="M605" s="1"/>
      <c r="N605" s="1"/>
      <c r="O605" s="1"/>
      <c r="P605" s="1"/>
    </row>
    <row r="606" spans="1:16" s="167" customFormat="1" ht="14.25" customHeight="1">
      <c r="A606" s="1473"/>
      <c r="B606" s="1143"/>
      <c r="C606" s="1144"/>
      <c r="D606" s="1145"/>
      <c r="E606" s="1472"/>
      <c r="F606" s="1312"/>
      <c r="G606" s="1419"/>
      <c r="H606" s="1428"/>
      <c r="I606" s="1"/>
      <c r="J606" s="1420"/>
      <c r="K606" s="1"/>
      <c r="L606" s="1421"/>
      <c r="M606" s="1"/>
      <c r="N606" s="1"/>
      <c r="O606" s="1"/>
      <c r="P606" s="1"/>
    </row>
    <row r="607" spans="1:16" s="167" customFormat="1" ht="14.25" customHeight="1">
      <c r="A607" s="1473"/>
      <c r="B607" s="1143"/>
      <c r="C607" s="1144"/>
      <c r="D607" s="1145"/>
      <c r="E607" s="1472"/>
      <c r="F607" s="1312"/>
      <c r="G607" s="1419"/>
      <c r="H607" s="1428"/>
      <c r="I607" s="1"/>
      <c r="J607" s="1420"/>
      <c r="K607" s="1"/>
      <c r="L607" s="1421"/>
      <c r="M607" s="1"/>
      <c r="N607" s="1"/>
      <c r="O607" s="1"/>
      <c r="P607" s="1"/>
    </row>
    <row r="608" spans="1:16" s="167" customFormat="1" ht="14.25" customHeight="1">
      <c r="A608" s="1473"/>
      <c r="B608" s="1143"/>
      <c r="C608" s="1144"/>
      <c r="D608" s="1145"/>
      <c r="E608" s="1472"/>
      <c r="F608" s="1313"/>
      <c r="G608" s="1419"/>
      <c r="H608" s="1428"/>
      <c r="I608" s="1"/>
      <c r="J608" s="1420"/>
      <c r="K608" s="1"/>
      <c r="L608" s="1421"/>
      <c r="M608" s="1"/>
      <c r="N608" s="1"/>
      <c r="O608" s="1"/>
      <c r="P608" s="1"/>
    </row>
    <row r="609" spans="1:16" s="167" customFormat="1" ht="14.25" customHeight="1">
      <c r="A609" s="1473" t="s">
        <v>432</v>
      </c>
      <c r="B609" s="1143" t="s">
        <v>145</v>
      </c>
      <c r="C609" s="1144" t="s">
        <v>511</v>
      </c>
      <c r="D609" s="1145" t="s">
        <v>375</v>
      </c>
      <c r="E609" s="1472">
        <v>3</v>
      </c>
      <c r="F609" s="1311" t="e">
        <f>156.140436-#REF!</f>
        <v>#REF!</v>
      </c>
      <c r="G609" s="1419" t="e">
        <f>+L609</f>
        <v>#REF!</v>
      </c>
      <c r="H609" s="1428" t="e">
        <f>E609*G609</f>
        <v>#REF!</v>
      </c>
      <c r="I609" s="1"/>
      <c r="J609" s="1419" t="e">
        <f>+F609</f>
        <v>#REF!</v>
      </c>
      <c r="K609" s="1"/>
      <c r="L609" s="1421" t="e">
        <f>J609*$L$6</f>
        <v>#REF!</v>
      </c>
      <c r="M609" s="1"/>
      <c r="N609" s="1"/>
      <c r="O609" s="1"/>
      <c r="P609" s="1"/>
    </row>
    <row r="610" spans="1:16" s="167" customFormat="1" ht="14.25" customHeight="1">
      <c r="A610" s="1473"/>
      <c r="B610" s="1143"/>
      <c r="C610" s="1144"/>
      <c r="D610" s="1145"/>
      <c r="E610" s="1472"/>
      <c r="F610" s="1312"/>
      <c r="G610" s="1419"/>
      <c r="H610" s="1428"/>
      <c r="I610" s="1"/>
      <c r="J610" s="1420"/>
      <c r="K610" s="1"/>
      <c r="L610" s="1421"/>
      <c r="M610" s="1"/>
      <c r="N610" s="1"/>
      <c r="O610" s="1"/>
      <c r="P610" s="1"/>
    </row>
    <row r="611" spans="1:16" s="167" customFormat="1" ht="14.25" customHeight="1">
      <c r="A611" s="1473"/>
      <c r="B611" s="1143"/>
      <c r="C611" s="1144"/>
      <c r="D611" s="1145"/>
      <c r="E611" s="1472"/>
      <c r="F611" s="1312"/>
      <c r="G611" s="1419"/>
      <c r="H611" s="1428"/>
      <c r="I611" s="1"/>
      <c r="J611" s="1420"/>
      <c r="K611" s="1"/>
      <c r="L611" s="1421"/>
      <c r="M611" s="1"/>
      <c r="N611" s="1"/>
      <c r="O611" s="1"/>
      <c r="P611" s="1"/>
    </row>
    <row r="612" spans="1:16" s="167" customFormat="1" ht="14.25" customHeight="1">
      <c r="A612" s="1473"/>
      <c r="B612" s="1143"/>
      <c r="C612" s="1144"/>
      <c r="D612" s="1145"/>
      <c r="E612" s="1472"/>
      <c r="F612" s="1312"/>
      <c r="G612" s="1419"/>
      <c r="H612" s="1428"/>
      <c r="I612" s="1"/>
      <c r="J612" s="1420"/>
      <c r="K612" s="1"/>
      <c r="L612" s="1421"/>
      <c r="M612" s="1"/>
      <c r="N612" s="1"/>
      <c r="O612" s="1"/>
      <c r="P612" s="1"/>
    </row>
    <row r="613" spans="1:16" s="167" customFormat="1" ht="14.25" customHeight="1">
      <c r="A613" s="1473"/>
      <c r="B613" s="1143"/>
      <c r="C613" s="1144"/>
      <c r="D613" s="1145"/>
      <c r="E613" s="1472"/>
      <c r="F613" s="1313"/>
      <c r="G613" s="1419"/>
      <c r="H613" s="1428"/>
      <c r="I613" s="1"/>
      <c r="J613" s="1420"/>
      <c r="K613" s="1"/>
      <c r="L613" s="1421"/>
      <c r="M613" s="1"/>
      <c r="N613" s="1"/>
      <c r="O613" s="1"/>
      <c r="P613" s="1"/>
    </row>
    <row r="614" spans="1:16" s="167" customFormat="1" ht="14.25" customHeight="1">
      <c r="A614" s="1144">
        <v>21</v>
      </c>
      <c r="B614" s="1344" t="s">
        <v>376</v>
      </c>
      <c r="C614" s="1474" t="s">
        <v>377</v>
      </c>
      <c r="D614" s="1346" t="s">
        <v>378</v>
      </c>
      <c r="E614" s="1475">
        <f>+E619*0.28</f>
        <v>14.840000000000002</v>
      </c>
      <c r="F614" s="1311">
        <v>0.6102706</v>
      </c>
      <c r="G614" s="1419">
        <f>+L614</f>
        <v>0.73374597955753906</v>
      </c>
      <c r="H614" s="1428">
        <f>E614*G614</f>
        <v>10.88879033663388</v>
      </c>
      <c r="I614" s="1"/>
      <c r="J614" s="1419">
        <f>+F614</f>
        <v>0.6102706</v>
      </c>
      <c r="K614" s="1"/>
      <c r="L614" s="1421">
        <f>J614*$L$6</f>
        <v>0.73374597955753906</v>
      </c>
      <c r="M614" s="1"/>
      <c r="N614" s="1"/>
      <c r="O614" s="1"/>
      <c r="P614" s="1"/>
    </row>
    <row r="615" spans="1:16" s="167" customFormat="1" ht="14.25" customHeight="1">
      <c r="A615" s="1144"/>
      <c r="B615" s="1344"/>
      <c r="C615" s="1474"/>
      <c r="D615" s="1346"/>
      <c r="E615" s="1475"/>
      <c r="F615" s="1312"/>
      <c r="G615" s="1419"/>
      <c r="H615" s="1428"/>
      <c r="I615" s="1"/>
      <c r="J615" s="1420"/>
      <c r="K615" s="1"/>
      <c r="L615" s="1421"/>
      <c r="M615" s="1"/>
      <c r="N615" s="1"/>
      <c r="O615" s="1"/>
      <c r="P615" s="1"/>
    </row>
    <row r="616" spans="1:16" s="167" customFormat="1" ht="14.25" customHeight="1">
      <c r="A616" s="1144"/>
      <c r="B616" s="1344"/>
      <c r="C616" s="1474"/>
      <c r="D616" s="1346"/>
      <c r="E616" s="1475"/>
      <c r="F616" s="1312"/>
      <c r="G616" s="1419"/>
      <c r="H616" s="1428"/>
      <c r="I616" s="1"/>
      <c r="J616" s="1420"/>
      <c r="K616" s="1"/>
      <c r="L616" s="1421"/>
      <c r="M616" s="1"/>
      <c r="N616" s="1"/>
      <c r="O616" s="1"/>
      <c r="P616" s="1"/>
    </row>
    <row r="617" spans="1:16" s="167" customFormat="1" ht="14.25" customHeight="1">
      <c r="A617" s="1144"/>
      <c r="B617" s="1344"/>
      <c r="C617" s="1474"/>
      <c r="D617" s="1346"/>
      <c r="E617" s="1475"/>
      <c r="F617" s="1312"/>
      <c r="G617" s="1419"/>
      <c r="H617" s="1428"/>
      <c r="I617" s="1"/>
      <c r="J617" s="1420"/>
      <c r="K617" s="1"/>
      <c r="L617" s="1421"/>
      <c r="M617" s="1"/>
      <c r="N617" s="1"/>
      <c r="O617" s="1"/>
      <c r="P617" s="1"/>
    </row>
    <row r="618" spans="1:16" s="167" customFormat="1" ht="14.25" customHeight="1">
      <c r="A618" s="1144"/>
      <c r="B618" s="1344"/>
      <c r="C618" s="1474"/>
      <c r="D618" s="1346"/>
      <c r="E618" s="1475"/>
      <c r="F618" s="1313"/>
      <c r="G618" s="1419"/>
      <c r="H618" s="1428"/>
      <c r="I618" s="1"/>
      <c r="J618" s="1420"/>
      <c r="K618" s="1"/>
      <c r="L618" s="1421"/>
      <c r="M618" s="1"/>
      <c r="N618" s="1"/>
      <c r="O618" s="1"/>
      <c r="P618" s="1"/>
    </row>
    <row r="619" spans="1:16" s="167" customFormat="1" ht="14.25" customHeight="1">
      <c r="A619" s="1144">
        <f>+A614+1</f>
        <v>22</v>
      </c>
      <c r="B619" s="1344" t="s">
        <v>145</v>
      </c>
      <c r="C619" s="1474" t="s">
        <v>15</v>
      </c>
      <c r="D619" s="1346" t="s">
        <v>379</v>
      </c>
      <c r="E619" s="1475">
        <v>53</v>
      </c>
      <c r="F619" s="1311">
        <v>4.7033651511000008</v>
      </c>
      <c r="G619" s="1419">
        <f>+L619</f>
        <v>5.654991851173337</v>
      </c>
      <c r="H619" s="1428">
        <f>E619*G619</f>
        <v>299.71456811218684</v>
      </c>
      <c r="I619" s="1"/>
      <c r="J619" s="1419">
        <f>+F619</f>
        <v>4.7033651511000008</v>
      </c>
      <c r="K619" s="1"/>
      <c r="L619" s="1421">
        <f>J619*$L$6</f>
        <v>5.654991851173337</v>
      </c>
      <c r="M619" s="1"/>
      <c r="N619" s="1"/>
      <c r="O619" s="1"/>
      <c r="P619" s="1"/>
    </row>
    <row r="620" spans="1:16" s="167" customFormat="1" ht="14.25" customHeight="1">
      <c r="A620" s="1144"/>
      <c r="B620" s="1344"/>
      <c r="C620" s="1474"/>
      <c r="D620" s="1346"/>
      <c r="E620" s="1475"/>
      <c r="F620" s="1312"/>
      <c r="G620" s="1419"/>
      <c r="H620" s="1428"/>
      <c r="I620" s="1"/>
      <c r="J620" s="1420"/>
      <c r="K620" s="1"/>
      <c r="L620" s="1421"/>
      <c r="M620" s="1"/>
      <c r="N620" s="1"/>
      <c r="O620" s="1"/>
      <c r="P620" s="1"/>
    </row>
    <row r="621" spans="1:16" s="167" customFormat="1" ht="14.25" customHeight="1">
      <c r="A621" s="1144"/>
      <c r="B621" s="1344"/>
      <c r="C621" s="1474"/>
      <c r="D621" s="1346"/>
      <c r="E621" s="1475"/>
      <c r="F621" s="1312"/>
      <c r="G621" s="1419"/>
      <c r="H621" s="1428"/>
      <c r="I621" s="1"/>
      <c r="J621" s="1420"/>
      <c r="K621" s="1"/>
      <c r="L621" s="1421"/>
      <c r="M621" s="1"/>
      <c r="N621" s="1"/>
      <c r="O621" s="1"/>
      <c r="P621" s="1"/>
    </row>
    <row r="622" spans="1:16" s="167" customFormat="1" ht="14.25" customHeight="1">
      <c r="A622" s="1144"/>
      <c r="B622" s="1344"/>
      <c r="C622" s="1474"/>
      <c r="D622" s="1346"/>
      <c r="E622" s="1475"/>
      <c r="F622" s="1312"/>
      <c r="G622" s="1419"/>
      <c r="H622" s="1428"/>
      <c r="I622" s="1"/>
      <c r="J622" s="1420"/>
      <c r="K622" s="1"/>
      <c r="L622" s="1421"/>
      <c r="M622" s="1"/>
      <c r="N622" s="1"/>
      <c r="O622" s="1"/>
      <c r="P622" s="1"/>
    </row>
    <row r="623" spans="1:16" s="167" customFormat="1" ht="14.25" customHeight="1">
      <c r="A623" s="1144"/>
      <c r="B623" s="1344"/>
      <c r="C623" s="1474"/>
      <c r="D623" s="1346"/>
      <c r="E623" s="1475"/>
      <c r="F623" s="1313"/>
      <c r="G623" s="1419"/>
      <c r="H623" s="1428"/>
      <c r="I623" s="1"/>
      <c r="J623" s="1420"/>
      <c r="K623" s="1"/>
      <c r="L623" s="1421"/>
      <c r="M623" s="1"/>
      <c r="N623" s="1"/>
      <c r="O623" s="1"/>
      <c r="P623" s="1"/>
    </row>
    <row r="624" spans="1:16" s="167" customFormat="1" ht="12.75">
      <c r="A624" s="1144">
        <f>+A619+1</f>
        <v>23</v>
      </c>
      <c r="B624" s="1236" t="s">
        <v>145</v>
      </c>
      <c r="C624" s="1144" t="s">
        <v>380</v>
      </c>
      <c r="D624" s="1145" t="s">
        <v>133</v>
      </c>
      <c r="E624" s="1157">
        <v>7</v>
      </c>
      <c r="F624" s="1311">
        <v>2.0745055800000003</v>
      </c>
      <c r="G624" s="1419">
        <f>+L624</f>
        <v>2.4942380132594968</v>
      </c>
      <c r="H624" s="1428">
        <f>E624*G624</f>
        <v>17.459666092816477</v>
      </c>
      <c r="I624" s="1"/>
      <c r="J624" s="1419">
        <f>+F624</f>
        <v>2.0745055800000003</v>
      </c>
      <c r="K624" s="1"/>
      <c r="L624" s="1421">
        <f>J624*$L$6</f>
        <v>2.4942380132594968</v>
      </c>
      <c r="M624" s="1"/>
      <c r="N624" s="1"/>
      <c r="O624" s="1"/>
      <c r="P624" s="1"/>
    </row>
    <row r="625" spans="1:16" s="167" customFormat="1" ht="15.75" customHeight="1">
      <c r="A625" s="1144"/>
      <c r="B625" s="1144"/>
      <c r="C625" s="1144"/>
      <c r="D625" s="1145"/>
      <c r="E625" s="1157"/>
      <c r="F625" s="1312"/>
      <c r="G625" s="1419"/>
      <c r="H625" s="1428"/>
      <c r="I625" s="1"/>
      <c r="J625" s="1420"/>
      <c r="K625" s="1"/>
      <c r="L625" s="1421"/>
      <c r="M625" s="1"/>
      <c r="N625" s="1"/>
      <c r="O625" s="1"/>
      <c r="P625" s="1"/>
    </row>
    <row r="626" spans="1:16" s="167" customFormat="1" ht="15.75" customHeight="1">
      <c r="A626" s="1144"/>
      <c r="B626" s="1144"/>
      <c r="C626" s="1144"/>
      <c r="D626" s="1145"/>
      <c r="E626" s="1157"/>
      <c r="F626" s="1312"/>
      <c r="G626" s="1419"/>
      <c r="H626" s="1428"/>
      <c r="I626" s="1"/>
      <c r="J626" s="1420"/>
      <c r="K626" s="1"/>
      <c r="L626" s="1421"/>
      <c r="M626" s="1"/>
      <c r="N626" s="1"/>
      <c r="O626" s="1"/>
      <c r="P626" s="1"/>
    </row>
    <row r="627" spans="1:16" s="167" customFormat="1" ht="15.75" customHeight="1">
      <c r="A627" s="1144"/>
      <c r="B627" s="1144"/>
      <c r="C627" s="1144"/>
      <c r="D627" s="1145"/>
      <c r="E627" s="1157"/>
      <c r="F627" s="1312"/>
      <c r="G627" s="1419"/>
      <c r="H627" s="1428"/>
      <c r="I627" s="1"/>
      <c r="J627" s="1420"/>
      <c r="K627" s="1"/>
      <c r="L627" s="1421"/>
      <c r="M627" s="1"/>
      <c r="N627" s="1"/>
      <c r="O627" s="1"/>
      <c r="P627" s="1"/>
    </row>
    <row r="628" spans="1:16" s="167" customFormat="1" ht="15.75" customHeight="1">
      <c r="A628" s="1144"/>
      <c r="B628" s="1144"/>
      <c r="C628" s="1144"/>
      <c r="D628" s="1145"/>
      <c r="E628" s="1157"/>
      <c r="F628" s="1313"/>
      <c r="G628" s="1419"/>
      <c r="H628" s="1428"/>
      <c r="I628" s="1"/>
      <c r="J628" s="1420"/>
      <c r="K628" s="1"/>
      <c r="L628" s="1421"/>
      <c r="M628" s="1"/>
      <c r="N628" s="1"/>
      <c r="O628" s="1"/>
      <c r="P628" s="1"/>
    </row>
    <row r="629" spans="1:16" s="167" customFormat="1" ht="13.5" customHeight="1">
      <c r="A629" s="1144">
        <f>+A624+1</f>
        <v>24</v>
      </c>
      <c r="B629" s="1144" t="s">
        <v>384</v>
      </c>
      <c r="C629" s="1144" t="s">
        <v>396</v>
      </c>
      <c r="D629" s="1145" t="s">
        <v>132</v>
      </c>
      <c r="E629" s="1157">
        <v>55</v>
      </c>
      <c r="F629" s="1351">
        <v>3.933249451</v>
      </c>
      <c r="G629" s="1419">
        <f>+L629</f>
        <v>4.7290594881486143</v>
      </c>
      <c r="H629" s="1428">
        <f>E629*G629</f>
        <v>260.09827184817379</v>
      </c>
      <c r="I629" s="1"/>
      <c r="J629" s="1419">
        <f>+F629</f>
        <v>3.933249451</v>
      </c>
      <c r="K629" s="1"/>
      <c r="L629" s="1421">
        <f>J629*$L$6</f>
        <v>4.7290594881486143</v>
      </c>
      <c r="M629" s="1"/>
      <c r="N629" s="1"/>
      <c r="O629" s="1"/>
      <c r="P629" s="1"/>
    </row>
    <row r="630" spans="1:16" s="167" customFormat="1" ht="12.75">
      <c r="A630" s="1144"/>
      <c r="B630" s="1144"/>
      <c r="C630" s="1144"/>
      <c r="D630" s="1145"/>
      <c r="E630" s="1157"/>
      <c r="F630" s="1352"/>
      <c r="G630" s="1419"/>
      <c r="H630" s="1428"/>
      <c r="I630" s="1"/>
      <c r="J630" s="1420"/>
      <c r="K630" s="1"/>
      <c r="L630" s="1421"/>
      <c r="M630" s="1"/>
      <c r="N630" s="1"/>
      <c r="O630" s="1"/>
      <c r="P630" s="1"/>
    </row>
    <row r="631" spans="1:16" s="167" customFormat="1" ht="12.75" customHeight="1">
      <c r="A631" s="1144"/>
      <c r="B631" s="1144"/>
      <c r="C631" s="1144"/>
      <c r="D631" s="1145"/>
      <c r="E631" s="1157"/>
      <c r="F631" s="1352"/>
      <c r="G631" s="1419"/>
      <c r="H631" s="1428"/>
      <c r="I631" s="1"/>
      <c r="J631" s="1420"/>
      <c r="K631" s="1"/>
      <c r="L631" s="1421"/>
      <c r="M631" s="1"/>
      <c r="N631" s="1"/>
      <c r="O631" s="1"/>
      <c r="P631" s="1"/>
    </row>
    <row r="632" spans="1:16" s="167" customFormat="1" ht="12.75" customHeight="1">
      <c r="A632" s="1144"/>
      <c r="B632" s="1144"/>
      <c r="C632" s="1144"/>
      <c r="D632" s="1145"/>
      <c r="E632" s="1157"/>
      <c r="F632" s="1352"/>
      <c r="G632" s="1419"/>
      <c r="H632" s="1428"/>
      <c r="I632" s="1"/>
      <c r="J632" s="1420"/>
      <c r="K632" s="1"/>
      <c r="L632" s="1421"/>
      <c r="M632" s="1"/>
      <c r="N632" s="1"/>
      <c r="O632" s="1"/>
      <c r="P632" s="1"/>
    </row>
    <row r="633" spans="1:16" s="167" customFormat="1" ht="12.75" customHeight="1">
      <c r="A633" s="1144"/>
      <c r="B633" s="1144"/>
      <c r="C633" s="1144"/>
      <c r="D633" s="1145"/>
      <c r="E633" s="1157"/>
      <c r="F633" s="1353"/>
      <c r="G633" s="1419"/>
      <c r="H633" s="1428"/>
      <c r="I633" s="1"/>
      <c r="J633" s="1420"/>
      <c r="K633" s="1"/>
      <c r="L633" s="1421"/>
      <c r="M633" s="1"/>
      <c r="N633" s="1"/>
      <c r="O633" s="1"/>
      <c r="P633" s="1"/>
    </row>
    <row r="634" spans="1:16" s="167" customFormat="1" ht="13.5" customHeight="1">
      <c r="A634" s="1144">
        <f>+A629+1</f>
        <v>25</v>
      </c>
      <c r="B634" s="1144" t="s">
        <v>385</v>
      </c>
      <c r="C634" s="1144" t="s">
        <v>386</v>
      </c>
      <c r="D634" s="1145" t="s">
        <v>132</v>
      </c>
      <c r="E634" s="1157">
        <v>20</v>
      </c>
      <c r="F634" s="1351">
        <v>3.1896170070000003</v>
      </c>
      <c r="G634" s="1419">
        <f>+L634</f>
        <v>3.8349687093145257</v>
      </c>
      <c r="H634" s="1428">
        <f>E634*G634</f>
        <v>76.699374186290513</v>
      </c>
      <c r="I634" s="1"/>
      <c r="J634" s="1419">
        <f>+F634</f>
        <v>3.1896170070000003</v>
      </c>
      <c r="K634" s="1"/>
      <c r="L634" s="1421">
        <f>J634*$L$6</f>
        <v>3.8349687093145257</v>
      </c>
      <c r="M634" s="1"/>
      <c r="N634" s="1"/>
      <c r="O634" s="1"/>
      <c r="P634" s="1"/>
    </row>
    <row r="635" spans="1:16" s="167" customFormat="1" ht="12.75">
      <c r="A635" s="1144"/>
      <c r="B635" s="1144"/>
      <c r="C635" s="1144"/>
      <c r="D635" s="1145"/>
      <c r="E635" s="1157"/>
      <c r="F635" s="1352"/>
      <c r="G635" s="1419"/>
      <c r="H635" s="1428"/>
      <c r="I635" s="1"/>
      <c r="J635" s="1420"/>
      <c r="K635" s="1"/>
      <c r="L635" s="1421"/>
      <c r="M635" s="1"/>
      <c r="N635" s="1"/>
      <c r="O635" s="1"/>
      <c r="P635" s="1"/>
    </row>
    <row r="636" spans="1:16" s="167" customFormat="1" ht="12.75" customHeight="1">
      <c r="A636" s="1144"/>
      <c r="B636" s="1144"/>
      <c r="C636" s="1144"/>
      <c r="D636" s="1145"/>
      <c r="E636" s="1157"/>
      <c r="F636" s="1352"/>
      <c r="G636" s="1419"/>
      <c r="H636" s="1428"/>
      <c r="I636" s="1"/>
      <c r="J636" s="1420"/>
      <c r="K636" s="1"/>
      <c r="L636" s="1421"/>
      <c r="M636" s="1"/>
      <c r="N636" s="1"/>
      <c r="O636" s="1"/>
      <c r="P636" s="1"/>
    </row>
    <row r="637" spans="1:16" s="167" customFormat="1" ht="12.75" customHeight="1">
      <c r="A637" s="1144"/>
      <c r="B637" s="1144"/>
      <c r="C637" s="1144"/>
      <c r="D637" s="1145"/>
      <c r="E637" s="1157"/>
      <c r="F637" s="1352"/>
      <c r="G637" s="1419"/>
      <c r="H637" s="1428"/>
      <c r="I637" s="1"/>
      <c r="J637" s="1420"/>
      <c r="K637" s="1"/>
      <c r="L637" s="1421"/>
      <c r="M637" s="1"/>
      <c r="N637" s="1"/>
      <c r="O637" s="1"/>
      <c r="P637" s="1"/>
    </row>
    <row r="638" spans="1:16" s="167" customFormat="1" ht="12.75" customHeight="1">
      <c r="A638" s="1144"/>
      <c r="B638" s="1144"/>
      <c r="C638" s="1144"/>
      <c r="D638" s="1145"/>
      <c r="E638" s="1157"/>
      <c r="F638" s="1353"/>
      <c r="G638" s="1419"/>
      <c r="H638" s="1428"/>
      <c r="I638" s="1"/>
      <c r="J638" s="1420"/>
      <c r="K638" s="1"/>
      <c r="L638" s="1421"/>
      <c r="M638" s="1"/>
      <c r="N638" s="1"/>
      <c r="O638" s="1"/>
      <c r="P638" s="1"/>
    </row>
    <row r="639" spans="1:16" s="167" customFormat="1" ht="13.5" customHeight="1">
      <c r="A639" s="1144">
        <f>+A634+1</f>
        <v>26</v>
      </c>
      <c r="B639" s="1144" t="s">
        <v>387</v>
      </c>
      <c r="C639" s="1144" t="s">
        <v>388</v>
      </c>
      <c r="D639" s="1145" t="s">
        <v>132</v>
      </c>
      <c r="E639" s="1157">
        <v>82</v>
      </c>
      <c r="F639" s="1351">
        <v>2.0023292154000005</v>
      </c>
      <c r="G639" s="1419">
        <f>+L639</f>
        <v>2.4074582841617342</v>
      </c>
      <c r="H639" s="1428">
        <f>E639*G639</f>
        <v>197.41157930126221</v>
      </c>
      <c r="I639" s="1"/>
      <c r="J639" s="1419">
        <f>+F639</f>
        <v>2.0023292154000005</v>
      </c>
      <c r="K639" s="1"/>
      <c r="L639" s="1421">
        <f>J639*$L$6</f>
        <v>2.4074582841617342</v>
      </c>
      <c r="M639" s="1"/>
      <c r="N639" s="1"/>
      <c r="O639" s="1"/>
      <c r="P639" s="1"/>
    </row>
    <row r="640" spans="1:16" s="167" customFormat="1" ht="12.75">
      <c r="A640" s="1144"/>
      <c r="B640" s="1144"/>
      <c r="C640" s="1144"/>
      <c r="D640" s="1145"/>
      <c r="E640" s="1157"/>
      <c r="F640" s="1352"/>
      <c r="G640" s="1419"/>
      <c r="H640" s="1428"/>
      <c r="I640" s="1"/>
      <c r="J640" s="1420"/>
      <c r="K640" s="1"/>
      <c r="L640" s="1421"/>
      <c r="M640" s="1"/>
      <c r="N640" s="1"/>
      <c r="O640" s="1"/>
      <c r="P640" s="1"/>
    </row>
    <row r="641" spans="1:16" s="167" customFormat="1" ht="12.75" customHeight="1">
      <c r="A641" s="1144"/>
      <c r="B641" s="1144"/>
      <c r="C641" s="1144"/>
      <c r="D641" s="1145"/>
      <c r="E641" s="1157"/>
      <c r="F641" s="1352"/>
      <c r="G641" s="1419"/>
      <c r="H641" s="1428"/>
      <c r="I641" s="1"/>
      <c r="J641" s="1420"/>
      <c r="K641" s="1"/>
      <c r="L641" s="1421"/>
      <c r="M641" s="1"/>
      <c r="N641" s="1"/>
      <c r="O641" s="1"/>
      <c r="P641" s="1"/>
    </row>
    <row r="642" spans="1:16" s="167" customFormat="1" ht="12.75" customHeight="1">
      <c r="A642" s="1144"/>
      <c r="B642" s="1144"/>
      <c r="C642" s="1144"/>
      <c r="D642" s="1145"/>
      <c r="E642" s="1157"/>
      <c r="F642" s="1352"/>
      <c r="G642" s="1419"/>
      <c r="H642" s="1428"/>
      <c r="I642" s="1"/>
      <c r="J642" s="1420"/>
      <c r="K642" s="1"/>
      <c r="L642" s="1421"/>
      <c r="M642" s="1"/>
      <c r="N642" s="1"/>
      <c r="O642" s="1"/>
      <c r="P642" s="1"/>
    </row>
    <row r="643" spans="1:16" s="167" customFormat="1" ht="12.75" customHeight="1">
      <c r="A643" s="1144"/>
      <c r="B643" s="1144"/>
      <c r="C643" s="1144"/>
      <c r="D643" s="1145"/>
      <c r="E643" s="1157"/>
      <c r="F643" s="1353"/>
      <c r="G643" s="1419"/>
      <c r="H643" s="1428"/>
      <c r="I643" s="1"/>
      <c r="J643" s="1420"/>
      <c r="K643" s="1"/>
      <c r="L643" s="1421"/>
      <c r="M643" s="1"/>
      <c r="N643" s="1"/>
      <c r="O643" s="1"/>
      <c r="P643" s="1"/>
    </row>
    <row r="644" spans="1:16" s="167" customFormat="1" ht="13.5" customHeight="1">
      <c r="A644" s="1144">
        <f>+A639+1</f>
        <v>27</v>
      </c>
      <c r="B644" s="1144" t="s">
        <v>389</v>
      </c>
      <c r="C644" s="1144" t="s">
        <v>390</v>
      </c>
      <c r="D644" s="1145" t="s">
        <v>132</v>
      </c>
      <c r="E644" s="1157">
        <v>141</v>
      </c>
      <c r="F644" s="1351">
        <v>1.7186623688000002</v>
      </c>
      <c r="G644" s="1419">
        <f>+L644</f>
        <v>2.0663974363566533</v>
      </c>
      <c r="H644" s="1428">
        <f>E644*G644</f>
        <v>291.36203852628813</v>
      </c>
      <c r="I644" s="1"/>
      <c r="J644" s="1419">
        <f>+F644</f>
        <v>1.7186623688000002</v>
      </c>
      <c r="K644" s="1"/>
      <c r="L644" s="1421">
        <f>J644*$L$6</f>
        <v>2.0663974363566533</v>
      </c>
      <c r="M644" s="1"/>
      <c r="N644" s="1"/>
      <c r="O644" s="1"/>
      <c r="P644" s="1"/>
    </row>
    <row r="645" spans="1:16" s="167" customFormat="1" ht="12.75">
      <c r="A645" s="1144"/>
      <c r="B645" s="1144"/>
      <c r="C645" s="1144"/>
      <c r="D645" s="1145"/>
      <c r="E645" s="1157"/>
      <c r="F645" s="1352"/>
      <c r="G645" s="1419"/>
      <c r="H645" s="1428"/>
      <c r="I645" s="1"/>
      <c r="J645" s="1420"/>
      <c r="K645" s="1"/>
      <c r="L645" s="1421"/>
      <c r="M645" s="1"/>
      <c r="N645" s="1"/>
      <c r="O645" s="1"/>
      <c r="P645" s="1"/>
    </row>
    <row r="646" spans="1:16" s="167" customFormat="1" ht="12.75" customHeight="1">
      <c r="A646" s="1144"/>
      <c r="B646" s="1144"/>
      <c r="C646" s="1144"/>
      <c r="D646" s="1145"/>
      <c r="E646" s="1157"/>
      <c r="F646" s="1352"/>
      <c r="G646" s="1419"/>
      <c r="H646" s="1428"/>
      <c r="I646" s="1"/>
      <c r="J646" s="1420"/>
      <c r="K646" s="1"/>
      <c r="L646" s="1421"/>
      <c r="M646" s="1"/>
      <c r="N646" s="1"/>
      <c r="O646" s="1"/>
      <c r="P646" s="1"/>
    </row>
    <row r="647" spans="1:16" s="167" customFormat="1" ht="12.75" customHeight="1">
      <c r="A647" s="1144"/>
      <c r="B647" s="1144"/>
      <c r="C647" s="1144"/>
      <c r="D647" s="1145"/>
      <c r="E647" s="1157"/>
      <c r="F647" s="1352"/>
      <c r="G647" s="1419"/>
      <c r="H647" s="1428"/>
      <c r="I647" s="1"/>
      <c r="J647" s="1420"/>
      <c r="K647" s="1"/>
      <c r="L647" s="1421"/>
      <c r="M647" s="1"/>
      <c r="N647" s="1"/>
      <c r="O647" s="1"/>
      <c r="P647" s="1"/>
    </row>
    <row r="648" spans="1:16" s="167" customFormat="1" ht="12.75" customHeight="1">
      <c r="A648" s="1144"/>
      <c r="B648" s="1144"/>
      <c r="C648" s="1144"/>
      <c r="D648" s="1145"/>
      <c r="E648" s="1157"/>
      <c r="F648" s="1353"/>
      <c r="G648" s="1419"/>
      <c r="H648" s="1428"/>
      <c r="I648" s="1"/>
      <c r="J648" s="1420"/>
      <c r="K648" s="1"/>
      <c r="L648" s="1421"/>
      <c r="M648" s="1"/>
      <c r="N648" s="1"/>
      <c r="O648" s="1"/>
      <c r="P648" s="1"/>
    </row>
    <row r="649" spans="1:16" s="167" customFormat="1" ht="13.5" customHeight="1">
      <c r="A649" s="1144">
        <f>+A644+1</f>
        <v>28</v>
      </c>
      <c r="B649" s="1144" t="s">
        <v>391</v>
      </c>
      <c r="C649" s="1144" t="s">
        <v>397</v>
      </c>
      <c r="D649" s="1145" t="s">
        <v>132</v>
      </c>
      <c r="E649" s="1157">
        <v>25</v>
      </c>
      <c r="F649" s="1351">
        <v>1.7330747484000002</v>
      </c>
      <c r="G649" s="1419">
        <f>+L649</f>
        <v>2.0837258568759394</v>
      </c>
      <c r="H649" s="1428">
        <f>E649*G649</f>
        <v>52.093146421898481</v>
      </c>
      <c r="I649" s="1"/>
      <c r="J649" s="1419">
        <f>+F649</f>
        <v>1.7330747484000002</v>
      </c>
      <c r="K649" s="1"/>
      <c r="L649" s="1421">
        <f>J649*$L$6</f>
        <v>2.0837258568759394</v>
      </c>
      <c r="M649" s="1"/>
      <c r="N649" s="1"/>
      <c r="O649" s="1"/>
      <c r="P649" s="1"/>
    </row>
    <row r="650" spans="1:16" s="167" customFormat="1" ht="12.75">
      <c r="A650" s="1144"/>
      <c r="B650" s="1144"/>
      <c r="C650" s="1144"/>
      <c r="D650" s="1145"/>
      <c r="E650" s="1157"/>
      <c r="F650" s="1352"/>
      <c r="G650" s="1419"/>
      <c r="H650" s="1428"/>
      <c r="I650" s="1"/>
      <c r="J650" s="1420"/>
      <c r="K650" s="1"/>
      <c r="L650" s="1421"/>
      <c r="M650" s="1"/>
      <c r="N650" s="1"/>
      <c r="O650" s="1"/>
      <c r="P650" s="1"/>
    </row>
    <row r="651" spans="1:16" s="167" customFormat="1" ht="12.75" customHeight="1">
      <c r="A651" s="1144"/>
      <c r="B651" s="1144"/>
      <c r="C651" s="1144"/>
      <c r="D651" s="1145"/>
      <c r="E651" s="1157"/>
      <c r="F651" s="1352"/>
      <c r="G651" s="1419"/>
      <c r="H651" s="1428"/>
      <c r="I651" s="1"/>
      <c r="J651" s="1420"/>
      <c r="K651" s="1"/>
      <c r="L651" s="1421"/>
      <c r="M651" s="1"/>
      <c r="N651" s="1"/>
      <c r="O651" s="1"/>
      <c r="P651" s="1"/>
    </row>
    <row r="652" spans="1:16" s="167" customFormat="1" ht="12.75" customHeight="1">
      <c r="A652" s="1144"/>
      <c r="B652" s="1144"/>
      <c r="C652" s="1144"/>
      <c r="D652" s="1145"/>
      <c r="E652" s="1157"/>
      <c r="F652" s="1352"/>
      <c r="G652" s="1419"/>
      <c r="H652" s="1428"/>
      <c r="I652" s="1"/>
      <c r="J652" s="1420"/>
      <c r="K652" s="1"/>
      <c r="L652" s="1421"/>
      <c r="M652" s="1"/>
      <c r="N652" s="1"/>
      <c r="O652" s="1"/>
      <c r="P652" s="1"/>
    </row>
    <row r="653" spans="1:16" s="167" customFormat="1" ht="12.75" customHeight="1">
      <c r="A653" s="1144"/>
      <c r="B653" s="1144"/>
      <c r="C653" s="1144"/>
      <c r="D653" s="1145"/>
      <c r="E653" s="1157"/>
      <c r="F653" s="1353"/>
      <c r="G653" s="1419"/>
      <c r="H653" s="1428"/>
      <c r="I653" s="1"/>
      <c r="J653" s="1420"/>
      <c r="K653" s="1"/>
      <c r="L653" s="1421"/>
      <c r="M653" s="1"/>
      <c r="N653" s="1"/>
      <c r="O653" s="1"/>
      <c r="P653" s="1"/>
    </row>
    <row r="654" spans="1:16" s="167" customFormat="1" ht="13.5" customHeight="1">
      <c r="A654" s="1144">
        <f>+A649+1</f>
        <v>29</v>
      </c>
      <c r="B654" s="1144" t="s">
        <v>391</v>
      </c>
      <c r="C654" s="1144" t="s">
        <v>398</v>
      </c>
      <c r="D654" s="1145" t="s">
        <v>132</v>
      </c>
      <c r="E654" s="1157">
        <v>14</v>
      </c>
      <c r="F654" s="1351">
        <v>1.6178244384000002</v>
      </c>
      <c r="G654" s="1419">
        <f>+L654</f>
        <v>1.9451570783615231</v>
      </c>
      <c r="H654" s="1428">
        <f>E654*G654</f>
        <v>27.232199097061322</v>
      </c>
      <c r="I654" s="1"/>
      <c r="J654" s="1419">
        <f>+F654</f>
        <v>1.6178244384000002</v>
      </c>
      <c r="K654" s="1"/>
      <c r="L654" s="1421">
        <f>J654*$L$6</f>
        <v>1.9451570783615231</v>
      </c>
      <c r="M654" s="1"/>
      <c r="N654" s="1"/>
      <c r="O654" s="1"/>
      <c r="P654" s="1"/>
    </row>
    <row r="655" spans="1:16" s="167" customFormat="1" ht="12.75">
      <c r="A655" s="1144"/>
      <c r="B655" s="1144"/>
      <c r="C655" s="1144"/>
      <c r="D655" s="1145"/>
      <c r="E655" s="1157"/>
      <c r="F655" s="1352"/>
      <c r="G655" s="1419"/>
      <c r="H655" s="1428"/>
      <c r="I655" s="1"/>
      <c r="J655" s="1420"/>
      <c r="K655" s="1"/>
      <c r="L655" s="1421"/>
      <c r="M655" s="1"/>
      <c r="N655" s="1"/>
      <c r="O655" s="1"/>
      <c r="P655" s="1"/>
    </row>
    <row r="656" spans="1:16" s="167" customFormat="1" ht="12.75" customHeight="1">
      <c r="A656" s="1144"/>
      <c r="B656" s="1144"/>
      <c r="C656" s="1144"/>
      <c r="D656" s="1145"/>
      <c r="E656" s="1157"/>
      <c r="F656" s="1352"/>
      <c r="G656" s="1419"/>
      <c r="H656" s="1428"/>
      <c r="I656" s="1"/>
      <c r="J656" s="1420"/>
      <c r="K656" s="1"/>
      <c r="L656" s="1421"/>
      <c r="M656" s="1"/>
      <c r="N656" s="1"/>
      <c r="O656" s="1"/>
      <c r="P656" s="1"/>
    </row>
    <row r="657" spans="1:22" s="167" customFormat="1" ht="12.75" customHeight="1">
      <c r="A657" s="1144"/>
      <c r="B657" s="1144"/>
      <c r="C657" s="1144"/>
      <c r="D657" s="1145"/>
      <c r="E657" s="1157"/>
      <c r="F657" s="1352"/>
      <c r="G657" s="1419"/>
      <c r="H657" s="1428"/>
      <c r="I657" s="1"/>
      <c r="J657" s="1420"/>
      <c r="K657" s="1"/>
      <c r="L657" s="1421"/>
      <c r="M657" s="1"/>
      <c r="N657" s="1"/>
      <c r="O657" s="1"/>
      <c r="P657" s="1"/>
    </row>
    <row r="658" spans="1:22" s="167" customFormat="1" ht="12.75" customHeight="1">
      <c r="A658" s="1144"/>
      <c r="B658" s="1144"/>
      <c r="C658" s="1144"/>
      <c r="D658" s="1145"/>
      <c r="E658" s="1157"/>
      <c r="F658" s="1353"/>
      <c r="G658" s="1419"/>
      <c r="H658" s="1428"/>
      <c r="I658" s="1"/>
      <c r="J658" s="1420"/>
      <c r="K658" s="1"/>
      <c r="L658" s="1421"/>
      <c r="M658" s="1"/>
      <c r="N658" s="1"/>
      <c r="O658" s="1"/>
      <c r="P658" s="1"/>
    </row>
    <row r="659" spans="1:22" s="169" customFormat="1" ht="24.75" customHeight="1">
      <c r="A659" s="1477" t="s">
        <v>400</v>
      </c>
      <c r="B659" s="1477"/>
      <c r="C659" s="1477"/>
      <c r="D659" s="1477"/>
      <c r="E659" s="1477"/>
      <c r="F659" s="1477"/>
      <c r="G659" s="203"/>
      <c r="H659" s="204"/>
      <c r="I659" s="168"/>
      <c r="J659" s="207"/>
      <c r="K659" s="168"/>
      <c r="L659" s="206"/>
      <c r="M659" s="168"/>
      <c r="N659" s="168"/>
      <c r="O659" s="168"/>
      <c r="P659" s="168"/>
    </row>
    <row r="660" spans="1:22" s="167" customFormat="1" ht="19.5" customHeight="1">
      <c r="A660" s="1476" t="s">
        <v>488</v>
      </c>
      <c r="B660" s="1236" t="s">
        <v>421</v>
      </c>
      <c r="C660" s="1144" t="s">
        <v>506</v>
      </c>
      <c r="D660" s="1145" t="s">
        <v>133</v>
      </c>
      <c r="E660" s="1457">
        <v>1</v>
      </c>
      <c r="F660" s="1368" t="e">
        <f>104.641749961-#REF!</f>
        <v>#REF!</v>
      </c>
      <c r="G660" s="1419" t="e">
        <f>+L660</f>
        <v>#REF!</v>
      </c>
      <c r="H660" s="1428" t="e">
        <f>E660*G660</f>
        <v>#REF!</v>
      </c>
      <c r="I660" s="1"/>
      <c r="J660" s="1419" t="e">
        <f>+F660</f>
        <v>#REF!</v>
      </c>
      <c r="K660" s="1"/>
      <c r="L660" s="1421" t="e">
        <f>J660*$L$6</f>
        <v>#REF!</v>
      </c>
      <c r="M660" s="1"/>
      <c r="N660" s="1"/>
      <c r="O660" s="1"/>
      <c r="P660" s="1"/>
      <c r="T660" s="167" t="s">
        <v>85</v>
      </c>
      <c r="U660" s="167">
        <v>1.1100000000000001</v>
      </c>
      <c r="V660" s="167">
        <v>0.18</v>
      </c>
    </row>
    <row r="661" spans="1:22" s="167" customFormat="1" ht="12" customHeight="1">
      <c r="A661" s="1476"/>
      <c r="B661" s="1144"/>
      <c r="C661" s="1144"/>
      <c r="D661" s="1145"/>
      <c r="E661" s="1457"/>
      <c r="F661" s="1368"/>
      <c r="G661" s="1419"/>
      <c r="H661" s="1428"/>
      <c r="I661" s="1"/>
      <c r="J661" s="1420"/>
      <c r="K661" s="1"/>
      <c r="L661" s="1421"/>
      <c r="M661" s="1"/>
      <c r="N661" s="1"/>
      <c r="O661" s="1"/>
      <c r="P661" s="1"/>
    </row>
    <row r="662" spans="1:22" s="167" customFormat="1" ht="12" customHeight="1">
      <c r="A662" s="1476"/>
      <c r="B662" s="1144"/>
      <c r="C662" s="1144"/>
      <c r="D662" s="1145"/>
      <c r="E662" s="1457"/>
      <c r="F662" s="1368"/>
      <c r="G662" s="1419"/>
      <c r="H662" s="1428"/>
      <c r="I662" s="1"/>
      <c r="J662" s="1420"/>
      <c r="K662" s="1"/>
      <c r="L662" s="1421"/>
      <c r="M662" s="1"/>
      <c r="N662" s="1"/>
      <c r="O662" s="1"/>
      <c r="P662" s="1"/>
    </row>
    <row r="663" spans="1:22" s="167" customFormat="1" ht="12" customHeight="1">
      <c r="A663" s="1476"/>
      <c r="B663" s="1144"/>
      <c r="C663" s="1144"/>
      <c r="D663" s="1145"/>
      <c r="E663" s="1457"/>
      <c r="F663" s="1368"/>
      <c r="G663" s="1419"/>
      <c r="H663" s="1428"/>
      <c r="I663" s="1"/>
      <c r="J663" s="1420"/>
      <c r="K663" s="1"/>
      <c r="L663" s="1421"/>
      <c r="M663" s="1"/>
      <c r="N663" s="1"/>
      <c r="O663" s="1"/>
      <c r="P663" s="1"/>
    </row>
    <row r="664" spans="1:22" s="167" customFormat="1" ht="12" customHeight="1">
      <c r="A664" s="1476"/>
      <c r="B664" s="1144"/>
      <c r="C664" s="1144"/>
      <c r="D664" s="1145"/>
      <c r="E664" s="1457"/>
      <c r="F664" s="1368"/>
      <c r="G664" s="1419"/>
      <c r="H664" s="1428"/>
      <c r="I664" s="1"/>
      <c r="J664" s="1420"/>
      <c r="K664" s="1"/>
      <c r="L664" s="1421"/>
      <c r="M664" s="1"/>
      <c r="N664" s="1"/>
      <c r="O664" s="1"/>
      <c r="P664" s="1"/>
    </row>
    <row r="665" spans="1:22" s="162" customFormat="1" ht="12" customHeight="1">
      <c r="A665" s="1144">
        <v>2</v>
      </c>
      <c r="B665" s="1236" t="s">
        <v>86</v>
      </c>
      <c r="C665" s="1144" t="s">
        <v>420</v>
      </c>
      <c r="D665" s="1145" t="s">
        <v>133</v>
      </c>
      <c r="E665" s="1457">
        <v>1</v>
      </c>
      <c r="F665" s="1368">
        <v>17.032602199999999</v>
      </c>
      <c r="G665" s="1419">
        <f>+L665</f>
        <v>20.478789877232977</v>
      </c>
      <c r="H665" s="1428">
        <f>E665*G665</f>
        <v>20.478789877232977</v>
      </c>
      <c r="I665" s="1"/>
      <c r="J665" s="1419">
        <f>+F665</f>
        <v>17.032602199999999</v>
      </c>
      <c r="K665" s="1"/>
      <c r="L665" s="1421">
        <f>J665*$L$6</f>
        <v>20.478789877232977</v>
      </c>
      <c r="M665" s="1"/>
      <c r="N665" s="1"/>
      <c r="O665" s="1"/>
      <c r="P665" s="1"/>
    </row>
    <row r="666" spans="1:22" s="162" customFormat="1" ht="12" customHeight="1">
      <c r="A666" s="1144"/>
      <c r="B666" s="1144"/>
      <c r="C666" s="1144"/>
      <c r="D666" s="1145"/>
      <c r="E666" s="1457"/>
      <c r="F666" s="1368"/>
      <c r="G666" s="1419"/>
      <c r="H666" s="1428"/>
      <c r="I666" s="1"/>
      <c r="J666" s="1420"/>
      <c r="K666" s="1"/>
      <c r="L666" s="1421"/>
      <c r="M666" s="1"/>
      <c r="N666" s="1"/>
      <c r="O666" s="1"/>
      <c r="P666" s="1"/>
    </row>
    <row r="667" spans="1:22" s="162" customFormat="1" ht="12" customHeight="1">
      <c r="A667" s="1144"/>
      <c r="B667" s="1144"/>
      <c r="C667" s="1144"/>
      <c r="D667" s="1145"/>
      <c r="E667" s="1457"/>
      <c r="F667" s="1368"/>
      <c r="G667" s="1419"/>
      <c r="H667" s="1428"/>
      <c r="I667" s="1"/>
      <c r="J667" s="1420"/>
      <c r="K667" s="1"/>
      <c r="L667" s="1421"/>
      <c r="M667" s="1"/>
      <c r="N667" s="1"/>
      <c r="O667" s="1"/>
      <c r="P667" s="1"/>
    </row>
    <row r="668" spans="1:22" s="162" customFormat="1" ht="12" customHeight="1">
      <c r="A668" s="1144"/>
      <c r="B668" s="1144"/>
      <c r="C668" s="1144"/>
      <c r="D668" s="1145"/>
      <c r="E668" s="1457"/>
      <c r="F668" s="1368"/>
      <c r="G668" s="1419"/>
      <c r="H668" s="1428"/>
      <c r="I668" s="1"/>
      <c r="J668" s="1420"/>
      <c r="K668" s="1"/>
      <c r="L668" s="1421"/>
      <c r="M668" s="1"/>
      <c r="N668" s="1"/>
      <c r="O668" s="1"/>
      <c r="P668" s="1"/>
    </row>
    <row r="669" spans="1:22" s="162" customFormat="1" ht="12" customHeight="1">
      <c r="A669" s="1144"/>
      <c r="B669" s="1144"/>
      <c r="C669" s="1144"/>
      <c r="D669" s="1145"/>
      <c r="E669" s="1457"/>
      <c r="F669" s="1368"/>
      <c r="G669" s="1419"/>
      <c r="H669" s="1428"/>
      <c r="I669" s="1"/>
      <c r="J669" s="1420"/>
      <c r="K669" s="1"/>
      <c r="L669" s="1421"/>
      <c r="M669" s="1"/>
      <c r="N669" s="1"/>
      <c r="O669" s="1"/>
      <c r="P669" s="1"/>
    </row>
    <row r="670" spans="1:22" s="167" customFormat="1" ht="12" customHeight="1">
      <c r="A670" s="1479" t="s">
        <v>486</v>
      </c>
      <c r="B670" s="1236" t="s">
        <v>421</v>
      </c>
      <c r="C670" s="1144" t="s">
        <v>507</v>
      </c>
      <c r="D670" s="1145" t="s">
        <v>133</v>
      </c>
      <c r="E670" s="1457">
        <v>1</v>
      </c>
      <c r="F670" s="1368" t="e">
        <f>67.185399211-#REF!</f>
        <v>#REF!</v>
      </c>
      <c r="G670" s="1419" t="e">
        <f>+L670</f>
        <v>#REF!</v>
      </c>
      <c r="H670" s="1428" t="e">
        <f>E670*G670</f>
        <v>#REF!</v>
      </c>
      <c r="I670" s="1"/>
      <c r="J670" s="1419" t="e">
        <f>+F670</f>
        <v>#REF!</v>
      </c>
      <c r="K670" s="1"/>
      <c r="L670" s="1421" t="e">
        <f>J670*$L$6</f>
        <v>#REF!</v>
      </c>
      <c r="M670" s="1"/>
      <c r="N670" s="1"/>
      <c r="O670" s="1"/>
      <c r="P670" s="1"/>
      <c r="T670" s="167" t="s">
        <v>85</v>
      </c>
      <c r="U670" s="167">
        <v>1.1100000000000001</v>
      </c>
      <c r="V670" s="167">
        <v>0.18</v>
      </c>
    </row>
    <row r="671" spans="1:22" s="167" customFormat="1" ht="12" customHeight="1">
      <c r="A671" s="1479"/>
      <c r="B671" s="1144"/>
      <c r="C671" s="1144"/>
      <c r="D671" s="1145"/>
      <c r="E671" s="1457"/>
      <c r="F671" s="1368"/>
      <c r="G671" s="1419"/>
      <c r="H671" s="1428"/>
      <c r="I671" s="1"/>
      <c r="J671" s="1420"/>
      <c r="K671" s="1"/>
      <c r="L671" s="1421"/>
      <c r="M671" s="1"/>
      <c r="N671" s="1">
        <v>67.185399211000004</v>
      </c>
      <c r="O671" s="1"/>
      <c r="P671" s="1"/>
    </row>
    <row r="672" spans="1:22" s="167" customFormat="1" ht="12" customHeight="1">
      <c r="A672" s="1479"/>
      <c r="B672" s="1144"/>
      <c r="C672" s="1144"/>
      <c r="D672" s="1145"/>
      <c r="E672" s="1457"/>
      <c r="F672" s="1368"/>
      <c r="G672" s="1419"/>
      <c r="H672" s="1428"/>
      <c r="I672" s="1"/>
      <c r="J672" s="1420"/>
      <c r="K672" s="1"/>
      <c r="L672" s="1421"/>
      <c r="M672" s="1"/>
      <c r="N672" s="1"/>
      <c r="O672" s="1"/>
      <c r="P672" s="1"/>
    </row>
    <row r="673" spans="1:16" s="167" customFormat="1" ht="12" customHeight="1">
      <c r="A673" s="1479"/>
      <c r="B673" s="1144"/>
      <c r="C673" s="1144"/>
      <c r="D673" s="1145"/>
      <c r="E673" s="1457"/>
      <c r="F673" s="1368"/>
      <c r="G673" s="1419"/>
      <c r="H673" s="1428"/>
      <c r="I673" s="1"/>
      <c r="J673" s="1420"/>
      <c r="K673" s="1"/>
      <c r="L673" s="1421"/>
      <c r="M673" s="1"/>
      <c r="N673" s="1"/>
      <c r="O673" s="1"/>
      <c r="P673" s="1"/>
    </row>
    <row r="674" spans="1:16" s="167" customFormat="1" ht="12" customHeight="1">
      <c r="A674" s="1479"/>
      <c r="B674" s="1144"/>
      <c r="C674" s="1144"/>
      <c r="D674" s="1145"/>
      <c r="E674" s="1457"/>
      <c r="F674" s="1368"/>
      <c r="G674" s="1419"/>
      <c r="H674" s="1428"/>
      <c r="I674" s="1"/>
      <c r="J674" s="1420"/>
      <c r="K674" s="1"/>
      <c r="L674" s="1421"/>
      <c r="M674" s="1"/>
      <c r="N674" s="1"/>
      <c r="O674" s="1"/>
      <c r="P674" s="1"/>
    </row>
    <row r="675" spans="1:16" s="167" customFormat="1" ht="12" customHeight="1">
      <c r="A675" s="1479" t="s">
        <v>487</v>
      </c>
      <c r="B675" s="1144" t="s">
        <v>92</v>
      </c>
      <c r="C675" s="1144" t="s">
        <v>508</v>
      </c>
      <c r="D675" s="1145" t="s">
        <v>149</v>
      </c>
      <c r="E675" s="1145">
        <v>3</v>
      </c>
      <c r="F675" s="1480" t="e">
        <f>146.697703625-#REF!</f>
        <v>#REF!</v>
      </c>
      <c r="G675" s="1419" t="e">
        <f>+L675</f>
        <v>#REF!</v>
      </c>
      <c r="H675" s="1428" t="e">
        <f>E675*G675</f>
        <v>#REF!</v>
      </c>
      <c r="I675" s="1"/>
      <c r="J675" s="1419" t="e">
        <f>+F675</f>
        <v>#REF!</v>
      </c>
      <c r="K675" s="1"/>
      <c r="L675" s="1421" t="e">
        <f>J675*$L$6</f>
        <v>#REF!</v>
      </c>
      <c r="M675" s="1"/>
      <c r="N675" s="1"/>
      <c r="O675" s="1"/>
      <c r="P675" s="1"/>
    </row>
    <row r="676" spans="1:16" s="167" customFormat="1" ht="12" customHeight="1">
      <c r="A676" s="1479"/>
      <c r="B676" s="1144"/>
      <c r="C676" s="1144"/>
      <c r="D676" s="1145"/>
      <c r="E676" s="1145"/>
      <c r="F676" s="1480"/>
      <c r="G676" s="1419"/>
      <c r="H676" s="1428"/>
      <c r="I676" s="1"/>
      <c r="J676" s="1420"/>
      <c r="K676" s="1"/>
      <c r="L676" s="1421"/>
      <c r="M676" s="1"/>
      <c r="N676" s="1"/>
      <c r="O676" s="1"/>
      <c r="P676" s="1"/>
    </row>
    <row r="677" spans="1:16" s="167" customFormat="1" ht="12" customHeight="1">
      <c r="A677" s="1479"/>
      <c r="B677" s="1144"/>
      <c r="C677" s="1144"/>
      <c r="D677" s="1145"/>
      <c r="E677" s="1145"/>
      <c r="F677" s="1480"/>
      <c r="G677" s="1419"/>
      <c r="H677" s="1428"/>
      <c r="I677" s="1"/>
      <c r="J677" s="1420"/>
      <c r="K677" s="1"/>
      <c r="L677" s="1421"/>
      <c r="M677" s="1"/>
      <c r="N677" s="1"/>
      <c r="O677" s="1"/>
      <c r="P677" s="1"/>
    </row>
    <row r="678" spans="1:16" s="167" customFormat="1" ht="12" customHeight="1">
      <c r="A678" s="1479"/>
      <c r="B678" s="1144"/>
      <c r="C678" s="1144"/>
      <c r="D678" s="1145"/>
      <c r="E678" s="1145"/>
      <c r="F678" s="1480"/>
      <c r="G678" s="1419"/>
      <c r="H678" s="1428"/>
      <c r="I678" s="1"/>
      <c r="J678" s="1420"/>
      <c r="K678" s="1"/>
      <c r="L678" s="1421"/>
      <c r="M678" s="1"/>
      <c r="N678" s="1"/>
      <c r="O678" s="1"/>
      <c r="P678" s="1"/>
    </row>
    <row r="679" spans="1:16" s="167" customFormat="1" ht="12" customHeight="1">
      <c r="A679" s="1479"/>
      <c r="B679" s="1144"/>
      <c r="C679" s="1144"/>
      <c r="D679" s="1145"/>
      <c r="E679" s="1145"/>
      <c r="F679" s="1480"/>
      <c r="G679" s="1419"/>
      <c r="H679" s="1428"/>
      <c r="I679" s="1"/>
      <c r="J679" s="1420"/>
      <c r="K679" s="1"/>
      <c r="L679" s="1421"/>
      <c r="M679" s="1"/>
      <c r="N679" s="1"/>
      <c r="O679" s="1"/>
      <c r="P679" s="1"/>
    </row>
    <row r="680" spans="1:16" s="167" customFormat="1" ht="12" customHeight="1">
      <c r="A680" s="1144">
        <v>5</v>
      </c>
      <c r="B680" s="1236" t="s">
        <v>86</v>
      </c>
      <c r="C680" s="1144" t="s">
        <v>422</v>
      </c>
      <c r="D680" s="1145" t="s">
        <v>133</v>
      </c>
      <c r="E680" s="1457">
        <v>1</v>
      </c>
      <c r="F680" s="1478">
        <v>14.727596</v>
      </c>
      <c r="G680" s="1419">
        <f>+L680</f>
        <v>17.707414306944649</v>
      </c>
      <c r="H680" s="1428">
        <f>E680*G680</f>
        <v>17.707414306944649</v>
      </c>
      <c r="I680" s="1"/>
      <c r="J680" s="1419">
        <f>+F680</f>
        <v>14.727596</v>
      </c>
      <c r="K680" s="1"/>
      <c r="L680" s="1421">
        <f>J680*$L$6</f>
        <v>17.707414306944649</v>
      </c>
      <c r="M680" s="1"/>
      <c r="N680" s="1"/>
      <c r="O680" s="1"/>
      <c r="P680" s="1"/>
    </row>
    <row r="681" spans="1:16" s="167" customFormat="1" ht="12" customHeight="1">
      <c r="A681" s="1144"/>
      <c r="B681" s="1144"/>
      <c r="C681" s="1144"/>
      <c r="D681" s="1145"/>
      <c r="E681" s="1457"/>
      <c r="F681" s="1478"/>
      <c r="G681" s="1419"/>
      <c r="H681" s="1428"/>
      <c r="I681" s="1"/>
      <c r="J681" s="1420"/>
      <c r="K681" s="1"/>
      <c r="L681" s="1421"/>
      <c r="M681" s="1"/>
      <c r="N681" s="1"/>
      <c r="O681" s="1"/>
      <c r="P681" s="1"/>
    </row>
    <row r="682" spans="1:16" s="167" customFormat="1" ht="12" customHeight="1">
      <c r="A682" s="1144"/>
      <c r="B682" s="1144"/>
      <c r="C682" s="1144"/>
      <c r="D682" s="1145"/>
      <c r="E682" s="1457"/>
      <c r="F682" s="1478"/>
      <c r="G682" s="1419"/>
      <c r="H682" s="1428"/>
      <c r="I682" s="1"/>
      <c r="J682" s="1420"/>
      <c r="K682" s="1"/>
      <c r="L682" s="1421"/>
      <c r="M682" s="1"/>
      <c r="N682" s="1"/>
      <c r="O682" s="1"/>
      <c r="P682" s="1"/>
    </row>
    <row r="683" spans="1:16" s="167" customFormat="1" ht="12" customHeight="1">
      <c r="A683" s="1144"/>
      <c r="B683" s="1144"/>
      <c r="C683" s="1144"/>
      <c r="D683" s="1145"/>
      <c r="E683" s="1457"/>
      <c r="F683" s="1478"/>
      <c r="G683" s="1419"/>
      <c r="H683" s="1428"/>
      <c r="I683" s="1"/>
      <c r="J683" s="1420"/>
      <c r="K683" s="1"/>
      <c r="L683" s="1421"/>
      <c r="M683" s="1"/>
      <c r="N683" s="1"/>
      <c r="O683" s="1"/>
      <c r="P683" s="1"/>
    </row>
    <row r="684" spans="1:16" s="167" customFormat="1" ht="12" customHeight="1">
      <c r="A684" s="1144"/>
      <c r="B684" s="1144"/>
      <c r="C684" s="1144"/>
      <c r="D684" s="1145"/>
      <c r="E684" s="1457"/>
      <c r="F684" s="1478"/>
      <c r="G684" s="1419"/>
      <c r="H684" s="1428"/>
      <c r="I684" s="1"/>
      <c r="J684" s="1420"/>
      <c r="K684" s="1"/>
      <c r="L684" s="1421"/>
      <c r="M684" s="1"/>
      <c r="N684" s="1"/>
      <c r="O684" s="1"/>
      <c r="P684" s="1"/>
    </row>
    <row r="685" spans="1:16" s="163" customFormat="1" ht="12" customHeight="1">
      <c r="A685" s="1144">
        <f>+A680+1</f>
        <v>6</v>
      </c>
      <c r="B685" s="1236" t="s">
        <v>87</v>
      </c>
      <c r="C685" s="1144" t="s">
        <v>423</v>
      </c>
      <c r="D685" s="1145" t="s">
        <v>133</v>
      </c>
      <c r="E685" s="1457">
        <v>4</v>
      </c>
      <c r="F685" s="1368">
        <v>19.6248966</v>
      </c>
      <c r="G685" s="1419">
        <f>+L685</f>
        <v>23.595580353178438</v>
      </c>
      <c r="H685" s="1428">
        <f>E685*G685</f>
        <v>94.38232141271375</v>
      </c>
      <c r="I685" s="1"/>
      <c r="J685" s="1419">
        <f>+F685</f>
        <v>19.6248966</v>
      </c>
      <c r="K685" s="1"/>
      <c r="L685" s="1421">
        <f>J685*$L$6</f>
        <v>23.595580353178438</v>
      </c>
      <c r="M685" s="1"/>
      <c r="N685" s="1"/>
      <c r="O685" s="1"/>
      <c r="P685" s="1"/>
    </row>
    <row r="686" spans="1:16" s="163" customFormat="1" ht="12" customHeight="1">
      <c r="A686" s="1144"/>
      <c r="B686" s="1144"/>
      <c r="C686" s="1144"/>
      <c r="D686" s="1145"/>
      <c r="E686" s="1457"/>
      <c r="F686" s="1368"/>
      <c r="G686" s="1419"/>
      <c r="H686" s="1428"/>
      <c r="I686" s="1"/>
      <c r="J686" s="1420"/>
      <c r="K686" s="1"/>
      <c r="L686" s="1421"/>
      <c r="M686" s="1"/>
      <c r="N686" s="1"/>
      <c r="O686" s="1"/>
      <c r="P686" s="1"/>
    </row>
    <row r="687" spans="1:16" s="163" customFormat="1" ht="12" customHeight="1">
      <c r="A687" s="1144"/>
      <c r="B687" s="1144"/>
      <c r="C687" s="1144"/>
      <c r="D687" s="1145"/>
      <c r="E687" s="1457"/>
      <c r="F687" s="1368"/>
      <c r="G687" s="1419"/>
      <c r="H687" s="1428"/>
      <c r="I687" s="1"/>
      <c r="J687" s="1420"/>
      <c r="K687" s="1"/>
      <c r="L687" s="1421"/>
      <c r="M687" s="1"/>
      <c r="N687" s="1"/>
      <c r="O687" s="1"/>
      <c r="P687" s="1"/>
    </row>
    <row r="688" spans="1:16" s="163" customFormat="1" ht="12" customHeight="1">
      <c r="A688" s="1144"/>
      <c r="B688" s="1144"/>
      <c r="C688" s="1144"/>
      <c r="D688" s="1145"/>
      <c r="E688" s="1457"/>
      <c r="F688" s="1368"/>
      <c r="G688" s="1419"/>
      <c r="H688" s="1428"/>
      <c r="I688" s="1"/>
      <c r="J688" s="1420"/>
      <c r="K688" s="1"/>
      <c r="L688" s="1421"/>
      <c r="M688" s="1"/>
      <c r="N688" s="1"/>
      <c r="O688" s="1"/>
      <c r="P688" s="1"/>
    </row>
    <row r="689" spans="1:20" s="163" customFormat="1" ht="12" customHeight="1">
      <c r="A689" s="1144"/>
      <c r="B689" s="1144"/>
      <c r="C689" s="1144"/>
      <c r="D689" s="1145"/>
      <c r="E689" s="1457"/>
      <c r="F689" s="1368"/>
      <c r="G689" s="1419"/>
      <c r="H689" s="1428"/>
      <c r="I689" s="1"/>
      <c r="J689" s="1420"/>
      <c r="K689" s="1"/>
      <c r="L689" s="1421"/>
      <c r="M689" s="1"/>
      <c r="N689" s="1"/>
      <c r="O689" s="1"/>
      <c r="P689" s="1"/>
    </row>
    <row r="690" spans="1:20" s="162" customFormat="1" ht="12" customHeight="1">
      <c r="A690" s="1144">
        <f>+A685+1</f>
        <v>7</v>
      </c>
      <c r="B690" s="1144" t="s">
        <v>90</v>
      </c>
      <c r="C690" s="1144" t="s">
        <v>424</v>
      </c>
      <c r="D690" s="1145" t="s">
        <v>149</v>
      </c>
      <c r="E690" s="1145">
        <v>1</v>
      </c>
      <c r="F690" s="1480">
        <v>6.2857323800000007</v>
      </c>
      <c r="G690" s="1419">
        <f>+L690</f>
        <v>7.5575177018189015</v>
      </c>
      <c r="H690" s="1428">
        <f>E690*G690</f>
        <v>7.5575177018189015</v>
      </c>
      <c r="I690" s="1"/>
      <c r="J690" s="1419">
        <f>+F690</f>
        <v>6.2857323800000007</v>
      </c>
      <c r="K690" s="1"/>
      <c r="L690" s="1421">
        <f>J690*$L$6</f>
        <v>7.5575177018189015</v>
      </c>
      <c r="M690" s="1"/>
      <c r="N690" s="1"/>
      <c r="O690" s="1"/>
      <c r="P690" s="1"/>
    </row>
    <row r="691" spans="1:20" s="162" customFormat="1" ht="12" customHeight="1">
      <c r="A691" s="1144"/>
      <c r="B691" s="1144"/>
      <c r="C691" s="1144"/>
      <c r="D691" s="1145"/>
      <c r="E691" s="1145"/>
      <c r="F691" s="1480"/>
      <c r="G691" s="1419"/>
      <c r="H691" s="1428"/>
      <c r="I691" s="1"/>
      <c r="J691" s="1420"/>
      <c r="K691" s="1"/>
      <c r="L691" s="1421"/>
      <c r="M691" s="1"/>
      <c r="N691" s="1"/>
      <c r="O691" s="1"/>
      <c r="P691" s="1"/>
      <c r="T691" s="162">
        <f>5.5*7</f>
        <v>38.5</v>
      </c>
    </row>
    <row r="692" spans="1:20" s="162" customFormat="1" ht="12" customHeight="1">
      <c r="A692" s="1144"/>
      <c r="B692" s="1144"/>
      <c r="C692" s="1144"/>
      <c r="D692" s="1145"/>
      <c r="E692" s="1145"/>
      <c r="F692" s="1480"/>
      <c r="G692" s="1419"/>
      <c r="H692" s="1428"/>
      <c r="I692" s="1"/>
      <c r="J692" s="1420"/>
      <c r="K692" s="1"/>
      <c r="L692" s="1421"/>
      <c r="M692" s="1"/>
      <c r="N692" s="1"/>
      <c r="O692" s="1"/>
      <c r="P692" s="1"/>
    </row>
    <row r="693" spans="1:20" s="162" customFormat="1" ht="12" customHeight="1">
      <c r="A693" s="1144"/>
      <c r="B693" s="1144"/>
      <c r="C693" s="1144"/>
      <c r="D693" s="1145"/>
      <c r="E693" s="1145"/>
      <c r="F693" s="1480"/>
      <c r="G693" s="1419"/>
      <c r="H693" s="1428"/>
      <c r="I693" s="1"/>
      <c r="J693" s="1420"/>
      <c r="K693" s="1"/>
      <c r="L693" s="1421"/>
      <c r="M693" s="1"/>
      <c r="N693" s="1"/>
      <c r="O693" s="1"/>
      <c r="P693" s="1"/>
    </row>
    <row r="694" spans="1:20" s="162" customFormat="1" ht="12" customHeight="1">
      <c r="A694" s="1144"/>
      <c r="B694" s="1144"/>
      <c r="C694" s="1144"/>
      <c r="D694" s="1145"/>
      <c r="E694" s="1145"/>
      <c r="F694" s="1480"/>
      <c r="G694" s="1419"/>
      <c r="H694" s="1428"/>
      <c r="I694" s="1"/>
      <c r="J694" s="1420"/>
      <c r="K694" s="1"/>
      <c r="L694" s="1421"/>
      <c r="M694" s="1"/>
      <c r="N694" s="1"/>
      <c r="O694" s="1"/>
      <c r="P694" s="1"/>
    </row>
    <row r="695" spans="1:20" s="162" customFormat="1" ht="12" customHeight="1">
      <c r="A695" s="1144">
        <f>+A690+1</f>
        <v>8</v>
      </c>
      <c r="B695" s="1144" t="s">
        <v>89</v>
      </c>
      <c r="C695" s="1144" t="s">
        <v>401</v>
      </c>
      <c r="D695" s="1145" t="s">
        <v>149</v>
      </c>
      <c r="E695" s="1145">
        <v>1</v>
      </c>
      <c r="F695" s="1480">
        <v>5.3105976800000008</v>
      </c>
      <c r="G695" s="1419">
        <f>+L695</f>
        <v>6.3850850700453128</v>
      </c>
      <c r="H695" s="1428">
        <f>E695*G695</f>
        <v>6.3850850700453128</v>
      </c>
      <c r="I695" s="1"/>
      <c r="J695" s="1419">
        <f>+F695</f>
        <v>5.3105976800000008</v>
      </c>
      <c r="K695" s="1"/>
      <c r="L695" s="1421">
        <f>J695*$L$6</f>
        <v>6.3850850700453128</v>
      </c>
      <c r="M695" s="1"/>
      <c r="N695" s="1"/>
      <c r="O695" s="1"/>
      <c r="P695" s="1"/>
    </row>
    <row r="696" spans="1:20" s="162" customFormat="1" ht="12" customHeight="1">
      <c r="A696" s="1144"/>
      <c r="B696" s="1144"/>
      <c r="C696" s="1144"/>
      <c r="D696" s="1145"/>
      <c r="E696" s="1145"/>
      <c r="F696" s="1480"/>
      <c r="G696" s="1419"/>
      <c r="H696" s="1428"/>
      <c r="I696" s="1"/>
      <c r="J696" s="1420"/>
      <c r="K696" s="1"/>
      <c r="L696" s="1421"/>
      <c r="M696" s="1"/>
      <c r="N696" s="1"/>
      <c r="O696" s="1"/>
      <c r="P696" s="1"/>
      <c r="T696" s="162">
        <f>5.5*7</f>
        <v>38.5</v>
      </c>
    </row>
    <row r="697" spans="1:20" s="162" customFormat="1" ht="12" customHeight="1">
      <c r="A697" s="1144"/>
      <c r="B697" s="1144"/>
      <c r="C697" s="1144"/>
      <c r="D697" s="1145"/>
      <c r="E697" s="1145"/>
      <c r="F697" s="1480"/>
      <c r="G697" s="1419"/>
      <c r="H697" s="1428"/>
      <c r="I697" s="1"/>
      <c r="J697" s="1420"/>
      <c r="K697" s="1"/>
      <c r="L697" s="1421"/>
      <c r="M697" s="1"/>
      <c r="N697" s="1"/>
      <c r="O697" s="1"/>
      <c r="P697" s="1"/>
    </row>
    <row r="698" spans="1:20" s="162" customFormat="1" ht="12" customHeight="1">
      <c r="A698" s="1144"/>
      <c r="B698" s="1144"/>
      <c r="C698" s="1144"/>
      <c r="D698" s="1145"/>
      <c r="E698" s="1145"/>
      <c r="F698" s="1480"/>
      <c r="G698" s="1419"/>
      <c r="H698" s="1428"/>
      <c r="I698" s="1"/>
      <c r="J698" s="1420"/>
      <c r="K698" s="1"/>
      <c r="L698" s="1421"/>
      <c r="M698" s="1"/>
      <c r="N698" s="1"/>
      <c r="O698" s="1"/>
      <c r="P698" s="1"/>
    </row>
    <row r="699" spans="1:20" s="162" customFormat="1" ht="12" customHeight="1">
      <c r="A699" s="1144"/>
      <c r="B699" s="1144"/>
      <c r="C699" s="1144"/>
      <c r="D699" s="1145"/>
      <c r="E699" s="1145"/>
      <c r="F699" s="1480"/>
      <c r="G699" s="1419"/>
      <c r="H699" s="1428"/>
      <c r="I699" s="1"/>
      <c r="J699" s="1420"/>
      <c r="K699" s="1"/>
      <c r="L699" s="1421"/>
      <c r="M699" s="1"/>
      <c r="N699" s="1"/>
      <c r="O699" s="1"/>
      <c r="P699" s="1"/>
    </row>
    <row r="700" spans="1:20" s="162" customFormat="1" ht="12" customHeight="1">
      <c r="A700" s="1144">
        <f>+A695+1</f>
        <v>9</v>
      </c>
      <c r="B700" s="1144" t="s">
        <v>89</v>
      </c>
      <c r="C700" s="1144" t="s">
        <v>425</v>
      </c>
      <c r="D700" s="1145" t="s">
        <v>149</v>
      </c>
      <c r="E700" s="1145">
        <v>4</v>
      </c>
      <c r="F700" s="1480">
        <v>4.9648467499999995</v>
      </c>
      <c r="G700" s="1419">
        <f>+L700</f>
        <v>5.9693787345020617</v>
      </c>
      <c r="H700" s="1428">
        <f>E700*G700</f>
        <v>23.877514938008247</v>
      </c>
      <c r="I700" s="1"/>
      <c r="J700" s="1419">
        <f>+F700</f>
        <v>4.9648467499999995</v>
      </c>
      <c r="K700" s="1"/>
      <c r="L700" s="1421">
        <f>J700*$L$6</f>
        <v>5.9693787345020617</v>
      </c>
      <c r="M700" s="1"/>
      <c r="N700" s="1"/>
      <c r="O700" s="1"/>
      <c r="P700" s="1"/>
    </row>
    <row r="701" spans="1:20" s="162" customFormat="1" ht="12" customHeight="1">
      <c r="A701" s="1144"/>
      <c r="B701" s="1144"/>
      <c r="C701" s="1144"/>
      <c r="D701" s="1145"/>
      <c r="E701" s="1145"/>
      <c r="F701" s="1480"/>
      <c r="G701" s="1419"/>
      <c r="H701" s="1428"/>
      <c r="I701" s="1"/>
      <c r="J701" s="1420"/>
      <c r="K701" s="1"/>
      <c r="L701" s="1421"/>
      <c r="M701" s="1"/>
      <c r="N701" s="1"/>
      <c r="O701" s="1"/>
      <c r="P701" s="1"/>
      <c r="T701" s="162">
        <f>5.5*7</f>
        <v>38.5</v>
      </c>
    </row>
    <row r="702" spans="1:20" s="162" customFormat="1" ht="12" customHeight="1">
      <c r="A702" s="1144"/>
      <c r="B702" s="1144"/>
      <c r="C702" s="1144"/>
      <c r="D702" s="1145"/>
      <c r="E702" s="1145"/>
      <c r="F702" s="1480"/>
      <c r="G702" s="1419"/>
      <c r="H702" s="1428"/>
      <c r="I702" s="1"/>
      <c r="J702" s="1420"/>
      <c r="K702" s="1"/>
      <c r="L702" s="1421"/>
      <c r="M702" s="1"/>
      <c r="N702" s="1"/>
      <c r="O702" s="1"/>
      <c r="P702" s="1"/>
    </row>
    <row r="703" spans="1:20" s="162" customFormat="1" ht="12" customHeight="1">
      <c r="A703" s="1144"/>
      <c r="B703" s="1144"/>
      <c r="C703" s="1144"/>
      <c r="D703" s="1145"/>
      <c r="E703" s="1145"/>
      <c r="F703" s="1480"/>
      <c r="G703" s="1419"/>
      <c r="H703" s="1428"/>
      <c r="I703" s="1"/>
      <c r="J703" s="1420"/>
      <c r="K703" s="1"/>
      <c r="L703" s="1421"/>
      <c r="M703" s="1"/>
      <c r="N703" s="1"/>
      <c r="O703" s="1"/>
      <c r="P703" s="1"/>
    </row>
    <row r="704" spans="1:20" s="162" customFormat="1" ht="12" customHeight="1">
      <c r="A704" s="1144"/>
      <c r="B704" s="1144"/>
      <c r="C704" s="1144"/>
      <c r="D704" s="1145"/>
      <c r="E704" s="1145"/>
      <c r="F704" s="1480"/>
      <c r="G704" s="1419"/>
      <c r="H704" s="1428"/>
      <c r="I704" s="1"/>
      <c r="J704" s="1420"/>
      <c r="K704" s="1"/>
      <c r="L704" s="1421"/>
      <c r="M704" s="1"/>
      <c r="N704" s="1"/>
      <c r="O704" s="1"/>
      <c r="P704" s="1"/>
    </row>
    <row r="705" spans="1:20" s="162" customFormat="1" ht="12" customHeight="1">
      <c r="A705" s="1144">
        <f>+A700+1</f>
        <v>10</v>
      </c>
      <c r="B705" s="1144" t="s">
        <v>89</v>
      </c>
      <c r="C705" s="1144" t="s">
        <v>426</v>
      </c>
      <c r="D705" s="1145" t="s">
        <v>149</v>
      </c>
      <c r="E705" s="1145">
        <v>5</v>
      </c>
      <c r="F705" s="1480">
        <v>4.7343461300000005</v>
      </c>
      <c r="G705" s="1419">
        <f>+L705</f>
        <v>5.69224117747323</v>
      </c>
      <c r="H705" s="1428">
        <f>E705*G705</f>
        <v>28.461205887366148</v>
      </c>
      <c r="I705" s="1"/>
      <c r="J705" s="1419">
        <f>+F705</f>
        <v>4.7343461300000005</v>
      </c>
      <c r="K705" s="1"/>
      <c r="L705" s="1421">
        <f>J705*$L$6</f>
        <v>5.69224117747323</v>
      </c>
      <c r="M705" s="1"/>
      <c r="N705" s="1"/>
      <c r="O705" s="1"/>
      <c r="P705" s="1"/>
    </row>
    <row r="706" spans="1:20" s="162" customFormat="1" ht="12" customHeight="1">
      <c r="A706" s="1144"/>
      <c r="B706" s="1144"/>
      <c r="C706" s="1144"/>
      <c r="D706" s="1145"/>
      <c r="E706" s="1145"/>
      <c r="F706" s="1480"/>
      <c r="G706" s="1419"/>
      <c r="H706" s="1428"/>
      <c r="I706" s="1"/>
      <c r="J706" s="1420"/>
      <c r="K706" s="1"/>
      <c r="L706" s="1421"/>
      <c r="M706" s="1"/>
      <c r="N706" s="1"/>
      <c r="O706" s="1"/>
      <c r="P706" s="1"/>
      <c r="T706" s="162">
        <f>5.5*7</f>
        <v>38.5</v>
      </c>
    </row>
    <row r="707" spans="1:20" s="162" customFormat="1" ht="12" customHeight="1">
      <c r="A707" s="1144"/>
      <c r="B707" s="1144"/>
      <c r="C707" s="1144"/>
      <c r="D707" s="1145"/>
      <c r="E707" s="1145"/>
      <c r="F707" s="1480"/>
      <c r="G707" s="1419"/>
      <c r="H707" s="1428"/>
      <c r="I707" s="1"/>
      <c r="J707" s="1420"/>
      <c r="K707" s="1"/>
      <c r="L707" s="1421"/>
      <c r="M707" s="1"/>
      <c r="N707" s="1"/>
      <c r="O707" s="1"/>
      <c r="P707" s="1"/>
    </row>
    <row r="708" spans="1:20" s="162" customFormat="1" ht="12" customHeight="1">
      <c r="A708" s="1144"/>
      <c r="B708" s="1144"/>
      <c r="C708" s="1144"/>
      <c r="D708" s="1145"/>
      <c r="E708" s="1145"/>
      <c r="F708" s="1480"/>
      <c r="G708" s="1419"/>
      <c r="H708" s="1428"/>
      <c r="I708" s="1"/>
      <c r="J708" s="1420"/>
      <c r="K708" s="1"/>
      <c r="L708" s="1421"/>
      <c r="M708" s="1"/>
      <c r="N708" s="1"/>
      <c r="O708" s="1"/>
      <c r="P708" s="1"/>
    </row>
    <row r="709" spans="1:20" s="162" customFormat="1" ht="12" customHeight="1">
      <c r="A709" s="1144"/>
      <c r="B709" s="1144"/>
      <c r="C709" s="1144"/>
      <c r="D709" s="1145"/>
      <c r="E709" s="1145"/>
      <c r="F709" s="1480"/>
      <c r="G709" s="1419"/>
      <c r="H709" s="1428"/>
      <c r="I709" s="1"/>
      <c r="J709" s="1420"/>
      <c r="K709" s="1"/>
      <c r="L709" s="1421"/>
      <c r="M709" s="1"/>
      <c r="N709" s="1"/>
      <c r="O709" s="1"/>
      <c r="P709" s="1"/>
    </row>
    <row r="710" spans="1:20" s="162" customFormat="1" ht="12" customHeight="1">
      <c r="A710" s="1144">
        <f>+A705+1</f>
        <v>11</v>
      </c>
      <c r="B710" s="1144" t="s">
        <v>89</v>
      </c>
      <c r="C710" s="1144" t="s">
        <v>427</v>
      </c>
      <c r="D710" s="1145" t="s">
        <v>149</v>
      </c>
      <c r="E710" s="1145">
        <v>2</v>
      </c>
      <c r="F710" s="1480">
        <v>4.6190958200000001</v>
      </c>
      <c r="G710" s="1419">
        <f>+L710</f>
        <v>5.5536723989588133</v>
      </c>
      <c r="H710" s="1428">
        <f>E710*G710</f>
        <v>11.107344797917627</v>
      </c>
      <c r="I710" s="1"/>
      <c r="J710" s="1419">
        <f>+F710</f>
        <v>4.6190958200000001</v>
      </c>
      <c r="K710" s="1"/>
      <c r="L710" s="1421">
        <f>J710*$L$6</f>
        <v>5.5536723989588133</v>
      </c>
      <c r="M710" s="1"/>
      <c r="N710" s="1"/>
      <c r="O710" s="1"/>
      <c r="P710" s="1"/>
    </row>
    <row r="711" spans="1:20" s="162" customFormat="1" ht="12" customHeight="1">
      <c r="A711" s="1144"/>
      <c r="B711" s="1144"/>
      <c r="C711" s="1144"/>
      <c r="D711" s="1145"/>
      <c r="E711" s="1145"/>
      <c r="F711" s="1480"/>
      <c r="G711" s="1419"/>
      <c r="H711" s="1428"/>
      <c r="I711" s="1"/>
      <c r="J711" s="1420"/>
      <c r="K711" s="1"/>
      <c r="L711" s="1421"/>
      <c r="M711" s="1"/>
      <c r="N711" s="1"/>
      <c r="O711" s="1"/>
      <c r="P711" s="1"/>
      <c r="T711" s="162">
        <f>5.5*7</f>
        <v>38.5</v>
      </c>
    </row>
    <row r="712" spans="1:20" s="162" customFormat="1" ht="12" customHeight="1">
      <c r="A712" s="1144"/>
      <c r="B712" s="1144"/>
      <c r="C712" s="1144"/>
      <c r="D712" s="1145"/>
      <c r="E712" s="1145"/>
      <c r="F712" s="1480"/>
      <c r="G712" s="1419"/>
      <c r="H712" s="1428"/>
      <c r="I712" s="1"/>
      <c r="J712" s="1420"/>
      <c r="K712" s="1"/>
      <c r="L712" s="1421"/>
      <c r="M712" s="1"/>
      <c r="N712" s="1"/>
      <c r="O712" s="1"/>
      <c r="P712" s="1"/>
    </row>
    <row r="713" spans="1:20" s="162" customFormat="1" ht="12" customHeight="1">
      <c r="A713" s="1144"/>
      <c r="B713" s="1144"/>
      <c r="C713" s="1144"/>
      <c r="D713" s="1145"/>
      <c r="E713" s="1145"/>
      <c r="F713" s="1480"/>
      <c r="G713" s="1419"/>
      <c r="H713" s="1428"/>
      <c r="I713" s="1"/>
      <c r="J713" s="1420"/>
      <c r="K713" s="1"/>
      <c r="L713" s="1421"/>
      <c r="M713" s="1"/>
      <c r="N713" s="1"/>
      <c r="O713" s="1"/>
      <c r="P713" s="1"/>
    </row>
    <row r="714" spans="1:20" s="162" customFormat="1" ht="12" customHeight="1">
      <c r="A714" s="1144"/>
      <c r="B714" s="1144"/>
      <c r="C714" s="1144"/>
      <c r="D714" s="1145"/>
      <c r="E714" s="1145"/>
      <c r="F714" s="1480"/>
      <c r="G714" s="1419"/>
      <c r="H714" s="1428"/>
      <c r="I714" s="1"/>
      <c r="J714" s="1420"/>
      <c r="K714" s="1"/>
      <c r="L714" s="1421"/>
      <c r="M714" s="1"/>
      <c r="N714" s="1"/>
      <c r="O714" s="1"/>
      <c r="P714" s="1"/>
    </row>
    <row r="715" spans="1:20" s="167" customFormat="1" ht="12" customHeight="1">
      <c r="A715" s="1144">
        <f>+A710+1</f>
        <v>12</v>
      </c>
      <c r="B715" s="1144" t="s">
        <v>88</v>
      </c>
      <c r="C715" s="1144" t="s">
        <v>428</v>
      </c>
      <c r="D715" s="1145" t="s">
        <v>149</v>
      </c>
      <c r="E715" s="1145">
        <v>2</v>
      </c>
      <c r="F715" s="1480">
        <v>4.1991534573000013</v>
      </c>
      <c r="G715" s="1419">
        <f>+L715</f>
        <v>5.0487635597045246</v>
      </c>
      <c r="H715" s="1428">
        <f>E715*G715</f>
        <v>10.097527119409049</v>
      </c>
      <c r="I715" s="1"/>
      <c r="J715" s="1419">
        <f>+F715</f>
        <v>4.1991534573000013</v>
      </c>
      <c r="K715" s="1"/>
      <c r="L715" s="1421">
        <f>J715*$L$6</f>
        <v>5.0487635597045246</v>
      </c>
      <c r="M715" s="1"/>
      <c r="N715" s="1"/>
      <c r="O715" s="1"/>
      <c r="P715" s="1"/>
    </row>
    <row r="716" spans="1:20" s="167" customFormat="1" ht="12" customHeight="1">
      <c r="A716" s="1144"/>
      <c r="B716" s="1144"/>
      <c r="C716" s="1144"/>
      <c r="D716" s="1145"/>
      <c r="E716" s="1145"/>
      <c r="F716" s="1480"/>
      <c r="G716" s="1419"/>
      <c r="H716" s="1428"/>
      <c r="I716" s="1"/>
      <c r="J716" s="1420"/>
      <c r="K716" s="1"/>
      <c r="L716" s="1421"/>
      <c r="M716" s="1"/>
      <c r="N716" s="1"/>
      <c r="O716" s="1"/>
      <c r="P716" s="1"/>
    </row>
    <row r="717" spans="1:20" s="167" customFormat="1" ht="12" customHeight="1">
      <c r="A717" s="1144"/>
      <c r="B717" s="1144"/>
      <c r="C717" s="1144"/>
      <c r="D717" s="1145"/>
      <c r="E717" s="1145"/>
      <c r="F717" s="1480"/>
      <c r="G717" s="1419"/>
      <c r="H717" s="1428"/>
      <c r="I717" s="1"/>
      <c r="J717" s="1420"/>
      <c r="K717" s="1"/>
      <c r="L717" s="1421"/>
      <c r="M717" s="1"/>
      <c r="N717" s="1"/>
      <c r="O717" s="1"/>
      <c r="P717" s="1"/>
    </row>
    <row r="718" spans="1:20" s="167" customFormat="1" ht="12" customHeight="1">
      <c r="A718" s="1144"/>
      <c r="B718" s="1144"/>
      <c r="C718" s="1144"/>
      <c r="D718" s="1145"/>
      <c r="E718" s="1145"/>
      <c r="F718" s="1480"/>
      <c r="G718" s="1419"/>
      <c r="H718" s="1428"/>
      <c r="I718" s="1"/>
      <c r="J718" s="1420"/>
      <c r="K718" s="1"/>
      <c r="L718" s="1421"/>
      <c r="M718" s="1"/>
      <c r="N718" s="1"/>
      <c r="O718" s="1"/>
      <c r="P718" s="1"/>
    </row>
    <row r="719" spans="1:20" s="167" customFormat="1" ht="12" customHeight="1">
      <c r="A719" s="1144"/>
      <c r="B719" s="1144"/>
      <c r="C719" s="1144"/>
      <c r="D719" s="1145"/>
      <c r="E719" s="1145"/>
      <c r="F719" s="1480"/>
      <c r="G719" s="1419"/>
      <c r="H719" s="1428"/>
      <c r="I719" s="1"/>
      <c r="J719" s="1420"/>
      <c r="K719" s="1"/>
      <c r="L719" s="1421"/>
      <c r="M719" s="1"/>
      <c r="N719" s="1"/>
      <c r="O719" s="1"/>
      <c r="P719" s="1"/>
    </row>
    <row r="720" spans="1:20" s="162" customFormat="1" ht="12" customHeight="1">
      <c r="A720" s="1144">
        <f>+A715+1</f>
        <v>13</v>
      </c>
      <c r="B720" s="1144" t="s">
        <v>89</v>
      </c>
      <c r="C720" s="1144" t="s">
        <v>429</v>
      </c>
      <c r="D720" s="1145" t="s">
        <v>149</v>
      </c>
      <c r="E720" s="1145">
        <v>5</v>
      </c>
      <c r="F720" s="1480">
        <v>5.7715989200000006</v>
      </c>
      <c r="G720" s="1419">
        <f>+L720</f>
        <v>6.9393601841029779</v>
      </c>
      <c r="H720" s="1428">
        <f>E720*G720</f>
        <v>34.696800920514889</v>
      </c>
      <c r="I720" s="1"/>
      <c r="J720" s="1419">
        <f>+F720</f>
        <v>5.7715989200000006</v>
      </c>
      <c r="K720" s="1"/>
      <c r="L720" s="1421">
        <f>J720*$L$6</f>
        <v>6.9393601841029779</v>
      </c>
      <c r="M720" s="1"/>
      <c r="N720" s="1"/>
      <c r="O720" s="1"/>
      <c r="P720" s="1"/>
    </row>
    <row r="721" spans="1:20" s="162" customFormat="1" ht="12" customHeight="1">
      <c r="A721" s="1144"/>
      <c r="B721" s="1144"/>
      <c r="C721" s="1144"/>
      <c r="D721" s="1145"/>
      <c r="E721" s="1145"/>
      <c r="F721" s="1480"/>
      <c r="G721" s="1419"/>
      <c r="H721" s="1428"/>
      <c r="I721" s="1"/>
      <c r="J721" s="1420"/>
      <c r="K721" s="1"/>
      <c r="L721" s="1421"/>
      <c r="M721" s="1"/>
      <c r="N721" s="1"/>
      <c r="O721" s="1"/>
      <c r="P721" s="1"/>
      <c r="T721" s="162">
        <f>5.5*7</f>
        <v>38.5</v>
      </c>
    </row>
    <row r="722" spans="1:20" s="162" customFormat="1" ht="12" customHeight="1">
      <c r="A722" s="1144"/>
      <c r="B722" s="1144"/>
      <c r="C722" s="1144"/>
      <c r="D722" s="1145"/>
      <c r="E722" s="1145"/>
      <c r="F722" s="1480"/>
      <c r="G722" s="1419"/>
      <c r="H722" s="1428"/>
      <c r="I722" s="1"/>
      <c r="J722" s="1420"/>
      <c r="K722" s="1"/>
      <c r="L722" s="1421"/>
      <c r="M722" s="1"/>
      <c r="N722" s="1"/>
      <c r="O722" s="1"/>
      <c r="P722" s="1"/>
    </row>
    <row r="723" spans="1:20" s="162" customFormat="1" ht="12" customHeight="1">
      <c r="A723" s="1144"/>
      <c r="B723" s="1144"/>
      <c r="C723" s="1144"/>
      <c r="D723" s="1145"/>
      <c r="E723" s="1145"/>
      <c r="F723" s="1480"/>
      <c r="G723" s="1419"/>
      <c r="H723" s="1428"/>
      <c r="I723" s="1"/>
      <c r="J723" s="1420"/>
      <c r="K723" s="1"/>
      <c r="L723" s="1421"/>
      <c r="M723" s="1"/>
      <c r="N723" s="1"/>
      <c r="O723" s="1"/>
      <c r="P723" s="1"/>
    </row>
    <row r="724" spans="1:20" s="162" customFormat="1" ht="12" customHeight="1">
      <c r="A724" s="1144"/>
      <c r="B724" s="1144"/>
      <c r="C724" s="1144"/>
      <c r="D724" s="1145"/>
      <c r="E724" s="1145"/>
      <c r="F724" s="1480"/>
      <c r="G724" s="1419"/>
      <c r="H724" s="1428"/>
      <c r="I724" s="1"/>
      <c r="J724" s="1420"/>
      <c r="K724" s="1"/>
      <c r="L724" s="1421"/>
      <c r="M724" s="1"/>
      <c r="N724" s="1"/>
      <c r="O724" s="1"/>
      <c r="P724" s="1"/>
    </row>
    <row r="725" spans="1:20" s="162" customFormat="1" ht="12" customHeight="1">
      <c r="A725" s="1144">
        <f>+A720+1</f>
        <v>14</v>
      </c>
      <c r="B725" s="1144" t="s">
        <v>88</v>
      </c>
      <c r="C725" s="1144" t="s">
        <v>402</v>
      </c>
      <c r="D725" s="1145" t="s">
        <v>149</v>
      </c>
      <c r="E725" s="1145">
        <v>12</v>
      </c>
      <c r="F725" s="1480">
        <v>4.2187460100000012</v>
      </c>
      <c r="G725" s="1419">
        <f>+L725</f>
        <v>5.0723202520519752</v>
      </c>
      <c r="H725" s="1428">
        <f>E725*G725</f>
        <v>60.867843024623703</v>
      </c>
      <c r="I725" s="1"/>
      <c r="J725" s="1419">
        <f>+F725</f>
        <v>4.2187460100000012</v>
      </c>
      <c r="K725" s="1"/>
      <c r="L725" s="1421">
        <f>J725*$L$6</f>
        <v>5.0723202520519752</v>
      </c>
      <c r="M725" s="1"/>
      <c r="N725" s="1"/>
      <c r="O725" s="1"/>
      <c r="P725" s="1"/>
    </row>
    <row r="726" spans="1:20" s="162" customFormat="1" ht="12" customHeight="1">
      <c r="A726" s="1144"/>
      <c r="B726" s="1144"/>
      <c r="C726" s="1144"/>
      <c r="D726" s="1145"/>
      <c r="E726" s="1145"/>
      <c r="F726" s="1480"/>
      <c r="G726" s="1419"/>
      <c r="H726" s="1428"/>
      <c r="I726" s="1"/>
      <c r="J726" s="1420"/>
      <c r="K726" s="1"/>
      <c r="L726" s="1421"/>
      <c r="M726" s="1"/>
      <c r="N726" s="1"/>
      <c r="O726" s="1"/>
      <c r="P726" s="1"/>
    </row>
    <row r="727" spans="1:20" s="162" customFormat="1" ht="12" customHeight="1">
      <c r="A727" s="1144"/>
      <c r="B727" s="1144"/>
      <c r="C727" s="1144"/>
      <c r="D727" s="1145"/>
      <c r="E727" s="1145"/>
      <c r="F727" s="1480"/>
      <c r="G727" s="1419"/>
      <c r="H727" s="1428"/>
      <c r="I727" s="1"/>
      <c r="J727" s="1420"/>
      <c r="K727" s="1"/>
      <c r="L727" s="1421"/>
      <c r="M727" s="1"/>
      <c r="N727" s="1"/>
      <c r="O727" s="1"/>
      <c r="P727" s="1"/>
    </row>
    <row r="728" spans="1:20" s="162" customFormat="1" ht="12" customHeight="1">
      <c r="A728" s="1144"/>
      <c r="B728" s="1144"/>
      <c r="C728" s="1144"/>
      <c r="D728" s="1145"/>
      <c r="E728" s="1145"/>
      <c r="F728" s="1480"/>
      <c r="G728" s="1419"/>
      <c r="H728" s="1428"/>
      <c r="I728" s="1"/>
      <c r="J728" s="1420"/>
      <c r="K728" s="1"/>
      <c r="L728" s="1421"/>
      <c r="M728" s="1"/>
      <c r="N728" s="1"/>
      <c r="O728" s="1"/>
      <c r="P728" s="1"/>
    </row>
    <row r="729" spans="1:20" s="162" customFormat="1" ht="12" customHeight="1">
      <c r="A729" s="1144"/>
      <c r="B729" s="1144"/>
      <c r="C729" s="1144"/>
      <c r="D729" s="1145"/>
      <c r="E729" s="1145"/>
      <c r="F729" s="1480"/>
      <c r="G729" s="1419"/>
      <c r="H729" s="1428"/>
      <c r="I729" s="1"/>
      <c r="J729" s="1420"/>
      <c r="K729" s="1"/>
      <c r="L729" s="1421"/>
      <c r="M729" s="1"/>
      <c r="N729" s="1"/>
      <c r="O729" s="1"/>
      <c r="P729" s="1"/>
    </row>
    <row r="730" spans="1:20" s="162" customFormat="1" ht="12" customHeight="1">
      <c r="A730" s="1144">
        <f>+A725+1</f>
        <v>15</v>
      </c>
      <c r="B730" s="1144" t="s">
        <v>88</v>
      </c>
      <c r="C730" s="1144" t="s">
        <v>403</v>
      </c>
      <c r="D730" s="1145" t="s">
        <v>149</v>
      </c>
      <c r="E730" s="1145">
        <v>18</v>
      </c>
      <c r="F730" s="1480">
        <v>4.6221220949999999</v>
      </c>
      <c r="G730" s="1419">
        <f>+L730</f>
        <v>5.557310976852432</v>
      </c>
      <c r="H730" s="1428">
        <f>E730*G730</f>
        <v>100.03159758334378</v>
      </c>
      <c r="I730" s="1"/>
      <c r="J730" s="1419">
        <f>+F730</f>
        <v>4.6221220949999999</v>
      </c>
      <c r="K730" s="1"/>
      <c r="L730" s="1421">
        <f>J730*$L$6</f>
        <v>5.557310976852432</v>
      </c>
      <c r="M730" s="1"/>
      <c r="N730" s="1"/>
      <c r="O730" s="1"/>
      <c r="P730" s="1"/>
    </row>
    <row r="731" spans="1:20" s="162" customFormat="1" ht="12" customHeight="1">
      <c r="A731" s="1144"/>
      <c r="B731" s="1144"/>
      <c r="C731" s="1144"/>
      <c r="D731" s="1145"/>
      <c r="E731" s="1145"/>
      <c r="F731" s="1480"/>
      <c r="G731" s="1419"/>
      <c r="H731" s="1428"/>
      <c r="I731" s="1"/>
      <c r="J731" s="1420"/>
      <c r="K731" s="1"/>
      <c r="L731" s="1421"/>
      <c r="M731" s="1"/>
      <c r="N731" s="1"/>
      <c r="O731" s="1"/>
      <c r="P731" s="1"/>
    </row>
    <row r="732" spans="1:20" s="162" customFormat="1" ht="12" customHeight="1">
      <c r="A732" s="1144"/>
      <c r="B732" s="1144"/>
      <c r="C732" s="1144"/>
      <c r="D732" s="1145"/>
      <c r="E732" s="1145"/>
      <c r="F732" s="1480"/>
      <c r="G732" s="1419"/>
      <c r="H732" s="1428"/>
      <c r="I732" s="1"/>
      <c r="J732" s="1420"/>
      <c r="K732" s="1"/>
      <c r="L732" s="1421"/>
      <c r="M732" s="1"/>
      <c r="N732" s="1"/>
      <c r="O732" s="1"/>
      <c r="P732" s="1"/>
    </row>
    <row r="733" spans="1:20" s="162" customFormat="1" ht="12" customHeight="1">
      <c r="A733" s="1144"/>
      <c r="B733" s="1144"/>
      <c r="C733" s="1144"/>
      <c r="D733" s="1145"/>
      <c r="E733" s="1145"/>
      <c r="F733" s="1480"/>
      <c r="G733" s="1419"/>
      <c r="H733" s="1428"/>
      <c r="I733" s="1"/>
      <c r="J733" s="1420"/>
      <c r="K733" s="1"/>
      <c r="L733" s="1421"/>
      <c r="M733" s="1"/>
      <c r="N733" s="1"/>
      <c r="O733" s="1"/>
      <c r="P733" s="1"/>
    </row>
    <row r="734" spans="1:20" s="162" customFormat="1" ht="12" customHeight="1">
      <c r="A734" s="1144"/>
      <c r="B734" s="1144"/>
      <c r="C734" s="1144"/>
      <c r="D734" s="1145"/>
      <c r="E734" s="1145"/>
      <c r="F734" s="1480"/>
      <c r="G734" s="1419"/>
      <c r="H734" s="1428"/>
      <c r="I734" s="1"/>
      <c r="J734" s="1420"/>
      <c r="K734" s="1"/>
      <c r="L734" s="1421"/>
      <c r="M734" s="1"/>
      <c r="N734" s="1"/>
      <c r="O734" s="1"/>
      <c r="P734" s="1"/>
    </row>
    <row r="735" spans="1:20" s="162" customFormat="1" ht="12" customHeight="1">
      <c r="A735" s="1144">
        <f>+A730+1</f>
        <v>16</v>
      </c>
      <c r="B735" s="1144" t="s">
        <v>89</v>
      </c>
      <c r="C735" s="1144" t="s">
        <v>433</v>
      </c>
      <c r="D735" s="1145" t="s">
        <v>149</v>
      </c>
      <c r="E735" s="1145">
        <v>2</v>
      </c>
      <c r="F735" s="1480">
        <v>5.0800970599999999</v>
      </c>
      <c r="G735" s="1419">
        <f>+L735</f>
        <v>6.1079475130164784</v>
      </c>
      <c r="H735" s="1428">
        <f>E735*G735</f>
        <v>12.215895026032957</v>
      </c>
      <c r="I735" s="1"/>
      <c r="J735" s="1419">
        <f>+F735</f>
        <v>5.0800970599999999</v>
      </c>
      <c r="K735" s="1"/>
      <c r="L735" s="1421">
        <f>J735*$L$6</f>
        <v>6.1079475130164784</v>
      </c>
      <c r="M735" s="1"/>
      <c r="N735" s="1"/>
      <c r="O735" s="1"/>
      <c r="P735" s="1"/>
    </row>
    <row r="736" spans="1:20" s="162" customFormat="1" ht="12" customHeight="1">
      <c r="A736" s="1144"/>
      <c r="B736" s="1144"/>
      <c r="C736" s="1144"/>
      <c r="D736" s="1145"/>
      <c r="E736" s="1145"/>
      <c r="F736" s="1480"/>
      <c r="G736" s="1419"/>
      <c r="H736" s="1428"/>
      <c r="I736" s="1"/>
      <c r="J736" s="1420"/>
      <c r="K736" s="1"/>
      <c r="L736" s="1421"/>
      <c r="M736" s="1"/>
      <c r="N736" s="1"/>
      <c r="O736" s="1"/>
      <c r="P736" s="1"/>
      <c r="T736" s="162">
        <f>5.5*7</f>
        <v>38.5</v>
      </c>
    </row>
    <row r="737" spans="1:16" s="162" customFormat="1" ht="12" customHeight="1">
      <c r="A737" s="1144"/>
      <c r="B737" s="1144"/>
      <c r="C737" s="1144"/>
      <c r="D737" s="1145"/>
      <c r="E737" s="1145"/>
      <c r="F737" s="1480"/>
      <c r="G737" s="1419"/>
      <c r="H737" s="1428"/>
      <c r="I737" s="1"/>
      <c r="J737" s="1420"/>
      <c r="K737" s="1"/>
      <c r="L737" s="1421"/>
      <c r="M737" s="1"/>
      <c r="N737" s="1"/>
      <c r="O737" s="1"/>
      <c r="P737" s="1"/>
    </row>
    <row r="738" spans="1:16" s="162" customFormat="1" ht="12" customHeight="1">
      <c r="A738" s="1144"/>
      <c r="B738" s="1144"/>
      <c r="C738" s="1144"/>
      <c r="D738" s="1145"/>
      <c r="E738" s="1145"/>
      <c r="F738" s="1480"/>
      <c r="G738" s="1419"/>
      <c r="H738" s="1428"/>
      <c r="I738" s="1"/>
      <c r="J738" s="1420"/>
      <c r="K738" s="1"/>
      <c r="L738" s="1421"/>
      <c r="M738" s="1"/>
      <c r="N738" s="1"/>
      <c r="O738" s="1"/>
      <c r="P738" s="1"/>
    </row>
    <row r="739" spans="1:16" s="162" customFormat="1" ht="12" customHeight="1">
      <c r="A739" s="1144"/>
      <c r="B739" s="1144"/>
      <c r="C739" s="1144"/>
      <c r="D739" s="1145"/>
      <c r="E739" s="1145"/>
      <c r="F739" s="1480"/>
      <c r="G739" s="1419"/>
      <c r="H739" s="1428"/>
      <c r="I739" s="1"/>
      <c r="J739" s="1420"/>
      <c r="K739" s="1"/>
      <c r="L739" s="1421"/>
      <c r="M739" s="1"/>
      <c r="N739" s="1"/>
      <c r="O739" s="1"/>
      <c r="P739" s="1"/>
    </row>
    <row r="740" spans="1:16" s="162" customFormat="1" ht="12" customHeight="1">
      <c r="A740" s="1144">
        <f>+A735+1</f>
        <v>17</v>
      </c>
      <c r="B740" s="1236" t="s">
        <v>93</v>
      </c>
      <c r="C740" s="1144" t="s">
        <v>434</v>
      </c>
      <c r="D740" s="1145" t="s">
        <v>133</v>
      </c>
      <c r="E740" s="1457">
        <v>66</v>
      </c>
      <c r="F740" s="1368">
        <v>3.55559834</v>
      </c>
      <c r="G740" s="1419">
        <f>+L740</f>
        <v>4.2749986430551621</v>
      </c>
      <c r="H740" s="1428">
        <f>E740*G740</f>
        <v>282.14991044164071</v>
      </c>
      <c r="I740" s="1"/>
      <c r="J740" s="1419">
        <f>+F740</f>
        <v>3.55559834</v>
      </c>
      <c r="K740" s="1"/>
      <c r="L740" s="1421">
        <f>J740*$L$6</f>
        <v>4.2749986430551621</v>
      </c>
      <c r="M740" s="1"/>
      <c r="N740" s="1"/>
      <c r="O740" s="1"/>
      <c r="P740" s="1"/>
    </row>
    <row r="741" spans="1:16" s="162" customFormat="1" ht="12" customHeight="1">
      <c r="A741" s="1144"/>
      <c r="B741" s="1144"/>
      <c r="C741" s="1144"/>
      <c r="D741" s="1145"/>
      <c r="E741" s="1457"/>
      <c r="F741" s="1368"/>
      <c r="G741" s="1419"/>
      <c r="H741" s="1428"/>
      <c r="I741" s="1"/>
      <c r="J741" s="1420"/>
      <c r="K741" s="1"/>
      <c r="L741" s="1421"/>
      <c r="M741" s="1"/>
      <c r="N741" s="1"/>
      <c r="O741" s="1"/>
      <c r="P741" s="1"/>
    </row>
    <row r="742" spans="1:16" s="162" customFormat="1" ht="12" customHeight="1">
      <c r="A742" s="1144"/>
      <c r="B742" s="1144"/>
      <c r="C742" s="1144"/>
      <c r="D742" s="1145"/>
      <c r="E742" s="1457"/>
      <c r="F742" s="1368"/>
      <c r="G742" s="1419"/>
      <c r="H742" s="1428"/>
      <c r="I742" s="1"/>
      <c r="J742" s="1420"/>
      <c r="K742" s="1"/>
      <c r="L742" s="1421"/>
      <c r="M742" s="1"/>
      <c r="N742" s="1"/>
      <c r="O742" s="1"/>
      <c r="P742" s="1"/>
    </row>
    <row r="743" spans="1:16" s="162" customFormat="1" ht="12" customHeight="1">
      <c r="A743" s="1144"/>
      <c r="B743" s="1144"/>
      <c r="C743" s="1144"/>
      <c r="D743" s="1145"/>
      <c r="E743" s="1457"/>
      <c r="F743" s="1368"/>
      <c r="G743" s="1419"/>
      <c r="H743" s="1428"/>
      <c r="I743" s="1"/>
      <c r="J743" s="1420"/>
      <c r="K743" s="1"/>
      <c r="L743" s="1421"/>
      <c r="M743" s="1"/>
      <c r="N743" s="1"/>
      <c r="O743" s="1"/>
      <c r="P743" s="1"/>
    </row>
    <row r="744" spans="1:16" s="162" customFormat="1" ht="12" customHeight="1">
      <c r="A744" s="1144"/>
      <c r="B744" s="1144"/>
      <c r="C744" s="1144"/>
      <c r="D744" s="1145"/>
      <c r="E744" s="1457"/>
      <c r="F744" s="1368"/>
      <c r="G744" s="1419"/>
      <c r="H744" s="1428"/>
      <c r="I744" s="1"/>
      <c r="J744" s="1420"/>
      <c r="K744" s="1"/>
      <c r="L744" s="1421"/>
      <c r="M744" s="1"/>
      <c r="N744" s="1"/>
      <c r="O744" s="1"/>
      <c r="P744" s="1"/>
    </row>
    <row r="745" spans="1:16" s="162" customFormat="1" ht="12" customHeight="1">
      <c r="A745" s="1144">
        <f>+A740+1</f>
        <v>18</v>
      </c>
      <c r="B745" s="1236" t="s">
        <v>93</v>
      </c>
      <c r="C745" s="1144" t="s">
        <v>441</v>
      </c>
      <c r="D745" s="1145" t="s">
        <v>133</v>
      </c>
      <c r="E745" s="1457">
        <v>8</v>
      </c>
      <c r="F745" s="1368">
        <v>5.8606045399999998</v>
      </c>
      <c r="G745" s="1419">
        <f>+L745</f>
        <v>7.0463742133434915</v>
      </c>
      <c r="H745" s="1428">
        <f>E745*G745</f>
        <v>56.370993706747932</v>
      </c>
      <c r="I745" s="1"/>
      <c r="J745" s="1419">
        <f>+F745</f>
        <v>5.8606045399999998</v>
      </c>
      <c r="K745" s="1"/>
      <c r="L745" s="1421">
        <f>J745*$L$6</f>
        <v>7.0463742133434915</v>
      </c>
      <c r="M745" s="1"/>
      <c r="N745" s="1"/>
      <c r="O745" s="1"/>
      <c r="P745" s="1"/>
    </row>
    <row r="746" spans="1:16" s="162" customFormat="1" ht="12" customHeight="1">
      <c r="A746" s="1144"/>
      <c r="B746" s="1144"/>
      <c r="C746" s="1144"/>
      <c r="D746" s="1145"/>
      <c r="E746" s="1457"/>
      <c r="F746" s="1368"/>
      <c r="G746" s="1419"/>
      <c r="H746" s="1428"/>
      <c r="I746" s="1"/>
      <c r="J746" s="1420"/>
      <c r="K746" s="1"/>
      <c r="L746" s="1421"/>
      <c r="M746" s="1"/>
      <c r="N746" s="1"/>
      <c r="O746" s="1"/>
      <c r="P746" s="1"/>
    </row>
    <row r="747" spans="1:16" s="162" customFormat="1" ht="12" customHeight="1">
      <c r="A747" s="1144"/>
      <c r="B747" s="1144"/>
      <c r="C747" s="1144"/>
      <c r="D747" s="1145"/>
      <c r="E747" s="1457"/>
      <c r="F747" s="1368"/>
      <c r="G747" s="1419"/>
      <c r="H747" s="1428"/>
      <c r="I747" s="1"/>
      <c r="J747" s="1420"/>
      <c r="K747" s="1"/>
      <c r="L747" s="1421"/>
      <c r="M747" s="1"/>
      <c r="N747" s="1"/>
      <c r="O747" s="1"/>
      <c r="P747" s="1"/>
    </row>
    <row r="748" spans="1:16" s="162" customFormat="1" ht="12" customHeight="1">
      <c r="A748" s="1144"/>
      <c r="B748" s="1144"/>
      <c r="C748" s="1144"/>
      <c r="D748" s="1145"/>
      <c r="E748" s="1457"/>
      <c r="F748" s="1368"/>
      <c r="G748" s="1419"/>
      <c r="H748" s="1428"/>
      <c r="I748" s="1"/>
      <c r="J748" s="1420"/>
      <c r="K748" s="1"/>
      <c r="L748" s="1421"/>
      <c r="M748" s="1"/>
      <c r="N748" s="1"/>
      <c r="O748" s="1"/>
      <c r="P748" s="1"/>
    </row>
    <row r="749" spans="1:16" s="162" customFormat="1" ht="12" customHeight="1">
      <c r="A749" s="1144"/>
      <c r="B749" s="1144"/>
      <c r="C749" s="1144"/>
      <c r="D749" s="1145"/>
      <c r="E749" s="1457"/>
      <c r="F749" s="1368"/>
      <c r="G749" s="1419"/>
      <c r="H749" s="1428"/>
      <c r="I749" s="1"/>
      <c r="J749" s="1420"/>
      <c r="K749" s="1"/>
      <c r="L749" s="1421"/>
      <c r="M749" s="1"/>
      <c r="N749" s="1"/>
      <c r="O749" s="1"/>
      <c r="P749" s="1"/>
    </row>
    <row r="750" spans="1:16" s="167" customFormat="1" ht="12" customHeight="1">
      <c r="A750" s="1144">
        <f>+A745+1</f>
        <v>19</v>
      </c>
      <c r="B750" s="1236" t="s">
        <v>435</v>
      </c>
      <c r="C750" s="1144" t="s">
        <v>436</v>
      </c>
      <c r="D750" s="1145" t="s">
        <v>133</v>
      </c>
      <c r="E750" s="1457">
        <v>2</v>
      </c>
      <c r="F750" s="1478">
        <v>32.347940700000002</v>
      </c>
      <c r="G750" s="1419">
        <f>+L750</f>
        <v>38.892863978029894</v>
      </c>
      <c r="H750" s="1428">
        <f>E750*G750</f>
        <v>77.785727956059787</v>
      </c>
      <c r="I750" s="1"/>
      <c r="J750" s="1419">
        <f>+F750</f>
        <v>32.347940700000002</v>
      </c>
      <c r="K750" s="1"/>
      <c r="L750" s="1421">
        <f>J750*$L$6</f>
        <v>38.892863978029894</v>
      </c>
      <c r="M750" s="1"/>
      <c r="N750" s="1"/>
      <c r="O750" s="1"/>
      <c r="P750" s="1"/>
    </row>
    <row r="751" spans="1:16" s="167" customFormat="1" ht="12" customHeight="1">
      <c r="A751" s="1144"/>
      <c r="B751" s="1144"/>
      <c r="C751" s="1144"/>
      <c r="D751" s="1145"/>
      <c r="E751" s="1457"/>
      <c r="F751" s="1478"/>
      <c r="G751" s="1419"/>
      <c r="H751" s="1428"/>
      <c r="I751" s="1"/>
      <c r="J751" s="1420"/>
      <c r="K751" s="1"/>
      <c r="L751" s="1421"/>
      <c r="M751" s="1"/>
      <c r="N751" s="1"/>
      <c r="O751" s="1"/>
      <c r="P751" s="1"/>
    </row>
    <row r="752" spans="1:16" s="167" customFormat="1" ht="12" customHeight="1">
      <c r="A752" s="1144"/>
      <c r="B752" s="1144"/>
      <c r="C752" s="1144"/>
      <c r="D752" s="1145"/>
      <c r="E752" s="1457"/>
      <c r="F752" s="1478"/>
      <c r="G752" s="1419"/>
      <c r="H752" s="1428"/>
      <c r="I752" s="1"/>
      <c r="J752" s="1420"/>
      <c r="K752" s="1"/>
      <c r="L752" s="1421"/>
      <c r="M752" s="1"/>
      <c r="N752" s="1"/>
      <c r="O752" s="1"/>
      <c r="P752" s="1"/>
    </row>
    <row r="753" spans="1:16" s="167" customFormat="1" ht="12" customHeight="1">
      <c r="A753" s="1144"/>
      <c r="B753" s="1144"/>
      <c r="C753" s="1144"/>
      <c r="D753" s="1145"/>
      <c r="E753" s="1457"/>
      <c r="F753" s="1478"/>
      <c r="G753" s="1419"/>
      <c r="H753" s="1428"/>
      <c r="I753" s="1"/>
      <c r="J753" s="1420"/>
      <c r="K753" s="1"/>
      <c r="L753" s="1421"/>
      <c r="M753" s="1"/>
      <c r="N753" s="1"/>
      <c r="O753" s="1"/>
      <c r="P753" s="1"/>
    </row>
    <row r="754" spans="1:16" s="167" customFormat="1" ht="12" customHeight="1">
      <c r="A754" s="1144"/>
      <c r="B754" s="1144"/>
      <c r="C754" s="1144"/>
      <c r="D754" s="1145"/>
      <c r="E754" s="1457"/>
      <c r="F754" s="1478"/>
      <c r="G754" s="1419"/>
      <c r="H754" s="1428"/>
      <c r="I754" s="1"/>
      <c r="J754" s="1420"/>
      <c r="K754" s="1"/>
      <c r="L754" s="1421"/>
      <c r="M754" s="1"/>
      <c r="N754" s="1"/>
      <c r="O754" s="1"/>
      <c r="P754" s="1"/>
    </row>
    <row r="755" spans="1:16" s="167" customFormat="1" ht="12" customHeight="1">
      <c r="A755" s="1144">
        <f>+A750+1</f>
        <v>20</v>
      </c>
      <c r="B755" s="1236" t="s">
        <v>435</v>
      </c>
      <c r="C755" s="1144" t="s">
        <v>442</v>
      </c>
      <c r="D755" s="1145" t="s">
        <v>133</v>
      </c>
      <c r="E755" s="1457">
        <v>34</v>
      </c>
      <c r="F755" s="1478">
        <v>6.4166209500000004</v>
      </c>
      <c r="G755" s="1419">
        <f>+L755</f>
        <v>7.7148888122861843</v>
      </c>
      <c r="H755" s="1428">
        <f>E755*G755</f>
        <v>262.30621961773028</v>
      </c>
      <c r="I755" s="1"/>
      <c r="J755" s="1419">
        <f>+F755</f>
        <v>6.4166209500000004</v>
      </c>
      <c r="K755" s="1"/>
      <c r="L755" s="1421">
        <f>J755*$L$6</f>
        <v>7.7148888122861843</v>
      </c>
      <c r="M755" s="1"/>
      <c r="N755" s="1"/>
      <c r="O755" s="1"/>
      <c r="P755" s="1"/>
    </row>
    <row r="756" spans="1:16" s="167" customFormat="1" ht="12" customHeight="1">
      <c r="A756" s="1144"/>
      <c r="B756" s="1144"/>
      <c r="C756" s="1144"/>
      <c r="D756" s="1145"/>
      <c r="E756" s="1457"/>
      <c r="F756" s="1478"/>
      <c r="G756" s="1419"/>
      <c r="H756" s="1428"/>
      <c r="I756" s="1"/>
      <c r="J756" s="1420"/>
      <c r="K756" s="1"/>
      <c r="L756" s="1421"/>
      <c r="M756" s="1"/>
      <c r="N756" s="1"/>
      <c r="O756" s="1"/>
      <c r="P756" s="1"/>
    </row>
    <row r="757" spans="1:16" s="167" customFormat="1" ht="12" customHeight="1">
      <c r="A757" s="1144"/>
      <c r="B757" s="1144"/>
      <c r="C757" s="1144"/>
      <c r="D757" s="1145"/>
      <c r="E757" s="1457"/>
      <c r="F757" s="1478"/>
      <c r="G757" s="1419"/>
      <c r="H757" s="1428"/>
      <c r="I757" s="1"/>
      <c r="J757" s="1420"/>
      <c r="K757" s="1"/>
      <c r="L757" s="1421"/>
      <c r="M757" s="1"/>
      <c r="N757" s="1"/>
      <c r="O757" s="1"/>
      <c r="P757" s="1"/>
    </row>
    <row r="758" spans="1:16" s="167" customFormat="1" ht="12" customHeight="1">
      <c r="A758" s="1144"/>
      <c r="B758" s="1144"/>
      <c r="C758" s="1144"/>
      <c r="D758" s="1145"/>
      <c r="E758" s="1457"/>
      <c r="F758" s="1478"/>
      <c r="G758" s="1419"/>
      <c r="H758" s="1428"/>
      <c r="I758" s="1"/>
      <c r="J758" s="1420"/>
      <c r="K758" s="1"/>
      <c r="L758" s="1421"/>
      <c r="M758" s="1"/>
      <c r="N758" s="1"/>
      <c r="O758" s="1"/>
      <c r="P758" s="1"/>
    </row>
    <row r="759" spans="1:16" s="167" customFormat="1" ht="12" customHeight="1">
      <c r="A759" s="1144"/>
      <c r="B759" s="1144"/>
      <c r="C759" s="1144"/>
      <c r="D759" s="1145"/>
      <c r="E759" s="1457"/>
      <c r="F759" s="1478"/>
      <c r="G759" s="1419"/>
      <c r="H759" s="1428"/>
      <c r="I759" s="1"/>
      <c r="J759" s="1420"/>
      <c r="K759" s="1"/>
      <c r="L759" s="1421"/>
      <c r="M759" s="1"/>
      <c r="N759" s="1"/>
      <c r="O759" s="1"/>
      <c r="P759" s="1"/>
    </row>
    <row r="760" spans="1:16" s="162" customFormat="1" ht="12" customHeight="1">
      <c r="A760" s="1144">
        <f>+A755+1</f>
        <v>21</v>
      </c>
      <c r="B760" s="1236" t="s">
        <v>93</v>
      </c>
      <c r="C760" s="1144" t="s">
        <v>405</v>
      </c>
      <c r="D760" s="1145" t="s">
        <v>133</v>
      </c>
      <c r="E760" s="1457">
        <v>24</v>
      </c>
      <c r="F760" s="1368">
        <v>7.1283579500000007</v>
      </c>
      <c r="G760" s="1419">
        <f>+L760</f>
        <v>8.5706307770020729</v>
      </c>
      <c r="H760" s="1428">
        <f>E760*G760</f>
        <v>205.69513864804975</v>
      </c>
      <c r="I760" s="1"/>
      <c r="J760" s="1419">
        <f>+F760</f>
        <v>7.1283579500000007</v>
      </c>
      <c r="K760" s="1"/>
      <c r="L760" s="1421">
        <f>J760*$L$6</f>
        <v>8.5706307770020729</v>
      </c>
      <c r="M760" s="1"/>
      <c r="N760" s="1"/>
      <c r="O760" s="1"/>
      <c r="P760" s="1"/>
    </row>
    <row r="761" spans="1:16" s="162" customFormat="1" ht="12" customHeight="1">
      <c r="A761" s="1144"/>
      <c r="B761" s="1144"/>
      <c r="C761" s="1144"/>
      <c r="D761" s="1145"/>
      <c r="E761" s="1457"/>
      <c r="F761" s="1368"/>
      <c r="G761" s="1419"/>
      <c r="H761" s="1428"/>
      <c r="I761" s="1"/>
      <c r="J761" s="1420"/>
      <c r="K761" s="1"/>
      <c r="L761" s="1421"/>
      <c r="M761" s="1"/>
      <c r="N761" s="1"/>
      <c r="O761" s="1"/>
      <c r="P761" s="1"/>
    </row>
    <row r="762" spans="1:16" s="162" customFormat="1" ht="12" customHeight="1">
      <c r="A762" s="1144"/>
      <c r="B762" s="1144"/>
      <c r="C762" s="1144"/>
      <c r="D762" s="1145"/>
      <c r="E762" s="1457"/>
      <c r="F762" s="1368"/>
      <c r="G762" s="1419"/>
      <c r="H762" s="1428"/>
      <c r="I762" s="1"/>
      <c r="J762" s="1420"/>
      <c r="K762" s="1"/>
      <c r="L762" s="1421"/>
      <c r="M762" s="1"/>
      <c r="N762" s="1"/>
      <c r="O762" s="1"/>
      <c r="P762" s="1"/>
    </row>
    <row r="763" spans="1:16" s="162" customFormat="1" ht="12" customHeight="1">
      <c r="A763" s="1144"/>
      <c r="B763" s="1144"/>
      <c r="C763" s="1144"/>
      <c r="D763" s="1145"/>
      <c r="E763" s="1457"/>
      <c r="F763" s="1368"/>
      <c r="G763" s="1419"/>
      <c r="H763" s="1428"/>
      <c r="I763" s="1"/>
      <c r="J763" s="1420"/>
      <c r="K763" s="1"/>
      <c r="L763" s="1421"/>
      <c r="M763" s="1"/>
      <c r="N763" s="1"/>
      <c r="O763" s="1"/>
      <c r="P763" s="1"/>
    </row>
    <row r="764" spans="1:16" s="162" customFormat="1" ht="12" customHeight="1">
      <c r="A764" s="1144"/>
      <c r="B764" s="1144"/>
      <c r="C764" s="1144"/>
      <c r="D764" s="1145"/>
      <c r="E764" s="1457"/>
      <c r="F764" s="1368"/>
      <c r="G764" s="1419"/>
      <c r="H764" s="1428"/>
      <c r="I764" s="1"/>
      <c r="J764" s="1420"/>
      <c r="K764" s="1"/>
      <c r="L764" s="1421"/>
      <c r="M764" s="1"/>
      <c r="N764" s="1"/>
      <c r="O764" s="1"/>
      <c r="P764" s="1"/>
    </row>
    <row r="765" spans="1:16" s="162" customFormat="1" ht="12" customHeight="1">
      <c r="A765" s="1144">
        <f>+A760+1</f>
        <v>22</v>
      </c>
      <c r="B765" s="1236" t="s">
        <v>93</v>
      </c>
      <c r="C765" s="1144" t="s">
        <v>443</v>
      </c>
      <c r="D765" s="1145" t="s">
        <v>133</v>
      </c>
      <c r="E765" s="1457">
        <v>14</v>
      </c>
      <c r="F765" s="1368">
        <v>5.8606045399999998</v>
      </c>
      <c r="G765" s="1419">
        <f>+L765</f>
        <v>7.0463742133434915</v>
      </c>
      <c r="H765" s="1428">
        <f>E765*G765</f>
        <v>98.649238986808882</v>
      </c>
      <c r="I765" s="1"/>
      <c r="J765" s="1419">
        <f>+F765</f>
        <v>5.8606045399999998</v>
      </c>
      <c r="K765" s="1"/>
      <c r="L765" s="1421">
        <f>J765*$L$6</f>
        <v>7.0463742133434915</v>
      </c>
      <c r="M765" s="1"/>
      <c r="N765" s="1"/>
      <c r="O765" s="1"/>
      <c r="P765" s="1"/>
    </row>
    <row r="766" spans="1:16" s="162" customFormat="1" ht="12" customHeight="1">
      <c r="A766" s="1144"/>
      <c r="B766" s="1144"/>
      <c r="C766" s="1144"/>
      <c r="D766" s="1145"/>
      <c r="E766" s="1457"/>
      <c r="F766" s="1368"/>
      <c r="G766" s="1419"/>
      <c r="H766" s="1428"/>
      <c r="I766" s="1"/>
      <c r="J766" s="1420"/>
      <c r="K766" s="1"/>
      <c r="L766" s="1421"/>
      <c r="M766" s="1"/>
      <c r="N766" s="1"/>
      <c r="O766" s="1"/>
      <c r="P766" s="1"/>
    </row>
    <row r="767" spans="1:16" s="162" customFormat="1" ht="12" customHeight="1">
      <c r="A767" s="1144"/>
      <c r="B767" s="1144"/>
      <c r="C767" s="1144"/>
      <c r="D767" s="1145"/>
      <c r="E767" s="1457"/>
      <c r="F767" s="1368"/>
      <c r="G767" s="1419"/>
      <c r="H767" s="1428"/>
      <c r="I767" s="1"/>
      <c r="J767" s="1420"/>
      <c r="K767" s="1"/>
      <c r="L767" s="1421"/>
      <c r="M767" s="1"/>
      <c r="N767" s="1"/>
      <c r="O767" s="1"/>
      <c r="P767" s="1"/>
    </row>
    <row r="768" spans="1:16" s="162" customFormat="1" ht="12" customHeight="1">
      <c r="A768" s="1144"/>
      <c r="B768" s="1144"/>
      <c r="C768" s="1144"/>
      <c r="D768" s="1145"/>
      <c r="E768" s="1457"/>
      <c r="F768" s="1368"/>
      <c r="G768" s="1419"/>
      <c r="H768" s="1428"/>
      <c r="I768" s="1"/>
      <c r="J768" s="1420"/>
      <c r="K768" s="1"/>
      <c r="L768" s="1421"/>
      <c r="M768" s="1"/>
      <c r="N768" s="1"/>
      <c r="O768" s="1"/>
      <c r="P768" s="1"/>
    </row>
    <row r="769" spans="1:16" s="162" customFormat="1" ht="12" customHeight="1">
      <c r="A769" s="1144"/>
      <c r="B769" s="1144"/>
      <c r="C769" s="1144"/>
      <c r="D769" s="1145"/>
      <c r="E769" s="1457"/>
      <c r="F769" s="1368"/>
      <c r="G769" s="1419"/>
      <c r="H769" s="1428"/>
      <c r="I769" s="1"/>
      <c r="J769" s="1420"/>
      <c r="K769" s="1"/>
      <c r="L769" s="1421"/>
      <c r="M769" s="1"/>
      <c r="N769" s="1"/>
      <c r="O769" s="1"/>
      <c r="P769" s="1"/>
    </row>
    <row r="770" spans="1:16" s="162" customFormat="1" ht="12" customHeight="1">
      <c r="A770" s="1144">
        <f>+A765+1</f>
        <v>23</v>
      </c>
      <c r="B770" s="1144" t="s">
        <v>95</v>
      </c>
      <c r="C770" s="1144" t="s">
        <v>406</v>
      </c>
      <c r="D770" s="1145" t="s">
        <v>133</v>
      </c>
      <c r="E770" s="1457">
        <v>105</v>
      </c>
      <c r="F770" s="1368">
        <v>1.667336787</v>
      </c>
      <c r="G770" s="1419">
        <f>+L770</f>
        <v>2.0046872060191574</v>
      </c>
      <c r="H770" s="1428">
        <f>E770*G770</f>
        <v>210.49215663201153</v>
      </c>
      <c r="I770" s="1"/>
      <c r="J770" s="1419">
        <f>+F770</f>
        <v>1.667336787</v>
      </c>
      <c r="K770" s="1"/>
      <c r="L770" s="1421">
        <f>J770*$L$6</f>
        <v>2.0046872060191574</v>
      </c>
      <c r="M770" s="1"/>
      <c r="N770" s="1"/>
      <c r="O770" s="1"/>
      <c r="P770" s="1"/>
    </row>
    <row r="771" spans="1:16" s="162" customFormat="1" ht="12" customHeight="1">
      <c r="A771" s="1144"/>
      <c r="B771" s="1144"/>
      <c r="C771" s="1144"/>
      <c r="D771" s="1145"/>
      <c r="E771" s="1457"/>
      <c r="F771" s="1368"/>
      <c r="G771" s="1419"/>
      <c r="H771" s="1428"/>
      <c r="I771" s="1"/>
      <c r="J771" s="1420"/>
      <c r="K771" s="1"/>
      <c r="L771" s="1421"/>
      <c r="M771" s="1"/>
      <c r="N771" s="1"/>
      <c r="O771" s="1"/>
      <c r="P771" s="1"/>
    </row>
    <row r="772" spans="1:16" s="162" customFormat="1" ht="12" customHeight="1">
      <c r="A772" s="1144"/>
      <c r="B772" s="1144"/>
      <c r="C772" s="1144"/>
      <c r="D772" s="1145"/>
      <c r="E772" s="1457"/>
      <c r="F772" s="1368"/>
      <c r="G772" s="1419"/>
      <c r="H772" s="1428"/>
      <c r="I772" s="1"/>
      <c r="J772" s="1420"/>
      <c r="K772" s="1"/>
      <c r="L772" s="1421"/>
      <c r="M772" s="1"/>
      <c r="N772" s="1"/>
      <c r="O772" s="1"/>
      <c r="P772" s="1"/>
    </row>
    <row r="773" spans="1:16" s="162" customFormat="1" ht="12" customHeight="1">
      <c r="A773" s="1144"/>
      <c r="B773" s="1144"/>
      <c r="C773" s="1144"/>
      <c r="D773" s="1145"/>
      <c r="E773" s="1457"/>
      <c r="F773" s="1368"/>
      <c r="G773" s="1419"/>
      <c r="H773" s="1428"/>
      <c r="I773" s="1"/>
      <c r="J773" s="1420"/>
      <c r="K773" s="1"/>
      <c r="L773" s="1421"/>
      <c r="M773" s="1"/>
      <c r="N773" s="1"/>
      <c r="O773" s="1"/>
      <c r="P773" s="1"/>
    </row>
    <row r="774" spans="1:16" s="162" customFormat="1" ht="12" hidden="1" customHeight="1">
      <c r="A774" s="1144"/>
      <c r="B774" s="1144"/>
      <c r="C774" s="1144"/>
      <c r="D774" s="1145"/>
      <c r="E774" s="1457"/>
      <c r="F774" s="1368"/>
      <c r="G774" s="1419"/>
      <c r="H774" s="1428"/>
      <c r="I774" s="1"/>
      <c r="J774" s="1420"/>
      <c r="K774" s="1"/>
      <c r="L774" s="1421"/>
      <c r="M774" s="1"/>
      <c r="N774" s="1"/>
      <c r="O774" s="1"/>
      <c r="P774" s="1"/>
    </row>
    <row r="775" spans="1:16" s="162" customFormat="1" ht="12" customHeight="1">
      <c r="A775" s="1144">
        <f>+A770+1</f>
        <v>24</v>
      </c>
      <c r="B775" s="1144" t="s">
        <v>95</v>
      </c>
      <c r="C775" s="1144" t="s">
        <v>407</v>
      </c>
      <c r="D775" s="1145" t="s">
        <v>133</v>
      </c>
      <c r="E775" s="1457">
        <v>1</v>
      </c>
      <c r="F775" s="1368">
        <v>2.3934137400000002</v>
      </c>
      <c r="G775" s="1419">
        <f>+L775</f>
        <v>2.8776705106599816</v>
      </c>
      <c r="H775" s="1428">
        <f>E775*G775</f>
        <v>2.8776705106599816</v>
      </c>
      <c r="I775" s="1"/>
      <c r="J775" s="1419">
        <f>+F775</f>
        <v>2.3934137400000002</v>
      </c>
      <c r="K775" s="1"/>
      <c r="L775" s="1421">
        <f>J775*$L$6</f>
        <v>2.8776705106599816</v>
      </c>
      <c r="M775" s="1"/>
      <c r="N775" s="1"/>
      <c r="O775" s="1"/>
      <c r="P775" s="1"/>
    </row>
    <row r="776" spans="1:16" s="162" customFormat="1" ht="12" customHeight="1">
      <c r="A776" s="1144"/>
      <c r="B776" s="1144"/>
      <c r="C776" s="1144"/>
      <c r="D776" s="1145"/>
      <c r="E776" s="1457"/>
      <c r="F776" s="1368"/>
      <c r="G776" s="1419"/>
      <c r="H776" s="1428"/>
      <c r="I776" s="1"/>
      <c r="J776" s="1420"/>
      <c r="K776" s="1"/>
      <c r="L776" s="1421"/>
      <c r="M776" s="1"/>
      <c r="N776" s="1"/>
      <c r="O776" s="1"/>
      <c r="P776" s="1"/>
    </row>
    <row r="777" spans="1:16" s="162" customFormat="1" ht="12" customHeight="1">
      <c r="A777" s="1144"/>
      <c r="B777" s="1144"/>
      <c r="C777" s="1144"/>
      <c r="D777" s="1145"/>
      <c r="E777" s="1457"/>
      <c r="F777" s="1368"/>
      <c r="G777" s="1419"/>
      <c r="H777" s="1428"/>
      <c r="I777" s="1"/>
      <c r="J777" s="1420"/>
      <c r="K777" s="1"/>
      <c r="L777" s="1421"/>
      <c r="M777" s="1"/>
      <c r="N777" s="1"/>
      <c r="O777" s="1"/>
      <c r="P777" s="1"/>
    </row>
    <row r="778" spans="1:16" s="162" customFormat="1" ht="12" customHeight="1">
      <c r="A778" s="1144"/>
      <c r="B778" s="1144"/>
      <c r="C778" s="1144"/>
      <c r="D778" s="1145"/>
      <c r="E778" s="1457"/>
      <c r="F778" s="1368"/>
      <c r="G778" s="1419"/>
      <c r="H778" s="1428"/>
      <c r="I778" s="1"/>
      <c r="J778" s="1420"/>
      <c r="K778" s="1"/>
      <c r="L778" s="1421"/>
      <c r="M778" s="1"/>
      <c r="N778" s="1"/>
      <c r="O778" s="1"/>
      <c r="P778" s="1"/>
    </row>
    <row r="779" spans="1:16" s="162" customFormat="1" ht="12" customHeight="1">
      <c r="A779" s="1144"/>
      <c r="B779" s="1144"/>
      <c r="C779" s="1144"/>
      <c r="D779" s="1145"/>
      <c r="E779" s="1457"/>
      <c r="F779" s="1368"/>
      <c r="G779" s="1419"/>
      <c r="H779" s="1428"/>
      <c r="I779" s="1"/>
      <c r="J779" s="1420"/>
      <c r="K779" s="1"/>
      <c r="L779" s="1421"/>
      <c r="M779" s="1"/>
      <c r="N779" s="1"/>
      <c r="O779" s="1"/>
      <c r="P779" s="1"/>
    </row>
    <row r="780" spans="1:16" s="162" customFormat="1" ht="12" customHeight="1">
      <c r="A780" s="1144">
        <f>+A775+1</f>
        <v>25</v>
      </c>
      <c r="B780" s="1144" t="s">
        <v>408</v>
      </c>
      <c r="C780" s="1144" t="s">
        <v>409</v>
      </c>
      <c r="D780" s="1145" t="s">
        <v>133</v>
      </c>
      <c r="E780" s="1457">
        <v>14</v>
      </c>
      <c r="F780" s="1368">
        <v>1.262766284</v>
      </c>
      <c r="G780" s="1419">
        <f>+L780</f>
        <v>1.5182603979379206</v>
      </c>
      <c r="H780" s="1428">
        <f>E780*G780</f>
        <v>21.255645571130888</v>
      </c>
      <c r="I780" s="1"/>
      <c r="J780" s="1419">
        <f>+F780</f>
        <v>1.262766284</v>
      </c>
      <c r="K780" s="1"/>
      <c r="L780" s="1421">
        <f>J780*$L$6</f>
        <v>1.5182603979379206</v>
      </c>
      <c r="M780" s="1"/>
      <c r="N780" s="1"/>
      <c r="O780" s="1"/>
      <c r="P780" s="1"/>
    </row>
    <row r="781" spans="1:16" s="162" customFormat="1" ht="12" customHeight="1">
      <c r="A781" s="1144"/>
      <c r="B781" s="1144"/>
      <c r="C781" s="1144"/>
      <c r="D781" s="1145"/>
      <c r="E781" s="1457"/>
      <c r="F781" s="1368"/>
      <c r="G781" s="1419"/>
      <c r="H781" s="1428"/>
      <c r="I781" s="1"/>
      <c r="J781" s="1420"/>
      <c r="K781" s="1"/>
      <c r="L781" s="1421"/>
      <c r="M781" s="1"/>
      <c r="N781" s="1"/>
      <c r="O781" s="1"/>
      <c r="P781" s="1"/>
    </row>
    <row r="782" spans="1:16" s="162" customFormat="1" ht="12" customHeight="1">
      <c r="A782" s="1144"/>
      <c r="B782" s="1144"/>
      <c r="C782" s="1144"/>
      <c r="D782" s="1145"/>
      <c r="E782" s="1457"/>
      <c r="F782" s="1368"/>
      <c r="G782" s="1419"/>
      <c r="H782" s="1428"/>
      <c r="I782" s="1"/>
      <c r="J782" s="1420"/>
      <c r="K782" s="1"/>
      <c r="L782" s="1421"/>
      <c r="M782" s="1"/>
      <c r="N782" s="1"/>
      <c r="O782" s="1"/>
      <c r="P782" s="1"/>
    </row>
    <row r="783" spans="1:16" s="162" customFormat="1" ht="12" customHeight="1">
      <c r="A783" s="1144"/>
      <c r="B783" s="1144"/>
      <c r="C783" s="1144"/>
      <c r="D783" s="1145"/>
      <c r="E783" s="1457"/>
      <c r="F783" s="1368"/>
      <c r="G783" s="1419"/>
      <c r="H783" s="1428"/>
      <c r="I783" s="1"/>
      <c r="J783" s="1420"/>
      <c r="K783" s="1"/>
      <c r="L783" s="1421"/>
      <c r="M783" s="1"/>
      <c r="N783" s="1"/>
      <c r="O783" s="1"/>
      <c r="P783" s="1"/>
    </row>
    <row r="784" spans="1:16" s="162" customFormat="1" ht="12" customHeight="1">
      <c r="A784" s="1144"/>
      <c r="B784" s="1144"/>
      <c r="C784" s="1144"/>
      <c r="D784" s="1145"/>
      <c r="E784" s="1457"/>
      <c r="F784" s="1368"/>
      <c r="G784" s="1419"/>
      <c r="H784" s="1428"/>
      <c r="I784" s="1"/>
      <c r="J784" s="1420"/>
      <c r="K784" s="1"/>
      <c r="L784" s="1421"/>
      <c r="M784" s="1"/>
      <c r="N784" s="1"/>
      <c r="O784" s="1"/>
      <c r="P784" s="1"/>
    </row>
    <row r="785" spans="1:19" s="162" customFormat="1" ht="12" customHeight="1">
      <c r="A785" s="1144">
        <f>+A780+1</f>
        <v>26</v>
      </c>
      <c r="B785" s="1144" t="s">
        <v>94</v>
      </c>
      <c r="C785" s="1144" t="s">
        <v>411</v>
      </c>
      <c r="D785" s="1145" t="s">
        <v>133</v>
      </c>
      <c r="E785" s="1457">
        <v>5</v>
      </c>
      <c r="F785" s="1368">
        <v>1.4359770200000004</v>
      </c>
      <c r="G785" s="1419">
        <f>+L785</f>
        <v>1.7265166717223739</v>
      </c>
      <c r="H785" s="1428">
        <f>E785*G785</f>
        <v>8.6325833586118694</v>
      </c>
      <c r="I785" s="1"/>
      <c r="J785" s="1419">
        <f>+F785</f>
        <v>1.4359770200000004</v>
      </c>
      <c r="K785" s="1"/>
      <c r="L785" s="1421">
        <f>J785*$L$6</f>
        <v>1.7265166717223739</v>
      </c>
      <c r="M785" s="1"/>
      <c r="N785" s="1"/>
      <c r="O785" s="1"/>
      <c r="P785" s="1"/>
    </row>
    <row r="786" spans="1:19" s="162" customFormat="1" ht="12" customHeight="1">
      <c r="A786" s="1144"/>
      <c r="B786" s="1144"/>
      <c r="C786" s="1144"/>
      <c r="D786" s="1145"/>
      <c r="E786" s="1457"/>
      <c r="F786" s="1368"/>
      <c r="G786" s="1419"/>
      <c r="H786" s="1428"/>
      <c r="I786" s="1"/>
      <c r="J786" s="1420"/>
      <c r="K786" s="1"/>
      <c r="L786" s="1421"/>
      <c r="M786" s="1"/>
      <c r="N786" s="1"/>
      <c r="O786" s="1"/>
      <c r="P786" s="1"/>
    </row>
    <row r="787" spans="1:19" s="162" customFormat="1" ht="12" customHeight="1">
      <c r="A787" s="1144"/>
      <c r="B787" s="1144"/>
      <c r="C787" s="1144"/>
      <c r="D787" s="1145"/>
      <c r="E787" s="1457"/>
      <c r="F787" s="1368"/>
      <c r="G787" s="1419"/>
      <c r="H787" s="1428"/>
      <c r="I787" s="1"/>
      <c r="J787" s="1420"/>
      <c r="K787" s="1"/>
      <c r="L787" s="1421"/>
      <c r="M787" s="1"/>
      <c r="N787" s="1"/>
      <c r="O787" s="1"/>
      <c r="P787" s="1"/>
    </row>
    <row r="788" spans="1:19" s="162" customFormat="1" ht="12" customHeight="1">
      <c r="A788" s="1144"/>
      <c r="B788" s="1144"/>
      <c r="C788" s="1144"/>
      <c r="D788" s="1145"/>
      <c r="E788" s="1457"/>
      <c r="F788" s="1368"/>
      <c r="G788" s="1419"/>
      <c r="H788" s="1428"/>
      <c r="I788" s="1"/>
      <c r="J788" s="1420"/>
      <c r="K788" s="1"/>
      <c r="L788" s="1421"/>
      <c r="M788" s="1"/>
      <c r="N788" s="1"/>
      <c r="O788" s="1"/>
      <c r="P788" s="1"/>
    </row>
    <row r="789" spans="1:19" s="162" customFormat="1" ht="12" customHeight="1">
      <c r="A789" s="1144"/>
      <c r="B789" s="1144"/>
      <c r="C789" s="1144"/>
      <c r="D789" s="1145"/>
      <c r="E789" s="1457"/>
      <c r="F789" s="1368"/>
      <c r="G789" s="1419"/>
      <c r="H789" s="1428"/>
      <c r="I789" s="1"/>
      <c r="J789" s="1420"/>
      <c r="K789" s="1"/>
      <c r="L789" s="1421"/>
      <c r="M789" s="1"/>
      <c r="N789" s="1"/>
      <c r="O789" s="1"/>
      <c r="P789" s="1"/>
    </row>
    <row r="790" spans="1:19" s="91" customFormat="1" ht="12" customHeight="1">
      <c r="A790" s="1144">
        <f>+A785+1</f>
        <v>27</v>
      </c>
      <c r="B790" s="1143" t="s">
        <v>145</v>
      </c>
      <c r="C790" s="1144" t="s">
        <v>412</v>
      </c>
      <c r="D790" s="1145" t="s">
        <v>133</v>
      </c>
      <c r="E790" s="1157">
        <v>400</v>
      </c>
      <c r="F790" s="1368">
        <v>0.14406288750000004</v>
      </c>
      <c r="G790" s="1419">
        <f>+L790</f>
        <v>0.17321097314302061</v>
      </c>
      <c r="H790" s="1428">
        <f>E790*G790</f>
        <v>69.284389257208247</v>
      </c>
      <c r="I790" s="1"/>
      <c r="J790" s="1419">
        <f>+F790</f>
        <v>0.14406288750000004</v>
      </c>
      <c r="K790" s="1"/>
      <c r="L790" s="1421">
        <f>J790*$L$6</f>
        <v>0.17321097314302061</v>
      </c>
      <c r="M790" s="1"/>
      <c r="N790" s="1"/>
      <c r="O790" s="1"/>
      <c r="P790" s="1"/>
      <c r="S790" s="1397" t="e">
        <f>F790-#REF!</f>
        <v>#REF!</v>
      </c>
    </row>
    <row r="791" spans="1:19" s="91" customFormat="1" ht="12" customHeight="1">
      <c r="A791" s="1144"/>
      <c r="B791" s="1143"/>
      <c r="C791" s="1144"/>
      <c r="D791" s="1145"/>
      <c r="E791" s="1157"/>
      <c r="F791" s="1368"/>
      <c r="G791" s="1419"/>
      <c r="H791" s="1428"/>
      <c r="I791" s="1"/>
      <c r="J791" s="1420"/>
      <c r="K791" s="1"/>
      <c r="L791" s="1421"/>
      <c r="M791" s="1"/>
      <c r="N791" s="1"/>
      <c r="O791" s="1"/>
      <c r="P791" s="1"/>
      <c r="S791" s="1397"/>
    </row>
    <row r="792" spans="1:19" s="91" customFormat="1" ht="12" customHeight="1">
      <c r="A792" s="1144"/>
      <c r="B792" s="1143"/>
      <c r="C792" s="1144"/>
      <c r="D792" s="1145"/>
      <c r="E792" s="1157"/>
      <c r="F792" s="1368"/>
      <c r="G792" s="1419"/>
      <c r="H792" s="1428"/>
      <c r="I792" s="1"/>
      <c r="J792" s="1420"/>
      <c r="K792" s="1"/>
      <c r="L792" s="1421"/>
      <c r="M792" s="1"/>
      <c r="N792" s="1"/>
      <c r="O792" s="1"/>
      <c r="P792" s="1"/>
      <c r="S792" s="1397"/>
    </row>
    <row r="793" spans="1:19" s="91" customFormat="1" ht="12" customHeight="1">
      <c r="A793" s="1144"/>
      <c r="B793" s="1143"/>
      <c r="C793" s="1144"/>
      <c r="D793" s="1145"/>
      <c r="E793" s="1157"/>
      <c r="F793" s="1368"/>
      <c r="G793" s="1419"/>
      <c r="H793" s="1428"/>
      <c r="I793" s="1"/>
      <c r="J793" s="1420"/>
      <c r="K793" s="1"/>
      <c r="L793" s="1421"/>
      <c r="M793" s="1"/>
      <c r="N793" s="1"/>
      <c r="O793" s="1"/>
      <c r="P793" s="1"/>
      <c r="S793" s="1397"/>
    </row>
    <row r="794" spans="1:19" s="91" customFormat="1" ht="12" customHeight="1">
      <c r="A794" s="1144"/>
      <c r="B794" s="1143"/>
      <c r="C794" s="1144"/>
      <c r="D794" s="1145"/>
      <c r="E794" s="1157"/>
      <c r="F794" s="1368"/>
      <c r="G794" s="1419"/>
      <c r="H794" s="1428"/>
      <c r="I794" s="1"/>
      <c r="J794" s="1420"/>
      <c r="K794" s="1"/>
      <c r="L794" s="1421"/>
      <c r="M794" s="1"/>
      <c r="N794" s="1"/>
      <c r="O794" s="1"/>
      <c r="P794" s="1"/>
      <c r="S794" s="1397"/>
    </row>
    <row r="795" spans="1:19" s="162" customFormat="1" ht="12" customHeight="1">
      <c r="A795" s="1144">
        <f>+A790+1</f>
        <v>28</v>
      </c>
      <c r="B795" s="1236" t="s">
        <v>413</v>
      </c>
      <c r="C795" s="1144" t="s">
        <v>437</v>
      </c>
      <c r="D795" s="1145" t="s">
        <v>132</v>
      </c>
      <c r="E795" s="1157">
        <v>20</v>
      </c>
      <c r="F795" s="1368">
        <v>4.4060576084000003</v>
      </c>
      <c r="G795" s="1419">
        <f>+L795</f>
        <v>5.297530400223124</v>
      </c>
      <c r="H795" s="1428">
        <f>E795*G795</f>
        <v>105.95060800446248</v>
      </c>
      <c r="I795" s="1"/>
      <c r="J795" s="1419">
        <f>+F795</f>
        <v>4.4060576084000003</v>
      </c>
      <c r="K795" s="1"/>
      <c r="L795" s="1421">
        <f>J795*$L$6</f>
        <v>5.297530400223124</v>
      </c>
      <c r="M795" s="1"/>
      <c r="N795" s="1"/>
      <c r="O795" s="1"/>
      <c r="P795" s="1"/>
    </row>
    <row r="796" spans="1:19" s="162" customFormat="1" ht="12" customHeight="1">
      <c r="A796" s="1144"/>
      <c r="B796" s="1144"/>
      <c r="C796" s="1144"/>
      <c r="D796" s="1145"/>
      <c r="E796" s="1157"/>
      <c r="F796" s="1368"/>
      <c r="G796" s="1419"/>
      <c r="H796" s="1428"/>
      <c r="I796" s="1"/>
      <c r="J796" s="1420"/>
      <c r="K796" s="1"/>
      <c r="L796" s="1421"/>
      <c r="M796" s="1"/>
      <c r="N796" s="1"/>
      <c r="O796" s="1"/>
      <c r="P796" s="1"/>
    </row>
    <row r="797" spans="1:19" s="162" customFormat="1" ht="12" customHeight="1">
      <c r="A797" s="1144"/>
      <c r="B797" s="1144"/>
      <c r="C797" s="1144"/>
      <c r="D797" s="1145"/>
      <c r="E797" s="1157"/>
      <c r="F797" s="1368"/>
      <c r="G797" s="1419"/>
      <c r="H797" s="1428"/>
      <c r="I797" s="1"/>
      <c r="J797" s="1420"/>
      <c r="K797" s="1"/>
      <c r="L797" s="1421"/>
      <c r="M797" s="1"/>
      <c r="N797" s="1"/>
      <c r="O797" s="1"/>
      <c r="P797" s="1"/>
    </row>
    <row r="798" spans="1:19" s="162" customFormat="1" ht="12" customHeight="1">
      <c r="A798" s="1144"/>
      <c r="B798" s="1144"/>
      <c r="C798" s="1144"/>
      <c r="D798" s="1145"/>
      <c r="E798" s="1157"/>
      <c r="F798" s="1368"/>
      <c r="G798" s="1419"/>
      <c r="H798" s="1428"/>
      <c r="I798" s="1"/>
      <c r="J798" s="1420"/>
      <c r="K798" s="1"/>
      <c r="L798" s="1421"/>
      <c r="M798" s="1"/>
      <c r="N798" s="1"/>
      <c r="O798" s="1"/>
      <c r="P798" s="1"/>
    </row>
    <row r="799" spans="1:19" s="162" customFormat="1" ht="12" customHeight="1">
      <c r="A799" s="1144"/>
      <c r="B799" s="1144"/>
      <c r="C799" s="1144"/>
      <c r="D799" s="1145"/>
      <c r="E799" s="1157"/>
      <c r="F799" s="1368"/>
      <c r="G799" s="1419"/>
      <c r="H799" s="1428"/>
      <c r="I799" s="1"/>
      <c r="J799" s="1420"/>
      <c r="K799" s="1"/>
      <c r="L799" s="1421"/>
      <c r="M799" s="1"/>
      <c r="N799" s="1"/>
      <c r="O799" s="1"/>
      <c r="P799" s="1"/>
    </row>
    <row r="800" spans="1:19" s="162" customFormat="1" ht="12" customHeight="1">
      <c r="A800" s="1144">
        <f>+A795+1</f>
        <v>29</v>
      </c>
      <c r="B800" s="1236" t="s">
        <v>413</v>
      </c>
      <c r="C800" s="1144" t="s">
        <v>417</v>
      </c>
      <c r="D800" s="1145" t="s">
        <v>132</v>
      </c>
      <c r="E800" s="1157">
        <v>65</v>
      </c>
      <c r="F800" s="1368">
        <v>3.3715708258400006</v>
      </c>
      <c r="G800" s="1419">
        <f>+L800</f>
        <v>4.0537370442777227</v>
      </c>
      <c r="H800" s="1428">
        <f>E800*G800</f>
        <v>263.49290787805199</v>
      </c>
      <c r="I800" s="1"/>
      <c r="J800" s="1419">
        <f>+F800</f>
        <v>3.3715708258400006</v>
      </c>
      <c r="K800" s="1"/>
      <c r="L800" s="1421">
        <f>J800*$L$6</f>
        <v>4.0537370442777227</v>
      </c>
      <c r="M800" s="1"/>
      <c r="N800" s="1"/>
      <c r="O800" s="1"/>
      <c r="P800" s="1"/>
    </row>
    <row r="801" spans="1:16" s="162" customFormat="1" ht="12" customHeight="1">
      <c r="A801" s="1144"/>
      <c r="B801" s="1144"/>
      <c r="C801" s="1144"/>
      <c r="D801" s="1145"/>
      <c r="E801" s="1157"/>
      <c r="F801" s="1368"/>
      <c r="G801" s="1419"/>
      <c r="H801" s="1428"/>
      <c r="I801" s="1"/>
      <c r="J801" s="1420"/>
      <c r="K801" s="1"/>
      <c r="L801" s="1421"/>
      <c r="M801" s="1"/>
      <c r="N801" s="1"/>
      <c r="O801" s="1"/>
      <c r="P801" s="1"/>
    </row>
    <row r="802" spans="1:16" s="162" customFormat="1" ht="12" customHeight="1">
      <c r="A802" s="1144"/>
      <c r="B802" s="1144"/>
      <c r="C802" s="1144"/>
      <c r="D802" s="1145"/>
      <c r="E802" s="1157"/>
      <c r="F802" s="1368"/>
      <c r="G802" s="1419"/>
      <c r="H802" s="1428"/>
      <c r="I802" s="1"/>
      <c r="J802" s="1420"/>
      <c r="K802" s="1"/>
      <c r="L802" s="1421"/>
      <c r="M802" s="1"/>
      <c r="N802" s="1"/>
      <c r="O802" s="1"/>
      <c r="P802" s="1"/>
    </row>
    <row r="803" spans="1:16" s="162" customFormat="1" ht="12" customHeight="1">
      <c r="A803" s="1144"/>
      <c r="B803" s="1144"/>
      <c r="C803" s="1144"/>
      <c r="D803" s="1145"/>
      <c r="E803" s="1157"/>
      <c r="F803" s="1368"/>
      <c r="G803" s="1419"/>
      <c r="H803" s="1428"/>
      <c r="I803" s="1"/>
      <c r="J803" s="1420"/>
      <c r="K803" s="1"/>
      <c r="L803" s="1421"/>
      <c r="M803" s="1"/>
      <c r="N803" s="1"/>
      <c r="O803" s="1"/>
      <c r="P803" s="1"/>
    </row>
    <row r="804" spans="1:16" s="162" customFormat="1" ht="12" customHeight="1">
      <c r="A804" s="1144"/>
      <c r="B804" s="1144"/>
      <c r="C804" s="1144"/>
      <c r="D804" s="1145"/>
      <c r="E804" s="1157"/>
      <c r="F804" s="1368"/>
      <c r="G804" s="1419"/>
      <c r="H804" s="1428"/>
      <c r="I804" s="1"/>
      <c r="J804" s="1420"/>
      <c r="K804" s="1"/>
      <c r="L804" s="1421"/>
      <c r="M804" s="1"/>
      <c r="N804" s="1"/>
      <c r="O804" s="1"/>
      <c r="P804" s="1"/>
    </row>
    <row r="805" spans="1:16" s="162" customFormat="1" ht="12" customHeight="1">
      <c r="A805" s="1144">
        <f>+A800+1</f>
        <v>30</v>
      </c>
      <c r="B805" s="1236" t="s">
        <v>413</v>
      </c>
      <c r="C805" s="1144" t="s">
        <v>438</v>
      </c>
      <c r="D805" s="1145" t="s">
        <v>132</v>
      </c>
      <c r="E805" s="1157">
        <v>25</v>
      </c>
      <c r="F805" s="1368">
        <v>1.8698016613849999</v>
      </c>
      <c r="G805" s="1419">
        <f>+L805</f>
        <v>2.2481165758456179</v>
      </c>
      <c r="H805" s="1428">
        <f>E805*G805</f>
        <v>56.202914396140443</v>
      </c>
      <c r="I805" s="1"/>
      <c r="J805" s="1419">
        <f>+F805</f>
        <v>1.8698016613849999</v>
      </c>
      <c r="K805" s="1"/>
      <c r="L805" s="1421">
        <f>J805*$L$6</f>
        <v>2.2481165758456179</v>
      </c>
      <c r="M805" s="1"/>
      <c r="N805" s="1"/>
      <c r="O805" s="1"/>
      <c r="P805" s="1"/>
    </row>
    <row r="806" spans="1:16" s="162" customFormat="1" ht="12" customHeight="1">
      <c r="A806" s="1144"/>
      <c r="B806" s="1144"/>
      <c r="C806" s="1144"/>
      <c r="D806" s="1145"/>
      <c r="E806" s="1157"/>
      <c r="F806" s="1368"/>
      <c r="G806" s="1419"/>
      <c r="H806" s="1428"/>
      <c r="I806" s="1"/>
      <c r="J806" s="1420"/>
      <c r="K806" s="1"/>
      <c r="L806" s="1421"/>
      <c r="M806" s="1"/>
      <c r="N806" s="1"/>
      <c r="O806" s="1"/>
      <c r="P806" s="1"/>
    </row>
    <row r="807" spans="1:16" s="162" customFormat="1" ht="12" customHeight="1">
      <c r="A807" s="1144"/>
      <c r="B807" s="1144"/>
      <c r="C807" s="1144"/>
      <c r="D807" s="1145"/>
      <c r="E807" s="1157"/>
      <c r="F807" s="1368"/>
      <c r="G807" s="1419"/>
      <c r="H807" s="1428"/>
      <c r="I807" s="1"/>
      <c r="J807" s="1420"/>
      <c r="K807" s="1"/>
      <c r="L807" s="1421"/>
      <c r="M807" s="1"/>
      <c r="N807" s="1"/>
      <c r="O807" s="1"/>
      <c r="P807" s="1"/>
    </row>
    <row r="808" spans="1:16" s="162" customFormat="1" ht="12" customHeight="1">
      <c r="A808" s="1144"/>
      <c r="B808" s="1144"/>
      <c r="C808" s="1144"/>
      <c r="D808" s="1145"/>
      <c r="E808" s="1157"/>
      <c r="F808" s="1368"/>
      <c r="G808" s="1419"/>
      <c r="H808" s="1428"/>
      <c r="I808" s="1"/>
      <c r="J808" s="1420"/>
      <c r="K808" s="1"/>
      <c r="L808" s="1421"/>
      <c r="M808" s="1"/>
      <c r="N808" s="1"/>
      <c r="O808" s="1"/>
      <c r="P808" s="1"/>
    </row>
    <row r="809" spans="1:16" s="162" customFormat="1" ht="12" customHeight="1">
      <c r="A809" s="1144"/>
      <c r="B809" s="1144"/>
      <c r="C809" s="1144"/>
      <c r="D809" s="1145"/>
      <c r="E809" s="1157"/>
      <c r="F809" s="1368"/>
      <c r="G809" s="1419"/>
      <c r="H809" s="1428"/>
      <c r="I809" s="1"/>
      <c r="J809" s="1420"/>
      <c r="K809" s="1"/>
      <c r="L809" s="1421"/>
      <c r="M809" s="1"/>
      <c r="N809" s="1"/>
      <c r="O809" s="1"/>
      <c r="P809" s="1"/>
    </row>
    <row r="810" spans="1:16" s="162" customFormat="1" ht="12" customHeight="1">
      <c r="A810" s="1144">
        <f>+A805+1</f>
        <v>31</v>
      </c>
      <c r="B810" s="1236" t="s">
        <v>413</v>
      </c>
      <c r="C810" s="1144" t="s">
        <v>416</v>
      </c>
      <c r="D810" s="1145" t="s">
        <v>132</v>
      </c>
      <c r="E810" s="1157">
        <v>225</v>
      </c>
      <c r="F810" s="1368">
        <v>1.3795959928310002</v>
      </c>
      <c r="G810" s="1419">
        <f>+L810</f>
        <v>1.6587281333123993</v>
      </c>
      <c r="H810" s="1428">
        <f>E810*G810</f>
        <v>373.21382999528987</v>
      </c>
      <c r="I810" s="1"/>
      <c r="J810" s="1419">
        <f>+F810</f>
        <v>1.3795959928310002</v>
      </c>
      <c r="K810" s="1"/>
      <c r="L810" s="1421">
        <f>J810*$L$6</f>
        <v>1.6587281333123993</v>
      </c>
      <c r="M810" s="1"/>
      <c r="N810" s="1"/>
      <c r="O810" s="1"/>
      <c r="P810" s="1"/>
    </row>
    <row r="811" spans="1:16" s="162" customFormat="1" ht="12" customHeight="1">
      <c r="A811" s="1144"/>
      <c r="B811" s="1144"/>
      <c r="C811" s="1144"/>
      <c r="D811" s="1145"/>
      <c r="E811" s="1157"/>
      <c r="F811" s="1368"/>
      <c r="G811" s="1419"/>
      <c r="H811" s="1428"/>
      <c r="I811" s="1"/>
      <c r="J811" s="1420"/>
      <c r="K811" s="1"/>
      <c r="L811" s="1421"/>
      <c r="M811" s="1"/>
      <c r="N811" s="1"/>
      <c r="O811" s="1"/>
      <c r="P811" s="1"/>
    </row>
    <row r="812" spans="1:16" s="162" customFormat="1" ht="12" customHeight="1">
      <c r="A812" s="1144"/>
      <c r="B812" s="1144"/>
      <c r="C812" s="1144"/>
      <c r="D812" s="1145"/>
      <c r="E812" s="1157"/>
      <c r="F812" s="1368"/>
      <c r="G812" s="1419"/>
      <c r="H812" s="1428"/>
      <c r="I812" s="1"/>
      <c r="J812" s="1420"/>
      <c r="K812" s="1"/>
      <c r="L812" s="1421"/>
      <c r="M812" s="1"/>
      <c r="N812" s="1"/>
      <c r="O812" s="1"/>
      <c r="P812" s="1"/>
    </row>
    <row r="813" spans="1:16" s="162" customFormat="1" ht="12" customHeight="1">
      <c r="A813" s="1144"/>
      <c r="B813" s="1144"/>
      <c r="C813" s="1144"/>
      <c r="D813" s="1145"/>
      <c r="E813" s="1157"/>
      <c r="F813" s="1368"/>
      <c r="G813" s="1419"/>
      <c r="H813" s="1428"/>
      <c r="I813" s="1"/>
      <c r="J813" s="1420"/>
      <c r="K813" s="1"/>
      <c r="L813" s="1421"/>
      <c r="M813" s="1"/>
      <c r="N813" s="1"/>
      <c r="O813" s="1"/>
      <c r="P813" s="1"/>
    </row>
    <row r="814" spans="1:16" s="162" customFormat="1" ht="12" customHeight="1">
      <c r="A814" s="1144"/>
      <c r="B814" s="1144"/>
      <c r="C814" s="1144"/>
      <c r="D814" s="1145"/>
      <c r="E814" s="1157"/>
      <c r="F814" s="1368"/>
      <c r="G814" s="1419"/>
      <c r="H814" s="1428"/>
      <c r="I814" s="1"/>
      <c r="J814" s="1420"/>
      <c r="K814" s="1"/>
      <c r="L814" s="1421"/>
      <c r="M814" s="1"/>
      <c r="N814" s="1"/>
      <c r="O814" s="1"/>
      <c r="P814" s="1"/>
    </row>
    <row r="815" spans="1:16" s="162" customFormat="1" ht="12" customHeight="1">
      <c r="A815" s="1144">
        <f>+A810+1</f>
        <v>32</v>
      </c>
      <c r="B815" s="1236" t="s">
        <v>413</v>
      </c>
      <c r="C815" s="1144" t="s">
        <v>415</v>
      </c>
      <c r="D815" s="1145" t="s">
        <v>132</v>
      </c>
      <c r="E815" s="1157">
        <v>435</v>
      </c>
      <c r="F815" s="1368">
        <v>1.1124515367665</v>
      </c>
      <c r="G815" s="1419">
        <f>+L815</f>
        <v>1.3375326331549073</v>
      </c>
      <c r="H815" s="1428">
        <f>E815*G815</f>
        <v>581.82669542238466</v>
      </c>
      <c r="I815" s="1"/>
      <c r="J815" s="1419">
        <f>+F815</f>
        <v>1.1124515367665</v>
      </c>
      <c r="K815" s="1"/>
      <c r="L815" s="1421">
        <f>J815*$L$6</f>
        <v>1.3375326331549073</v>
      </c>
      <c r="M815" s="1"/>
      <c r="N815" s="1"/>
      <c r="O815" s="1"/>
      <c r="P815" s="1"/>
    </row>
    <row r="816" spans="1:16" s="162" customFormat="1" ht="12" customHeight="1">
      <c r="A816" s="1144"/>
      <c r="B816" s="1144"/>
      <c r="C816" s="1144"/>
      <c r="D816" s="1145"/>
      <c r="E816" s="1157"/>
      <c r="F816" s="1368"/>
      <c r="G816" s="1419"/>
      <c r="H816" s="1428"/>
      <c r="I816" s="1"/>
      <c r="J816" s="1420"/>
      <c r="K816" s="1"/>
      <c r="L816" s="1421"/>
      <c r="M816" s="1"/>
      <c r="N816" s="1"/>
      <c r="O816" s="1"/>
      <c r="P816" s="1"/>
    </row>
    <row r="817" spans="1:22" s="162" customFormat="1" ht="12" customHeight="1">
      <c r="A817" s="1144"/>
      <c r="B817" s="1144"/>
      <c r="C817" s="1144"/>
      <c r="D817" s="1145"/>
      <c r="E817" s="1157"/>
      <c r="F817" s="1368"/>
      <c r="G817" s="1419"/>
      <c r="H817" s="1428"/>
      <c r="I817" s="1"/>
      <c r="J817" s="1420"/>
      <c r="K817" s="1"/>
      <c r="L817" s="1421"/>
      <c r="M817" s="1"/>
      <c r="N817" s="1"/>
      <c r="O817" s="1"/>
      <c r="P817" s="1"/>
    </row>
    <row r="818" spans="1:22" s="162" customFormat="1" ht="12" customHeight="1">
      <c r="A818" s="1144"/>
      <c r="B818" s="1144"/>
      <c r="C818" s="1144"/>
      <c r="D818" s="1145"/>
      <c r="E818" s="1157"/>
      <c r="F818" s="1368"/>
      <c r="G818" s="1419"/>
      <c r="H818" s="1428"/>
      <c r="I818" s="1"/>
      <c r="J818" s="1420"/>
      <c r="K818" s="1"/>
      <c r="L818" s="1421"/>
      <c r="M818" s="1"/>
      <c r="N818" s="1"/>
      <c r="O818" s="1"/>
      <c r="P818" s="1"/>
      <c r="U818" s="162">
        <f>3*4</f>
        <v>12</v>
      </c>
      <c r="V818" s="162">
        <v>0.93</v>
      </c>
    </row>
    <row r="819" spans="1:22" s="162" customFormat="1" ht="12" customHeight="1">
      <c r="A819" s="1144"/>
      <c r="B819" s="1144"/>
      <c r="C819" s="1144"/>
      <c r="D819" s="1145"/>
      <c r="E819" s="1157"/>
      <c r="F819" s="1368"/>
      <c r="G819" s="1419"/>
      <c r="H819" s="1428"/>
      <c r="I819" s="1"/>
      <c r="J819" s="1420"/>
      <c r="K819" s="1"/>
      <c r="L819" s="1421"/>
      <c r="M819" s="1"/>
      <c r="N819" s="1"/>
      <c r="O819" s="1"/>
      <c r="P819" s="1"/>
      <c r="U819" s="162">
        <f>3*1.5</f>
        <v>4.5</v>
      </c>
      <c r="V819" s="162">
        <f>+V818*U819/U818</f>
        <v>0.34875000000000006</v>
      </c>
    </row>
    <row r="820" spans="1:22" s="162" customFormat="1" ht="12" customHeight="1">
      <c r="A820" s="1144">
        <f>+A815+1</f>
        <v>33</v>
      </c>
      <c r="B820" s="1236" t="s">
        <v>413</v>
      </c>
      <c r="C820" s="1144" t="s">
        <v>414</v>
      </c>
      <c r="D820" s="1145" t="s">
        <v>132</v>
      </c>
      <c r="E820" s="1157">
        <v>2500</v>
      </c>
      <c r="F820" s="1368">
        <v>0.95463352476800001</v>
      </c>
      <c r="G820" s="1419">
        <f>+L820</f>
        <v>1.1477834762961912</v>
      </c>
      <c r="H820" s="1428">
        <f>E820*G820</f>
        <v>2869.4586907404778</v>
      </c>
      <c r="I820" s="1"/>
      <c r="J820" s="1419">
        <f>+F820</f>
        <v>0.95463352476800001</v>
      </c>
      <c r="K820" s="1"/>
      <c r="L820" s="1421">
        <f>J820*$L$6</f>
        <v>1.1477834762961912</v>
      </c>
      <c r="M820" s="1"/>
      <c r="N820" s="1"/>
      <c r="O820" s="1"/>
      <c r="P820" s="1"/>
    </row>
    <row r="821" spans="1:22" s="162" customFormat="1" ht="12" customHeight="1">
      <c r="A821" s="1144"/>
      <c r="B821" s="1144"/>
      <c r="C821" s="1144"/>
      <c r="D821" s="1145"/>
      <c r="E821" s="1157"/>
      <c r="F821" s="1368"/>
      <c r="G821" s="1419"/>
      <c r="H821" s="1428"/>
      <c r="I821" s="1"/>
      <c r="J821" s="1420"/>
      <c r="K821" s="1"/>
      <c r="L821" s="1421"/>
      <c r="M821" s="1"/>
      <c r="N821" s="1"/>
      <c r="O821" s="1"/>
      <c r="P821" s="1"/>
    </row>
    <row r="822" spans="1:22" s="162" customFormat="1" ht="12" customHeight="1">
      <c r="A822" s="1144"/>
      <c r="B822" s="1144"/>
      <c r="C822" s="1144"/>
      <c r="D822" s="1145"/>
      <c r="E822" s="1157"/>
      <c r="F822" s="1368"/>
      <c r="G822" s="1419"/>
      <c r="H822" s="1428"/>
      <c r="I822" s="1"/>
      <c r="J822" s="1420"/>
      <c r="K822" s="1"/>
      <c r="L822" s="1421"/>
      <c r="M822" s="1"/>
      <c r="N822" s="1"/>
      <c r="O822" s="1"/>
      <c r="P822" s="1"/>
    </row>
    <row r="823" spans="1:22" s="162" customFormat="1" ht="12" customHeight="1">
      <c r="A823" s="1144"/>
      <c r="B823" s="1144"/>
      <c r="C823" s="1144"/>
      <c r="D823" s="1145"/>
      <c r="E823" s="1157"/>
      <c r="F823" s="1368"/>
      <c r="G823" s="1419"/>
      <c r="H823" s="1428"/>
      <c r="I823" s="1"/>
      <c r="J823" s="1420"/>
      <c r="K823" s="1"/>
      <c r="L823" s="1421"/>
      <c r="M823" s="1"/>
      <c r="N823" s="1"/>
      <c r="O823" s="1"/>
      <c r="P823" s="1"/>
    </row>
    <row r="824" spans="1:22" s="162" customFormat="1" ht="12" customHeight="1">
      <c r="A824" s="1144"/>
      <c r="B824" s="1144"/>
      <c r="C824" s="1144"/>
      <c r="D824" s="1145"/>
      <c r="E824" s="1157"/>
      <c r="F824" s="1368"/>
      <c r="G824" s="1419"/>
      <c r="H824" s="1428"/>
      <c r="I824" s="1"/>
      <c r="J824" s="1420"/>
      <c r="K824" s="1"/>
      <c r="L824" s="1421"/>
      <c r="M824" s="1"/>
      <c r="N824" s="1"/>
      <c r="O824" s="1"/>
      <c r="P824" s="1"/>
    </row>
    <row r="825" spans="1:22" s="162" customFormat="1" ht="12" customHeight="1">
      <c r="A825" s="1144">
        <f>+A820+1</f>
        <v>34</v>
      </c>
      <c r="B825" s="1236" t="s">
        <v>418</v>
      </c>
      <c r="C825" s="1144" t="s">
        <v>419</v>
      </c>
      <c r="D825" s="1145" t="s">
        <v>132</v>
      </c>
      <c r="E825" s="1157">
        <v>2250</v>
      </c>
      <c r="F825" s="1368">
        <v>0.35175263700000003</v>
      </c>
      <c r="G825" s="1419">
        <f>+L825</f>
        <v>0.42292236132219457</v>
      </c>
      <c r="H825" s="1428">
        <f>E825*G825</f>
        <v>951.57531297493779</v>
      </c>
      <c r="I825" s="1"/>
      <c r="J825" s="1419">
        <f>+F825</f>
        <v>0.35175263700000003</v>
      </c>
      <c r="K825" s="1"/>
      <c r="L825" s="1421">
        <f>J825*$L$6</f>
        <v>0.42292236132219457</v>
      </c>
      <c r="M825" s="1"/>
      <c r="N825" s="1"/>
      <c r="O825" s="1"/>
      <c r="P825" s="1"/>
    </row>
    <row r="826" spans="1:22" s="162" customFormat="1" ht="12" customHeight="1">
      <c r="A826" s="1144"/>
      <c r="B826" s="1144"/>
      <c r="C826" s="1144"/>
      <c r="D826" s="1145"/>
      <c r="E826" s="1157"/>
      <c r="F826" s="1368"/>
      <c r="G826" s="1419"/>
      <c r="H826" s="1428"/>
      <c r="I826" s="1"/>
      <c r="J826" s="1420"/>
      <c r="K826" s="1"/>
      <c r="L826" s="1421"/>
      <c r="M826" s="1"/>
      <c r="N826" s="1"/>
      <c r="O826" s="1"/>
      <c r="P826" s="1"/>
    </row>
    <row r="827" spans="1:22" s="162" customFormat="1" ht="12" customHeight="1">
      <c r="A827" s="1144"/>
      <c r="B827" s="1144"/>
      <c r="C827" s="1144"/>
      <c r="D827" s="1145"/>
      <c r="E827" s="1157"/>
      <c r="F827" s="1368"/>
      <c r="G827" s="1419"/>
      <c r="H827" s="1428"/>
      <c r="I827" s="1"/>
      <c r="J827" s="1420"/>
      <c r="K827" s="1"/>
      <c r="L827" s="1421"/>
      <c r="M827" s="1"/>
      <c r="N827" s="1"/>
      <c r="O827" s="1"/>
      <c r="P827" s="1"/>
    </row>
    <row r="828" spans="1:22" s="162" customFormat="1" ht="12" customHeight="1">
      <c r="A828" s="1144"/>
      <c r="B828" s="1144"/>
      <c r="C828" s="1144"/>
      <c r="D828" s="1145"/>
      <c r="E828" s="1157"/>
      <c r="F828" s="1368"/>
      <c r="G828" s="1419"/>
      <c r="H828" s="1428"/>
      <c r="I828" s="1"/>
      <c r="J828" s="1420"/>
      <c r="K828" s="1"/>
      <c r="L828" s="1421"/>
      <c r="M828" s="1"/>
      <c r="N828" s="1"/>
      <c r="O828" s="1"/>
      <c r="P828" s="1"/>
    </row>
    <row r="829" spans="1:22" s="162" customFormat="1" ht="12" customHeight="1">
      <c r="A829" s="1144"/>
      <c r="B829" s="1144"/>
      <c r="C829" s="1144"/>
      <c r="D829" s="1145"/>
      <c r="E829" s="1157"/>
      <c r="F829" s="1368"/>
      <c r="G829" s="1419"/>
      <c r="H829" s="1428"/>
      <c r="I829" s="1"/>
      <c r="J829" s="1420"/>
      <c r="K829" s="1"/>
      <c r="L829" s="1421"/>
      <c r="M829" s="1"/>
      <c r="N829" s="1"/>
      <c r="O829" s="1"/>
      <c r="P829" s="1"/>
    </row>
    <row r="830" spans="1:22" s="167" customFormat="1" ht="12" customHeight="1">
      <c r="A830" s="1144">
        <f>+A825+1</f>
        <v>35</v>
      </c>
      <c r="B830" s="1144" t="s">
        <v>91</v>
      </c>
      <c r="C830" s="1144" t="s">
        <v>440</v>
      </c>
      <c r="D830" s="1145" t="s">
        <v>133</v>
      </c>
      <c r="E830" s="1457">
        <v>44</v>
      </c>
      <c r="F830" s="1480">
        <v>0.11525031000000002</v>
      </c>
      <c r="G830" s="1419">
        <f>+L830</f>
        <v>0.13856877851441649</v>
      </c>
      <c r="H830" s="1428">
        <f>E830*G830</f>
        <v>6.0970262546343257</v>
      </c>
      <c r="I830" s="1"/>
      <c r="J830" s="1419">
        <f>+F830</f>
        <v>0.11525031000000002</v>
      </c>
      <c r="K830" s="1"/>
      <c r="L830" s="1421">
        <f>J830*$L$6</f>
        <v>0.13856877851441649</v>
      </c>
      <c r="M830" s="1"/>
      <c r="N830" s="1"/>
      <c r="O830" s="1"/>
      <c r="P830" s="1"/>
    </row>
    <row r="831" spans="1:22" s="167" customFormat="1" ht="12" customHeight="1">
      <c r="A831" s="1144"/>
      <c r="B831" s="1144"/>
      <c r="C831" s="1144"/>
      <c r="D831" s="1145"/>
      <c r="E831" s="1457"/>
      <c r="F831" s="1480"/>
      <c r="G831" s="1419"/>
      <c r="H831" s="1428"/>
      <c r="I831" s="1"/>
      <c r="J831" s="1420"/>
      <c r="K831" s="1"/>
      <c r="L831" s="1421"/>
      <c r="M831" s="1"/>
      <c r="N831" s="1"/>
      <c r="O831" s="1"/>
      <c r="P831" s="1"/>
    </row>
    <row r="832" spans="1:22" s="167" customFormat="1" ht="12" customHeight="1">
      <c r="A832" s="1144"/>
      <c r="B832" s="1144"/>
      <c r="C832" s="1144"/>
      <c r="D832" s="1145"/>
      <c r="E832" s="1457"/>
      <c r="F832" s="1480"/>
      <c r="G832" s="1419"/>
      <c r="H832" s="1428"/>
      <c r="I832" s="1"/>
      <c r="J832" s="1420"/>
      <c r="K832" s="1"/>
      <c r="L832" s="1421"/>
      <c r="M832" s="1"/>
      <c r="N832" s="1"/>
      <c r="O832" s="1"/>
      <c r="P832" s="1"/>
    </row>
    <row r="833" spans="1:16" s="167" customFormat="1" ht="12" customHeight="1">
      <c r="A833" s="1144"/>
      <c r="B833" s="1144"/>
      <c r="C833" s="1144"/>
      <c r="D833" s="1145"/>
      <c r="E833" s="1457"/>
      <c r="F833" s="1480"/>
      <c r="G833" s="1419"/>
      <c r="H833" s="1428"/>
      <c r="I833" s="1"/>
      <c r="J833" s="1420"/>
      <c r="K833" s="1"/>
      <c r="L833" s="1421"/>
      <c r="M833" s="1"/>
      <c r="N833" s="1"/>
      <c r="O833" s="1"/>
      <c r="P833" s="1"/>
    </row>
    <row r="834" spans="1:16" s="167" customFormat="1" ht="12" customHeight="1">
      <c r="A834" s="1144"/>
      <c r="B834" s="1144"/>
      <c r="C834" s="1144"/>
      <c r="D834" s="1145"/>
      <c r="E834" s="1457"/>
      <c r="F834" s="1480"/>
      <c r="G834" s="1419"/>
      <c r="H834" s="1428"/>
      <c r="I834" s="1"/>
      <c r="J834" s="1420"/>
      <c r="K834" s="1"/>
      <c r="L834" s="1421"/>
      <c r="M834" s="1"/>
      <c r="N834" s="1"/>
      <c r="O834" s="1"/>
      <c r="P834" s="1"/>
    </row>
    <row r="835" spans="1:16" s="167" customFormat="1" ht="12" customHeight="1">
      <c r="A835" s="1144">
        <f>+A830+1</f>
        <v>36</v>
      </c>
      <c r="B835" s="1144" t="s">
        <v>91</v>
      </c>
      <c r="C835" s="1144" t="s">
        <v>439</v>
      </c>
      <c r="D835" s="1145" t="s">
        <v>133</v>
      </c>
      <c r="E835" s="1457">
        <v>50</v>
      </c>
      <c r="F835" s="1480">
        <v>0.13138535340000002</v>
      </c>
      <c r="G835" s="1419">
        <f>+L835</f>
        <v>0.15796840750643479</v>
      </c>
      <c r="H835" s="1428">
        <f>E835*G835</f>
        <v>7.8984203753217397</v>
      </c>
      <c r="I835" s="1"/>
      <c r="J835" s="1419">
        <f>+F835</f>
        <v>0.13138535340000002</v>
      </c>
      <c r="K835" s="1"/>
      <c r="L835" s="1421">
        <f>J835*$L$6</f>
        <v>0.15796840750643479</v>
      </c>
      <c r="M835" s="1"/>
      <c r="N835" s="1"/>
      <c r="O835" s="1"/>
      <c r="P835" s="1"/>
    </row>
    <row r="836" spans="1:16" s="167" customFormat="1" ht="12" customHeight="1">
      <c r="A836" s="1144"/>
      <c r="B836" s="1144"/>
      <c r="C836" s="1144"/>
      <c r="D836" s="1145"/>
      <c r="E836" s="1457"/>
      <c r="F836" s="1480"/>
      <c r="G836" s="1419"/>
      <c r="H836" s="1428"/>
      <c r="I836" s="1"/>
      <c r="J836" s="1420"/>
      <c r="K836" s="1"/>
      <c r="L836" s="1421"/>
      <c r="M836" s="1"/>
      <c r="N836" s="1"/>
      <c r="O836" s="1"/>
      <c r="P836" s="1"/>
    </row>
    <row r="837" spans="1:16" s="167" customFormat="1" ht="12" customHeight="1">
      <c r="A837" s="1144"/>
      <c r="B837" s="1144"/>
      <c r="C837" s="1144"/>
      <c r="D837" s="1145"/>
      <c r="E837" s="1457"/>
      <c r="F837" s="1480"/>
      <c r="G837" s="1419"/>
      <c r="H837" s="1428"/>
      <c r="I837" s="1"/>
      <c r="J837" s="1420"/>
      <c r="K837" s="1"/>
      <c r="L837" s="1421"/>
      <c r="M837" s="1"/>
      <c r="N837" s="1"/>
      <c r="O837" s="1"/>
      <c r="P837" s="1"/>
    </row>
    <row r="838" spans="1:16" s="167" customFormat="1" ht="12" customHeight="1">
      <c r="A838" s="1144"/>
      <c r="B838" s="1144"/>
      <c r="C838" s="1144"/>
      <c r="D838" s="1145"/>
      <c r="E838" s="1457"/>
      <c r="F838" s="1480"/>
      <c r="G838" s="1419"/>
      <c r="H838" s="1428"/>
      <c r="I838" s="1"/>
      <c r="J838" s="1420"/>
      <c r="K838" s="1"/>
      <c r="L838" s="1421"/>
      <c r="M838" s="1"/>
      <c r="N838" s="1"/>
      <c r="O838" s="1"/>
      <c r="P838" s="1"/>
    </row>
    <row r="839" spans="1:16" s="167" customFormat="1" ht="12" customHeight="1">
      <c r="A839" s="1144"/>
      <c r="B839" s="1144"/>
      <c r="C839" s="1144"/>
      <c r="D839" s="1145"/>
      <c r="E839" s="1457"/>
      <c r="F839" s="1480"/>
      <c r="G839" s="1419"/>
      <c r="H839" s="1428"/>
      <c r="I839" s="1"/>
      <c r="J839" s="1420"/>
      <c r="K839" s="1"/>
      <c r="L839" s="1421"/>
      <c r="M839" s="1"/>
      <c r="N839" s="1"/>
      <c r="O839" s="1"/>
      <c r="P839" s="1"/>
    </row>
    <row r="840" spans="1:16" s="167" customFormat="1" ht="12" customHeight="1">
      <c r="A840" s="1144">
        <f>+A835+1</f>
        <v>37</v>
      </c>
      <c r="B840" s="1144" t="s">
        <v>91</v>
      </c>
      <c r="C840" s="1144" t="s">
        <v>444</v>
      </c>
      <c r="D840" s="1145" t="s">
        <v>133</v>
      </c>
      <c r="E840" s="1457">
        <v>20</v>
      </c>
      <c r="F840" s="1480">
        <v>0.14406288750000004</v>
      </c>
      <c r="G840" s="1419">
        <f>+L840</f>
        <v>0.17321097314302061</v>
      </c>
      <c r="H840" s="1428">
        <f>E840*G840</f>
        <v>3.4642194628604122</v>
      </c>
      <c r="I840" s="1"/>
      <c r="J840" s="1419">
        <f>+F840</f>
        <v>0.14406288750000004</v>
      </c>
      <c r="K840" s="1"/>
      <c r="L840" s="1421">
        <f>J840*$L$6</f>
        <v>0.17321097314302061</v>
      </c>
      <c r="M840" s="1"/>
      <c r="N840" s="1"/>
      <c r="O840" s="1"/>
      <c r="P840" s="1"/>
    </row>
    <row r="841" spans="1:16" s="167" customFormat="1" ht="12" customHeight="1">
      <c r="A841" s="1144"/>
      <c r="B841" s="1144"/>
      <c r="C841" s="1144"/>
      <c r="D841" s="1145"/>
      <c r="E841" s="1457"/>
      <c r="F841" s="1480"/>
      <c r="G841" s="1419"/>
      <c r="H841" s="1428"/>
      <c r="I841" s="1"/>
      <c r="J841" s="1420"/>
      <c r="K841" s="1"/>
      <c r="L841" s="1421"/>
      <c r="M841" s="1"/>
      <c r="N841" s="1"/>
      <c r="O841" s="1"/>
      <c r="P841" s="1"/>
    </row>
    <row r="842" spans="1:16" s="167" customFormat="1" ht="12" customHeight="1">
      <c r="A842" s="1144"/>
      <c r="B842" s="1144"/>
      <c r="C842" s="1144"/>
      <c r="D842" s="1145"/>
      <c r="E842" s="1457"/>
      <c r="F842" s="1480"/>
      <c r="G842" s="1419"/>
      <c r="H842" s="1428"/>
      <c r="I842" s="1"/>
      <c r="J842" s="1420"/>
      <c r="K842" s="1"/>
      <c r="L842" s="1421"/>
      <c r="M842" s="1"/>
      <c r="N842" s="1"/>
      <c r="O842" s="1"/>
      <c r="P842" s="1"/>
    </row>
    <row r="843" spans="1:16" s="167" customFormat="1" ht="12" customHeight="1">
      <c r="A843" s="1144"/>
      <c r="B843" s="1144"/>
      <c r="C843" s="1144"/>
      <c r="D843" s="1145"/>
      <c r="E843" s="1457"/>
      <c r="F843" s="1480"/>
      <c r="G843" s="1419"/>
      <c r="H843" s="1428"/>
      <c r="I843" s="1"/>
      <c r="J843" s="1420"/>
      <c r="K843" s="1"/>
      <c r="L843" s="1421"/>
      <c r="M843" s="1"/>
      <c r="N843" s="1"/>
      <c r="O843" s="1"/>
      <c r="P843" s="1"/>
    </row>
    <row r="844" spans="1:16" s="167" customFormat="1" ht="12" customHeight="1">
      <c r="A844" s="1144"/>
      <c r="B844" s="1144"/>
      <c r="C844" s="1144"/>
      <c r="D844" s="1145"/>
      <c r="E844" s="1457"/>
      <c r="F844" s="1480"/>
      <c r="G844" s="1419"/>
      <c r="H844" s="1428"/>
      <c r="I844" s="1"/>
      <c r="J844" s="1420"/>
      <c r="K844" s="1"/>
      <c r="L844" s="1421"/>
      <c r="M844" s="1"/>
      <c r="N844" s="1"/>
      <c r="O844" s="1"/>
      <c r="P844" s="1"/>
    </row>
    <row r="845" spans="1:16" s="167" customFormat="1" ht="12" customHeight="1">
      <c r="A845" s="1144">
        <f>+A840+1</f>
        <v>38</v>
      </c>
      <c r="B845" s="1144" t="s">
        <v>91</v>
      </c>
      <c r="C845" s="1144" t="s">
        <v>99</v>
      </c>
      <c r="D845" s="1145" t="s">
        <v>133</v>
      </c>
      <c r="E845" s="1457">
        <v>15</v>
      </c>
      <c r="F845" s="1480">
        <v>0.15558791850000003</v>
      </c>
      <c r="G845" s="1419">
        <f>+L845</f>
        <v>0.18706785099446227</v>
      </c>
      <c r="H845" s="1428">
        <f>E845*G845</f>
        <v>2.806017764916934</v>
      </c>
      <c r="I845" s="1"/>
      <c r="J845" s="1419">
        <f>+F845</f>
        <v>0.15558791850000003</v>
      </c>
      <c r="K845" s="1"/>
      <c r="L845" s="1421">
        <f>J845*$L$6</f>
        <v>0.18706785099446227</v>
      </c>
      <c r="M845" s="1"/>
      <c r="N845" s="1"/>
      <c r="O845" s="1"/>
      <c r="P845" s="1"/>
    </row>
    <row r="846" spans="1:16" s="167" customFormat="1" ht="12" customHeight="1">
      <c r="A846" s="1144"/>
      <c r="B846" s="1144"/>
      <c r="C846" s="1144"/>
      <c r="D846" s="1145"/>
      <c r="E846" s="1457"/>
      <c r="F846" s="1480"/>
      <c r="G846" s="1419"/>
      <c r="H846" s="1428"/>
      <c r="I846" s="1"/>
      <c r="J846" s="1420"/>
      <c r="K846" s="1"/>
      <c r="L846" s="1421"/>
      <c r="M846" s="1"/>
      <c r="N846" s="1"/>
      <c r="O846" s="1"/>
      <c r="P846" s="1"/>
    </row>
    <row r="847" spans="1:16" s="167" customFormat="1" ht="12" customHeight="1">
      <c r="A847" s="1144"/>
      <c r="B847" s="1144"/>
      <c r="C847" s="1144"/>
      <c r="D847" s="1145"/>
      <c r="E847" s="1457"/>
      <c r="F847" s="1480"/>
      <c r="G847" s="1419"/>
      <c r="H847" s="1428"/>
      <c r="I847" s="1"/>
      <c r="J847" s="1420"/>
      <c r="K847" s="1"/>
      <c r="L847" s="1421"/>
      <c r="M847" s="1"/>
      <c r="N847" s="1"/>
      <c r="O847" s="1"/>
      <c r="P847" s="1"/>
    </row>
    <row r="848" spans="1:16" s="167" customFormat="1" ht="12" customHeight="1">
      <c r="A848" s="1144"/>
      <c r="B848" s="1144"/>
      <c r="C848" s="1144"/>
      <c r="D848" s="1145"/>
      <c r="E848" s="1457"/>
      <c r="F848" s="1480"/>
      <c r="G848" s="1419"/>
      <c r="H848" s="1428"/>
      <c r="I848" s="1"/>
      <c r="J848" s="1420"/>
      <c r="K848" s="1"/>
      <c r="L848" s="1421"/>
      <c r="M848" s="1"/>
      <c r="N848" s="1"/>
      <c r="O848" s="1"/>
      <c r="P848" s="1"/>
    </row>
    <row r="849" spans="1:17" s="167" customFormat="1" ht="12" hidden="1" customHeight="1">
      <c r="A849" s="1144"/>
      <c r="B849" s="1144"/>
      <c r="C849" s="1144"/>
      <c r="D849" s="1145"/>
      <c r="E849" s="1457"/>
      <c r="F849" s="1480"/>
      <c r="G849" s="1419"/>
      <c r="H849" s="1428"/>
      <c r="I849" s="1"/>
      <c r="J849" s="1420"/>
      <c r="K849" s="1"/>
      <c r="L849" s="1421"/>
      <c r="M849" s="1"/>
      <c r="N849" s="1"/>
      <c r="O849" s="1"/>
      <c r="P849" s="1"/>
    </row>
    <row r="850" spans="1:17" s="167" customFormat="1" ht="12" customHeight="1">
      <c r="A850" s="1144">
        <f>+A845+1</f>
        <v>39</v>
      </c>
      <c r="B850" s="1144" t="s">
        <v>91</v>
      </c>
      <c r="C850" s="1144" t="s">
        <v>100</v>
      </c>
      <c r="D850" s="1145" t="s">
        <v>133</v>
      </c>
      <c r="E850" s="1457">
        <v>12</v>
      </c>
      <c r="F850" s="1480">
        <v>0.28236325950000007</v>
      </c>
      <c r="G850" s="1419">
        <f>+L850</f>
        <v>0.33949350736032041</v>
      </c>
      <c r="H850" s="1428">
        <f>E850*G850</f>
        <v>4.0739220883238447</v>
      </c>
      <c r="I850" s="1"/>
      <c r="J850" s="1419">
        <f>+F850</f>
        <v>0.28236325950000007</v>
      </c>
      <c r="K850" s="1"/>
      <c r="L850" s="1421">
        <f>J850*$L$6</f>
        <v>0.33949350736032041</v>
      </c>
      <c r="M850" s="1"/>
      <c r="N850" s="1"/>
      <c r="O850" s="1"/>
      <c r="P850" s="1"/>
    </row>
    <row r="851" spans="1:17" s="167" customFormat="1" ht="12" customHeight="1">
      <c r="A851" s="1144"/>
      <c r="B851" s="1144"/>
      <c r="C851" s="1144"/>
      <c r="D851" s="1145"/>
      <c r="E851" s="1457"/>
      <c r="F851" s="1480"/>
      <c r="G851" s="1419"/>
      <c r="H851" s="1428"/>
      <c r="I851" s="1"/>
      <c r="J851" s="1420"/>
      <c r="K851" s="1"/>
      <c r="L851" s="1421"/>
      <c r="M851" s="1"/>
      <c r="N851" s="1"/>
      <c r="O851" s="1"/>
      <c r="P851" s="1"/>
    </row>
    <row r="852" spans="1:17" s="167" customFormat="1" ht="12" customHeight="1">
      <c r="A852" s="1144"/>
      <c r="B852" s="1144"/>
      <c r="C852" s="1144"/>
      <c r="D852" s="1145"/>
      <c r="E852" s="1457"/>
      <c r="F852" s="1480"/>
      <c r="G852" s="1419"/>
      <c r="H852" s="1428"/>
      <c r="I852" s="1"/>
      <c r="J852" s="1420"/>
      <c r="K852" s="1"/>
      <c r="L852" s="1421"/>
      <c r="M852" s="1"/>
      <c r="N852" s="1"/>
      <c r="O852" s="1"/>
      <c r="P852" s="1"/>
    </row>
    <row r="853" spans="1:17" s="167" customFormat="1" ht="12" customHeight="1">
      <c r="A853" s="1144"/>
      <c r="B853" s="1144"/>
      <c r="C853" s="1144"/>
      <c r="D853" s="1145"/>
      <c r="E853" s="1457"/>
      <c r="F853" s="1480"/>
      <c r="G853" s="1419"/>
      <c r="H853" s="1428"/>
      <c r="I853" s="1"/>
      <c r="J853" s="1420"/>
      <c r="K853" s="1"/>
      <c r="L853" s="1421"/>
      <c r="M853" s="1"/>
      <c r="N853" s="1"/>
      <c r="O853" s="1"/>
      <c r="P853" s="1"/>
    </row>
    <row r="854" spans="1:17" s="167" customFormat="1" ht="12" customHeight="1">
      <c r="A854" s="1144"/>
      <c r="B854" s="1144"/>
      <c r="C854" s="1144"/>
      <c r="D854" s="1145"/>
      <c r="E854" s="1457"/>
      <c r="F854" s="1480"/>
      <c r="G854" s="1419"/>
      <c r="H854" s="1428"/>
      <c r="I854" s="1"/>
      <c r="J854" s="1420"/>
      <c r="K854" s="1"/>
      <c r="L854" s="1421"/>
      <c r="M854" s="1"/>
      <c r="N854" s="1"/>
      <c r="O854" s="1"/>
      <c r="P854" s="1"/>
    </row>
    <row r="855" spans="1:17" s="169" customFormat="1" ht="24.75" customHeight="1">
      <c r="A855" s="1477" t="s">
        <v>489</v>
      </c>
      <c r="B855" s="1477"/>
      <c r="C855" s="1477"/>
      <c r="D855" s="1477"/>
      <c r="E855" s="1477"/>
      <c r="F855" s="1477"/>
      <c r="G855" s="203"/>
      <c r="H855" s="204"/>
      <c r="I855" s="168"/>
      <c r="J855" s="207"/>
      <c r="K855" s="168"/>
      <c r="L855" s="206"/>
      <c r="M855" s="168"/>
      <c r="N855" s="168"/>
      <c r="O855" s="168"/>
      <c r="P855" s="168"/>
    </row>
    <row r="856" spans="1:17" s="161" customFormat="1" ht="14.25" customHeight="1">
      <c r="A856" s="1145">
        <v>1</v>
      </c>
      <c r="B856" s="1143" t="s">
        <v>445</v>
      </c>
      <c r="C856" s="1144" t="s">
        <v>446</v>
      </c>
      <c r="D856" s="1145" t="s">
        <v>135</v>
      </c>
      <c r="E856" s="1157">
        <v>1</v>
      </c>
      <c r="F856" s="1157">
        <v>0.40686153650000001</v>
      </c>
      <c r="G856" s="1419">
        <f>+L856</f>
        <v>0.48918138387049603</v>
      </c>
      <c r="H856" s="1428">
        <f>E856*G856</f>
        <v>0.48918138387049603</v>
      </c>
      <c r="I856" s="1"/>
      <c r="J856" s="1482">
        <f>+F856</f>
        <v>0.40686153650000001</v>
      </c>
      <c r="K856" s="1"/>
      <c r="L856" s="1421">
        <f>J856*$L$6</f>
        <v>0.48918138387049603</v>
      </c>
      <c r="M856" s="1"/>
      <c r="N856" s="1"/>
      <c r="O856" s="1"/>
      <c r="P856" s="1"/>
      <c r="Q856" s="164"/>
    </row>
    <row r="857" spans="1:17" s="161" customFormat="1" ht="14.25" customHeight="1">
      <c r="A857" s="1145"/>
      <c r="B857" s="1143"/>
      <c r="C857" s="1144"/>
      <c r="D857" s="1145"/>
      <c r="E857" s="1157"/>
      <c r="F857" s="1157"/>
      <c r="G857" s="1419"/>
      <c r="H857" s="1428"/>
      <c r="I857" s="1"/>
      <c r="J857" s="1483"/>
      <c r="K857" s="1"/>
      <c r="L857" s="1421"/>
      <c r="M857" s="1"/>
      <c r="N857" s="1"/>
      <c r="O857" s="1"/>
      <c r="P857" s="1"/>
      <c r="Q857" s="164"/>
    </row>
    <row r="858" spans="1:17" s="161" customFormat="1" ht="14.25" customHeight="1">
      <c r="A858" s="1145"/>
      <c r="B858" s="1143"/>
      <c r="C858" s="1144"/>
      <c r="D858" s="1145"/>
      <c r="E858" s="1157"/>
      <c r="F858" s="1157"/>
      <c r="G858" s="1419"/>
      <c r="H858" s="1428"/>
      <c r="I858" s="1"/>
      <c r="J858" s="1483"/>
      <c r="K858" s="1"/>
      <c r="L858" s="1421"/>
      <c r="M858" s="1"/>
      <c r="N858" s="1"/>
      <c r="O858" s="1"/>
      <c r="P858" s="1"/>
      <c r="Q858" s="164"/>
    </row>
    <row r="859" spans="1:17" s="161" customFormat="1" ht="14.25" customHeight="1">
      <c r="A859" s="1145"/>
      <c r="B859" s="1143"/>
      <c r="C859" s="1144"/>
      <c r="D859" s="1145"/>
      <c r="E859" s="1157"/>
      <c r="F859" s="1157"/>
      <c r="G859" s="1419"/>
      <c r="H859" s="1428"/>
      <c r="I859" s="1"/>
      <c r="J859" s="1483"/>
      <c r="K859" s="1"/>
      <c r="L859" s="1421"/>
      <c r="M859" s="1"/>
      <c r="N859" s="1"/>
      <c r="O859" s="1"/>
      <c r="P859" s="1"/>
      <c r="Q859" s="164"/>
    </row>
    <row r="860" spans="1:17" s="161" customFormat="1" ht="14.25" customHeight="1">
      <c r="A860" s="1145"/>
      <c r="B860" s="1143"/>
      <c r="C860" s="1144"/>
      <c r="D860" s="1145"/>
      <c r="E860" s="1157"/>
      <c r="F860" s="1157"/>
      <c r="G860" s="1419"/>
      <c r="H860" s="1428"/>
      <c r="I860" s="1"/>
      <c r="J860" s="1484"/>
      <c r="K860" s="1"/>
      <c r="L860" s="1421"/>
      <c r="M860" s="1"/>
      <c r="N860" s="1"/>
      <c r="O860" s="1"/>
      <c r="P860" s="1"/>
      <c r="Q860" s="164"/>
    </row>
    <row r="861" spans="1:17" s="161" customFormat="1" ht="14.25" customHeight="1">
      <c r="A861" s="1481">
        <f>+A856+1</f>
        <v>2</v>
      </c>
      <c r="B861" s="1485" t="s">
        <v>447</v>
      </c>
      <c r="C861" s="1486" t="s">
        <v>448</v>
      </c>
      <c r="D861" s="1486" t="s">
        <v>146</v>
      </c>
      <c r="E861" s="1478">
        <v>1</v>
      </c>
      <c r="F861" s="1478">
        <v>3.7934433890300001</v>
      </c>
      <c r="G861" s="1419">
        <f>+L861</f>
        <v>4.560966619365062</v>
      </c>
      <c r="H861" s="1428">
        <f>E861*G861</f>
        <v>4.560966619365062</v>
      </c>
      <c r="I861" s="1"/>
      <c r="J861" s="1482">
        <f>+F861</f>
        <v>3.7934433890300001</v>
      </c>
      <c r="K861" s="1"/>
      <c r="L861" s="1421">
        <f>J861*$L$6</f>
        <v>4.560966619365062</v>
      </c>
      <c r="M861" s="1"/>
      <c r="N861" s="1"/>
      <c r="O861" s="1"/>
      <c r="P861" s="1"/>
    </row>
    <row r="862" spans="1:17" s="161" customFormat="1" ht="14.25" customHeight="1">
      <c r="A862" s="1481"/>
      <c r="B862" s="1485"/>
      <c r="C862" s="1486"/>
      <c r="D862" s="1486"/>
      <c r="E862" s="1478"/>
      <c r="F862" s="1478"/>
      <c r="G862" s="1419"/>
      <c r="H862" s="1428"/>
      <c r="I862" s="1"/>
      <c r="J862" s="1483"/>
      <c r="K862" s="1"/>
      <c r="L862" s="1421"/>
      <c r="M862" s="1"/>
      <c r="N862" s="1"/>
      <c r="O862" s="1"/>
      <c r="P862" s="1"/>
    </row>
    <row r="863" spans="1:17" s="161" customFormat="1" ht="14.25" customHeight="1">
      <c r="A863" s="1481"/>
      <c r="B863" s="1485"/>
      <c r="C863" s="1486"/>
      <c r="D863" s="1486"/>
      <c r="E863" s="1478"/>
      <c r="F863" s="1478"/>
      <c r="G863" s="1419"/>
      <c r="H863" s="1428"/>
      <c r="I863" s="1"/>
      <c r="J863" s="1483"/>
      <c r="K863" s="1"/>
      <c r="L863" s="1421"/>
      <c r="M863" s="1"/>
      <c r="N863" s="1"/>
      <c r="O863" s="1"/>
      <c r="P863" s="1"/>
    </row>
    <row r="864" spans="1:17" s="161" customFormat="1" ht="14.25" customHeight="1">
      <c r="A864" s="1481"/>
      <c r="B864" s="1485"/>
      <c r="C864" s="1486"/>
      <c r="D864" s="1486"/>
      <c r="E864" s="1478"/>
      <c r="F864" s="1478"/>
      <c r="G864" s="1419"/>
      <c r="H864" s="1428"/>
      <c r="I864" s="1"/>
      <c r="J864" s="1483"/>
      <c r="K864" s="1"/>
      <c r="L864" s="1421"/>
      <c r="M864" s="1"/>
      <c r="N864" s="1"/>
      <c r="O864" s="1"/>
      <c r="P864" s="1"/>
    </row>
    <row r="865" spans="1:17" s="161" customFormat="1" ht="14.25" customHeight="1">
      <c r="A865" s="1481"/>
      <c r="B865" s="1485"/>
      <c r="C865" s="1486"/>
      <c r="D865" s="1486"/>
      <c r="E865" s="1478"/>
      <c r="F865" s="1478"/>
      <c r="G865" s="1419"/>
      <c r="H865" s="1428"/>
      <c r="I865" s="1"/>
      <c r="J865" s="1484"/>
      <c r="K865" s="1"/>
      <c r="L865" s="1421"/>
      <c r="M865" s="1"/>
      <c r="N865" s="1"/>
      <c r="O865" s="1"/>
      <c r="P865" s="1"/>
    </row>
    <row r="866" spans="1:17" s="161" customFormat="1" ht="14.25" customHeight="1">
      <c r="A866" s="1481">
        <f>+A861+1</f>
        <v>3</v>
      </c>
      <c r="B866" s="1143" t="s">
        <v>46</v>
      </c>
      <c r="C866" s="1144" t="s">
        <v>449</v>
      </c>
      <c r="D866" s="1145" t="s">
        <v>146</v>
      </c>
      <c r="E866" s="1157">
        <v>1</v>
      </c>
      <c r="F866" s="1157">
        <v>6.0012750000000011E-2</v>
      </c>
      <c r="G866" s="1419">
        <f>+L866</f>
        <v>7.2155063728601226E-2</v>
      </c>
      <c r="H866" s="1428">
        <f>E866*G866</f>
        <v>7.2155063728601226E-2</v>
      </c>
      <c r="I866" s="1"/>
      <c r="J866" s="1482">
        <f>+F866</f>
        <v>6.0012750000000011E-2</v>
      </c>
      <c r="K866" s="1"/>
      <c r="L866" s="1421">
        <f>J866*$L$6</f>
        <v>7.2155063728601226E-2</v>
      </c>
      <c r="M866" s="1"/>
      <c r="N866" s="1"/>
      <c r="O866" s="1"/>
      <c r="P866" s="1"/>
      <c r="Q866" s="164"/>
    </row>
    <row r="867" spans="1:17" s="161" customFormat="1" ht="14.25" customHeight="1">
      <c r="A867" s="1481"/>
      <c r="B867" s="1143"/>
      <c r="C867" s="1144"/>
      <c r="D867" s="1145"/>
      <c r="E867" s="1157"/>
      <c r="F867" s="1157"/>
      <c r="G867" s="1419"/>
      <c r="H867" s="1428"/>
      <c r="I867" s="1"/>
      <c r="J867" s="1483"/>
      <c r="K867" s="1"/>
      <c r="L867" s="1421"/>
      <c r="M867" s="1"/>
      <c r="N867" s="1"/>
      <c r="O867" s="1"/>
      <c r="P867" s="1"/>
      <c r="Q867" s="164"/>
    </row>
    <row r="868" spans="1:17" s="161" customFormat="1" ht="14.25" customHeight="1">
      <c r="A868" s="1481"/>
      <c r="B868" s="1143"/>
      <c r="C868" s="1144"/>
      <c r="D868" s="1145"/>
      <c r="E868" s="1157"/>
      <c r="F868" s="1157"/>
      <c r="G868" s="1419"/>
      <c r="H868" s="1428"/>
      <c r="I868" s="1"/>
      <c r="J868" s="1483"/>
      <c r="K868" s="1"/>
      <c r="L868" s="1421"/>
      <c r="M868" s="1"/>
      <c r="N868" s="1"/>
      <c r="O868" s="1"/>
      <c r="P868" s="1"/>
      <c r="Q868" s="164"/>
    </row>
    <row r="869" spans="1:17" s="161" customFormat="1" ht="14.25" customHeight="1">
      <c r="A869" s="1481"/>
      <c r="B869" s="1143"/>
      <c r="C869" s="1144"/>
      <c r="D869" s="1145"/>
      <c r="E869" s="1157"/>
      <c r="F869" s="1157"/>
      <c r="G869" s="1419"/>
      <c r="H869" s="1428"/>
      <c r="I869" s="1"/>
      <c r="J869" s="1483"/>
      <c r="K869" s="1"/>
      <c r="L869" s="1421"/>
      <c r="M869" s="1"/>
      <c r="N869" s="1"/>
      <c r="O869" s="1"/>
      <c r="P869" s="1"/>
      <c r="Q869" s="164"/>
    </row>
    <row r="870" spans="1:17" s="161" customFormat="1" ht="14.25" customHeight="1">
      <c r="A870" s="1481"/>
      <c r="B870" s="1143"/>
      <c r="C870" s="1144"/>
      <c r="D870" s="1145"/>
      <c r="E870" s="1157"/>
      <c r="F870" s="1157"/>
      <c r="G870" s="1419"/>
      <c r="H870" s="1428"/>
      <c r="I870" s="1"/>
      <c r="J870" s="1484"/>
      <c r="K870" s="1"/>
      <c r="L870" s="1421"/>
      <c r="M870" s="1"/>
      <c r="N870" s="1"/>
      <c r="O870" s="1"/>
      <c r="P870" s="1"/>
      <c r="Q870" s="164"/>
    </row>
    <row r="871" spans="1:17" s="161" customFormat="1" ht="14.25" customHeight="1">
      <c r="A871" s="1481">
        <f>+A866+1</f>
        <v>4</v>
      </c>
      <c r="B871" s="1143" t="s">
        <v>450</v>
      </c>
      <c r="C871" s="1144" t="s">
        <v>451</v>
      </c>
      <c r="D871" s="1145" t="s">
        <v>146</v>
      </c>
      <c r="E871" s="1157">
        <v>1</v>
      </c>
      <c r="F871" s="1157">
        <v>9.2419635000000014E-2</v>
      </c>
      <c r="G871" s="1419">
        <f>+L871</f>
        <v>0.11111879814204589</v>
      </c>
      <c r="H871" s="1428">
        <f>E871*G871</f>
        <v>0.11111879814204589</v>
      </c>
      <c r="I871" s="1"/>
      <c r="J871" s="1482">
        <f>+F871</f>
        <v>9.2419635000000014E-2</v>
      </c>
      <c r="K871" s="1"/>
      <c r="L871" s="1421">
        <f>J871*$L$6</f>
        <v>0.11111879814204589</v>
      </c>
      <c r="M871" s="1"/>
      <c r="N871" s="1"/>
      <c r="O871" s="1"/>
      <c r="P871" s="1"/>
      <c r="Q871" s="164"/>
    </row>
    <row r="872" spans="1:17" s="161" customFormat="1" ht="14.25" customHeight="1">
      <c r="A872" s="1481"/>
      <c r="B872" s="1143"/>
      <c r="C872" s="1144"/>
      <c r="D872" s="1145"/>
      <c r="E872" s="1157"/>
      <c r="F872" s="1157"/>
      <c r="G872" s="1419"/>
      <c r="H872" s="1428"/>
      <c r="I872" s="1"/>
      <c r="J872" s="1483"/>
      <c r="K872" s="1"/>
      <c r="L872" s="1421"/>
      <c r="M872" s="1"/>
      <c r="N872" s="1"/>
      <c r="O872" s="1"/>
      <c r="P872" s="1"/>
      <c r="Q872" s="164"/>
    </row>
    <row r="873" spans="1:17" s="161" customFormat="1" ht="14.25" customHeight="1">
      <c r="A873" s="1481"/>
      <c r="B873" s="1143"/>
      <c r="C873" s="1144"/>
      <c r="D873" s="1145"/>
      <c r="E873" s="1157"/>
      <c r="F873" s="1157"/>
      <c r="G873" s="1419"/>
      <c r="H873" s="1428"/>
      <c r="I873" s="1"/>
      <c r="J873" s="1483"/>
      <c r="K873" s="1"/>
      <c r="L873" s="1421"/>
      <c r="M873" s="1"/>
      <c r="N873" s="1"/>
      <c r="O873" s="1"/>
      <c r="P873" s="1"/>
      <c r="Q873" s="164"/>
    </row>
    <row r="874" spans="1:17" s="161" customFormat="1" ht="14.25" customHeight="1">
      <c r="A874" s="1481"/>
      <c r="B874" s="1143"/>
      <c r="C874" s="1144"/>
      <c r="D874" s="1145"/>
      <c r="E874" s="1157"/>
      <c r="F874" s="1157"/>
      <c r="G874" s="1419"/>
      <c r="H874" s="1428"/>
      <c r="I874" s="1"/>
      <c r="J874" s="1483"/>
      <c r="K874" s="1"/>
      <c r="L874" s="1421"/>
      <c r="M874" s="1"/>
      <c r="N874" s="1"/>
      <c r="O874" s="1"/>
      <c r="P874" s="1"/>
      <c r="Q874" s="164"/>
    </row>
    <row r="875" spans="1:17" s="161" customFormat="1" ht="14.25" customHeight="1">
      <c r="A875" s="1481"/>
      <c r="B875" s="1143"/>
      <c r="C875" s="1144"/>
      <c r="D875" s="1145"/>
      <c r="E875" s="1157"/>
      <c r="F875" s="1157"/>
      <c r="G875" s="1419"/>
      <c r="H875" s="1428"/>
      <c r="I875" s="1"/>
      <c r="J875" s="1484"/>
      <c r="K875" s="1"/>
      <c r="L875" s="1421"/>
      <c r="M875" s="1"/>
      <c r="N875" s="1"/>
      <c r="O875" s="1"/>
      <c r="P875" s="1"/>
      <c r="Q875" s="164"/>
    </row>
    <row r="876" spans="1:17" s="161" customFormat="1" ht="12.75" customHeight="1">
      <c r="A876" s="1481">
        <f>+A871+1</f>
        <v>5</v>
      </c>
      <c r="B876" s="1143" t="s">
        <v>453</v>
      </c>
      <c r="C876" s="1144" t="s">
        <v>454</v>
      </c>
      <c r="D876" s="1145" t="s">
        <v>132</v>
      </c>
      <c r="E876" s="1157">
        <v>56</v>
      </c>
      <c r="F876" s="1157">
        <v>3.5256545253770004</v>
      </c>
      <c r="G876" s="1419">
        <f>+L876</f>
        <v>4.2389963293401607</v>
      </c>
      <c r="H876" s="1428">
        <f>E876*G876</f>
        <v>237.383794443049</v>
      </c>
      <c r="I876" s="1"/>
      <c r="J876" s="1482">
        <f>+F876</f>
        <v>3.5256545253770004</v>
      </c>
      <c r="K876" s="1"/>
      <c r="L876" s="1421">
        <f>J876*$L$6</f>
        <v>4.2389963293401607</v>
      </c>
      <c r="M876" s="1"/>
      <c r="N876" s="1"/>
      <c r="O876" s="1"/>
      <c r="P876" s="1"/>
    </row>
    <row r="877" spans="1:17" s="161" customFormat="1" ht="12.75">
      <c r="A877" s="1481"/>
      <c r="B877" s="1143"/>
      <c r="C877" s="1144"/>
      <c r="D877" s="1145"/>
      <c r="E877" s="1157"/>
      <c r="F877" s="1157"/>
      <c r="G877" s="1419"/>
      <c r="H877" s="1428"/>
      <c r="I877" s="1"/>
      <c r="J877" s="1483"/>
      <c r="K877" s="1"/>
      <c r="L877" s="1421"/>
      <c r="M877" s="1"/>
      <c r="N877" s="1"/>
      <c r="O877" s="1"/>
      <c r="P877" s="1"/>
    </row>
    <row r="878" spans="1:17" s="161" customFormat="1" ht="12.75">
      <c r="A878" s="1481"/>
      <c r="B878" s="1143"/>
      <c r="C878" s="1144"/>
      <c r="D878" s="1145"/>
      <c r="E878" s="1157"/>
      <c r="F878" s="1157"/>
      <c r="G878" s="1419"/>
      <c r="H878" s="1428"/>
      <c r="I878" s="1"/>
      <c r="J878" s="1483"/>
      <c r="K878" s="1"/>
      <c r="L878" s="1421"/>
      <c r="M878" s="1"/>
      <c r="N878" s="1"/>
      <c r="O878" s="1"/>
      <c r="P878" s="1"/>
    </row>
    <row r="879" spans="1:17" s="161" customFormat="1" ht="12.75">
      <c r="A879" s="1481"/>
      <c r="B879" s="1143"/>
      <c r="C879" s="1144"/>
      <c r="D879" s="1145"/>
      <c r="E879" s="1157"/>
      <c r="F879" s="1157"/>
      <c r="G879" s="1419"/>
      <c r="H879" s="1428"/>
      <c r="I879" s="1"/>
      <c r="J879" s="1483"/>
      <c r="K879" s="1"/>
      <c r="L879" s="1421"/>
      <c r="M879" s="1"/>
      <c r="N879" s="1"/>
      <c r="O879" s="1"/>
      <c r="P879" s="1"/>
    </row>
    <row r="880" spans="1:17" s="161" customFormat="1" ht="12.75" customHeight="1">
      <c r="A880" s="1481"/>
      <c r="B880" s="1143"/>
      <c r="C880" s="1144"/>
      <c r="D880" s="1145"/>
      <c r="E880" s="1157"/>
      <c r="F880" s="1157"/>
      <c r="G880" s="1419"/>
      <c r="H880" s="1428"/>
      <c r="I880" s="1"/>
      <c r="J880" s="1484"/>
      <c r="K880" s="1"/>
      <c r="L880" s="1421"/>
      <c r="M880" s="1"/>
      <c r="N880" s="1"/>
      <c r="O880" s="1"/>
      <c r="P880" s="1"/>
    </row>
    <row r="881" spans="1:16" s="161" customFormat="1" ht="12.75" customHeight="1">
      <c r="A881" s="1481">
        <f>+A876+1</f>
        <v>6</v>
      </c>
      <c r="B881" s="1143" t="s">
        <v>141</v>
      </c>
      <c r="C881" s="1144" t="s">
        <v>455</v>
      </c>
      <c r="D881" s="1145" t="s">
        <v>132</v>
      </c>
      <c r="E881" s="1157">
        <v>17</v>
      </c>
      <c r="F881" s="1157">
        <v>1.9142539458280001</v>
      </c>
      <c r="G881" s="1419">
        <f>+L881</f>
        <v>2.3015628421284759</v>
      </c>
      <c r="H881" s="1428">
        <f>E881*G881</f>
        <v>39.126568316184091</v>
      </c>
      <c r="I881" s="1"/>
      <c r="J881" s="1482">
        <f>+F881</f>
        <v>1.9142539458280001</v>
      </c>
      <c r="K881" s="1"/>
      <c r="L881" s="1421">
        <f>J881*$L$6</f>
        <v>2.3015628421284759</v>
      </c>
      <c r="M881" s="1"/>
      <c r="N881" s="1"/>
      <c r="O881" s="1"/>
      <c r="P881" s="1"/>
    </row>
    <row r="882" spans="1:16" s="161" customFormat="1" ht="12.75">
      <c r="A882" s="1481"/>
      <c r="B882" s="1143"/>
      <c r="C882" s="1144"/>
      <c r="D882" s="1145"/>
      <c r="E882" s="1157"/>
      <c r="F882" s="1157"/>
      <c r="G882" s="1419"/>
      <c r="H882" s="1428"/>
      <c r="I882" s="1"/>
      <c r="J882" s="1483"/>
      <c r="K882" s="1"/>
      <c r="L882" s="1421"/>
      <c r="M882" s="1"/>
      <c r="N882" s="1"/>
      <c r="O882" s="1"/>
      <c r="P882" s="1"/>
    </row>
    <row r="883" spans="1:16" s="161" customFormat="1" ht="12.75">
      <c r="A883" s="1481"/>
      <c r="B883" s="1143"/>
      <c r="C883" s="1144"/>
      <c r="D883" s="1145"/>
      <c r="E883" s="1157"/>
      <c r="F883" s="1157"/>
      <c r="G883" s="1419"/>
      <c r="H883" s="1428"/>
      <c r="I883" s="1"/>
      <c r="J883" s="1483"/>
      <c r="K883" s="1"/>
      <c r="L883" s="1421"/>
      <c r="M883" s="1"/>
      <c r="N883" s="1"/>
      <c r="O883" s="1"/>
      <c r="P883" s="1"/>
    </row>
    <row r="884" spans="1:16" s="161" customFormat="1" ht="12.75">
      <c r="A884" s="1481"/>
      <c r="B884" s="1143"/>
      <c r="C884" s="1144"/>
      <c r="D884" s="1145"/>
      <c r="E884" s="1157"/>
      <c r="F884" s="1157"/>
      <c r="G884" s="1419"/>
      <c r="H884" s="1428"/>
      <c r="I884" s="1"/>
      <c r="J884" s="1483"/>
      <c r="K884" s="1"/>
      <c r="L884" s="1421"/>
      <c r="M884" s="1"/>
      <c r="N884" s="1"/>
      <c r="O884" s="1"/>
      <c r="P884" s="1"/>
    </row>
    <row r="885" spans="1:16" s="161" customFormat="1" ht="12.75" customHeight="1">
      <c r="A885" s="1481"/>
      <c r="B885" s="1143"/>
      <c r="C885" s="1144"/>
      <c r="D885" s="1145"/>
      <c r="E885" s="1157"/>
      <c r="F885" s="1157"/>
      <c r="G885" s="1419"/>
      <c r="H885" s="1428"/>
      <c r="I885" s="1"/>
      <c r="J885" s="1484"/>
      <c r="K885" s="1"/>
      <c r="L885" s="1421"/>
      <c r="M885" s="1"/>
      <c r="N885" s="1"/>
      <c r="O885" s="1"/>
      <c r="P885" s="1"/>
    </row>
    <row r="886" spans="1:16" s="161" customFormat="1" ht="12.75" customHeight="1">
      <c r="A886" s="1481">
        <f>+A881+1</f>
        <v>7</v>
      </c>
      <c r="B886" s="1144" t="s">
        <v>452</v>
      </c>
      <c r="C886" s="1144" t="s">
        <v>456</v>
      </c>
      <c r="D886" s="1145" t="s">
        <v>132</v>
      </c>
      <c r="E886" s="1157">
        <v>36</v>
      </c>
      <c r="F886" s="1157">
        <v>2.3137146028000002</v>
      </c>
      <c r="G886" s="1419">
        <f>+L886</f>
        <v>2.7818459346527074</v>
      </c>
      <c r="H886" s="1428">
        <f>E886*G886</f>
        <v>100.14645364749747</v>
      </c>
      <c r="I886" s="1"/>
      <c r="J886" s="1482">
        <f>+F886</f>
        <v>2.3137146028000002</v>
      </c>
      <c r="K886" s="1"/>
      <c r="L886" s="1421">
        <f>J886*$L$6</f>
        <v>2.7818459346527074</v>
      </c>
      <c r="M886" s="1"/>
      <c r="N886" s="1"/>
      <c r="O886" s="1"/>
      <c r="P886" s="1"/>
    </row>
    <row r="887" spans="1:16" s="161" customFormat="1" ht="12.75">
      <c r="A887" s="1481"/>
      <c r="B887" s="1144"/>
      <c r="C887" s="1144"/>
      <c r="D887" s="1145"/>
      <c r="E887" s="1157"/>
      <c r="F887" s="1157"/>
      <c r="G887" s="1419"/>
      <c r="H887" s="1428"/>
      <c r="I887" s="1"/>
      <c r="J887" s="1483"/>
      <c r="K887" s="1"/>
      <c r="L887" s="1421"/>
      <c r="M887" s="1"/>
      <c r="N887" s="1"/>
      <c r="O887" s="1"/>
      <c r="P887" s="1"/>
    </row>
    <row r="888" spans="1:16" s="161" customFormat="1" ht="12.75">
      <c r="A888" s="1481"/>
      <c r="B888" s="1144"/>
      <c r="C888" s="1144"/>
      <c r="D888" s="1145"/>
      <c r="E888" s="1157"/>
      <c r="F888" s="1157"/>
      <c r="G888" s="1419"/>
      <c r="H888" s="1428"/>
      <c r="I888" s="1"/>
      <c r="J888" s="1483"/>
      <c r="K888" s="1"/>
      <c r="L888" s="1421"/>
      <c r="M888" s="1"/>
      <c r="N888" s="1"/>
      <c r="O888" s="1"/>
      <c r="P888" s="1"/>
    </row>
    <row r="889" spans="1:16" s="161" customFormat="1" ht="12.75">
      <c r="A889" s="1481"/>
      <c r="B889" s="1144"/>
      <c r="C889" s="1144"/>
      <c r="D889" s="1145"/>
      <c r="E889" s="1157"/>
      <c r="F889" s="1157"/>
      <c r="G889" s="1419"/>
      <c r="H889" s="1428"/>
      <c r="I889" s="1"/>
      <c r="J889" s="1483"/>
      <c r="K889" s="1"/>
      <c r="L889" s="1421"/>
      <c r="M889" s="1"/>
      <c r="N889" s="1"/>
      <c r="O889" s="1"/>
      <c r="P889" s="1"/>
    </row>
    <row r="890" spans="1:16" s="161" customFormat="1" ht="12.75" customHeight="1">
      <c r="A890" s="1481"/>
      <c r="B890" s="1144"/>
      <c r="C890" s="1144"/>
      <c r="D890" s="1145"/>
      <c r="E890" s="1157"/>
      <c r="F890" s="1157"/>
      <c r="G890" s="1419"/>
      <c r="H890" s="1428"/>
      <c r="I890" s="1"/>
      <c r="J890" s="1484"/>
      <c r="K890" s="1"/>
      <c r="L890" s="1421"/>
      <c r="M890" s="1"/>
      <c r="N890" s="1"/>
      <c r="O890" s="1"/>
      <c r="P890" s="1"/>
    </row>
    <row r="891" spans="1:16" s="161" customFormat="1" ht="12.75" customHeight="1">
      <c r="A891" s="1481">
        <f>+A886+1</f>
        <v>8</v>
      </c>
      <c r="B891" s="1144" t="s">
        <v>151</v>
      </c>
      <c r="C891" s="1144" t="s">
        <v>457</v>
      </c>
      <c r="D891" s="1145" t="s">
        <v>132</v>
      </c>
      <c r="E891" s="1157">
        <v>39</v>
      </c>
      <c r="F891" s="1157">
        <v>1.4774043677000002</v>
      </c>
      <c r="G891" s="1419">
        <f>+L891</f>
        <v>1.7763259691366802</v>
      </c>
      <c r="H891" s="1428">
        <f>E891*G891</f>
        <v>69.276712796330528</v>
      </c>
      <c r="I891" s="1"/>
      <c r="J891" s="1482">
        <f>+F891</f>
        <v>1.4774043677000002</v>
      </c>
      <c r="K891" s="1"/>
      <c r="L891" s="1421">
        <f>J891*$L$6</f>
        <v>1.7763259691366802</v>
      </c>
      <c r="M891" s="1"/>
      <c r="N891" s="1"/>
      <c r="O891" s="1"/>
      <c r="P891" s="1"/>
    </row>
    <row r="892" spans="1:16" s="161" customFormat="1" ht="12.75">
      <c r="A892" s="1481"/>
      <c r="B892" s="1144"/>
      <c r="C892" s="1144"/>
      <c r="D892" s="1145"/>
      <c r="E892" s="1157"/>
      <c r="F892" s="1157"/>
      <c r="G892" s="1419"/>
      <c r="H892" s="1428"/>
      <c r="I892" s="1"/>
      <c r="J892" s="1483"/>
      <c r="K892" s="1"/>
      <c r="L892" s="1421"/>
      <c r="M892" s="1"/>
      <c r="N892" s="1"/>
      <c r="O892" s="1"/>
      <c r="P892" s="1"/>
    </row>
    <row r="893" spans="1:16" s="161" customFormat="1" ht="12.75">
      <c r="A893" s="1481"/>
      <c r="B893" s="1144"/>
      <c r="C893" s="1144"/>
      <c r="D893" s="1145"/>
      <c r="E893" s="1157"/>
      <c r="F893" s="1157"/>
      <c r="G893" s="1419"/>
      <c r="H893" s="1428"/>
      <c r="I893" s="1"/>
      <c r="J893" s="1483"/>
      <c r="K893" s="1"/>
      <c r="L893" s="1421"/>
      <c r="M893" s="1"/>
      <c r="N893" s="1"/>
      <c r="O893" s="1"/>
      <c r="P893" s="1"/>
    </row>
    <row r="894" spans="1:16" s="161" customFormat="1" ht="12.75">
      <c r="A894" s="1481"/>
      <c r="B894" s="1144"/>
      <c r="C894" s="1144"/>
      <c r="D894" s="1145"/>
      <c r="E894" s="1157"/>
      <c r="F894" s="1157"/>
      <c r="G894" s="1419"/>
      <c r="H894" s="1428"/>
      <c r="I894" s="1"/>
      <c r="J894" s="1483"/>
      <c r="K894" s="1"/>
      <c r="L894" s="1421"/>
      <c r="M894" s="1"/>
      <c r="N894" s="1"/>
      <c r="O894" s="1"/>
      <c r="P894" s="1"/>
    </row>
    <row r="895" spans="1:16" s="161" customFormat="1" ht="12.75" customHeight="1">
      <c r="A895" s="1481"/>
      <c r="B895" s="1144"/>
      <c r="C895" s="1144"/>
      <c r="D895" s="1145"/>
      <c r="E895" s="1157"/>
      <c r="F895" s="1157"/>
      <c r="G895" s="1419"/>
      <c r="H895" s="1428"/>
      <c r="I895" s="1"/>
      <c r="J895" s="1484"/>
      <c r="K895" s="1"/>
      <c r="L895" s="1421"/>
      <c r="M895" s="1"/>
      <c r="N895" s="1"/>
      <c r="O895" s="1"/>
      <c r="P895" s="1"/>
    </row>
    <row r="896" spans="1:16" s="161" customFormat="1" ht="12.75" customHeight="1">
      <c r="A896" s="1481">
        <f>+A891+1</f>
        <v>9</v>
      </c>
      <c r="B896" s="1144" t="s">
        <v>148</v>
      </c>
      <c r="C896" s="1144" t="s">
        <v>458</v>
      </c>
      <c r="D896" s="1145" t="s">
        <v>149</v>
      </c>
      <c r="E896" s="1457">
        <v>8</v>
      </c>
      <c r="F896" s="1157">
        <v>1.1298136752000001</v>
      </c>
      <c r="G896" s="1419">
        <f>+L896</f>
        <v>1.3584076339694675</v>
      </c>
      <c r="H896" s="1428">
        <f>E896*G896</f>
        <v>10.86726107175574</v>
      </c>
      <c r="I896" s="1"/>
      <c r="J896" s="1482">
        <f>+F896</f>
        <v>1.1298136752000001</v>
      </c>
      <c r="K896" s="1"/>
      <c r="L896" s="1421">
        <f>J896*$L$6</f>
        <v>1.3584076339694675</v>
      </c>
      <c r="M896" s="1"/>
      <c r="N896" s="1"/>
      <c r="O896" s="1"/>
      <c r="P896" s="1"/>
    </row>
    <row r="897" spans="1:16" s="161" customFormat="1" ht="12.75">
      <c r="A897" s="1481"/>
      <c r="B897" s="1144"/>
      <c r="C897" s="1144"/>
      <c r="D897" s="1145"/>
      <c r="E897" s="1457"/>
      <c r="F897" s="1157"/>
      <c r="G897" s="1419"/>
      <c r="H897" s="1428"/>
      <c r="I897" s="1"/>
      <c r="J897" s="1483"/>
      <c r="K897" s="1"/>
      <c r="L897" s="1421"/>
      <c r="M897" s="1"/>
      <c r="N897" s="1"/>
      <c r="O897" s="1"/>
      <c r="P897" s="1"/>
    </row>
    <row r="898" spans="1:16" s="161" customFormat="1" ht="12.75">
      <c r="A898" s="1481"/>
      <c r="B898" s="1144"/>
      <c r="C898" s="1144"/>
      <c r="D898" s="1145"/>
      <c r="E898" s="1457"/>
      <c r="F898" s="1157"/>
      <c r="G898" s="1419"/>
      <c r="H898" s="1428"/>
      <c r="I898" s="1"/>
      <c r="J898" s="1483"/>
      <c r="K898" s="1"/>
      <c r="L898" s="1421"/>
      <c r="M898" s="1"/>
      <c r="N898" s="1"/>
      <c r="O898" s="1"/>
      <c r="P898" s="1"/>
    </row>
    <row r="899" spans="1:16" s="161" customFormat="1" ht="12.75">
      <c r="A899" s="1481"/>
      <c r="B899" s="1144"/>
      <c r="C899" s="1144"/>
      <c r="D899" s="1145"/>
      <c r="E899" s="1457"/>
      <c r="F899" s="1157"/>
      <c r="G899" s="1419"/>
      <c r="H899" s="1428"/>
      <c r="I899" s="1"/>
      <c r="J899" s="1483"/>
      <c r="K899" s="1"/>
      <c r="L899" s="1421"/>
      <c r="M899" s="1"/>
      <c r="N899" s="1"/>
      <c r="O899" s="1"/>
      <c r="P899" s="1"/>
    </row>
    <row r="900" spans="1:16" s="161" customFormat="1" ht="11.25" customHeight="1">
      <c r="A900" s="1481"/>
      <c r="B900" s="1144"/>
      <c r="C900" s="1144"/>
      <c r="D900" s="1145"/>
      <c r="E900" s="1457"/>
      <c r="F900" s="1157"/>
      <c r="G900" s="1419"/>
      <c r="H900" s="1428"/>
      <c r="I900" s="1"/>
      <c r="J900" s="1484"/>
      <c r="K900" s="1"/>
      <c r="L900" s="1421"/>
      <c r="M900" s="1"/>
      <c r="N900" s="1"/>
      <c r="O900" s="1"/>
      <c r="P900" s="1"/>
    </row>
    <row r="901" spans="1:16" s="161" customFormat="1" ht="12.75" customHeight="1">
      <c r="A901" s="1481">
        <f>+A896+1</f>
        <v>10</v>
      </c>
      <c r="B901" s="1144" t="s">
        <v>148</v>
      </c>
      <c r="C901" s="1144" t="s">
        <v>459</v>
      </c>
      <c r="D901" s="1145" t="s">
        <v>149</v>
      </c>
      <c r="E901" s="1457">
        <v>10</v>
      </c>
      <c r="F901" s="1157">
        <v>1.3925843819999999</v>
      </c>
      <c r="G901" s="1419">
        <f>+L901</f>
        <v>1.6743444489823369</v>
      </c>
      <c r="H901" s="1428">
        <f>E901*G901</f>
        <v>16.743444489823368</v>
      </c>
      <c r="I901" s="1"/>
      <c r="J901" s="1482">
        <f>+F901</f>
        <v>1.3925843819999999</v>
      </c>
      <c r="K901" s="1"/>
      <c r="L901" s="1421">
        <f>J901*$L$6</f>
        <v>1.6743444489823369</v>
      </c>
      <c r="M901" s="1"/>
      <c r="N901" s="1"/>
      <c r="O901" s="1"/>
      <c r="P901" s="1"/>
    </row>
    <row r="902" spans="1:16" s="161" customFormat="1" ht="12.75">
      <c r="A902" s="1481"/>
      <c r="B902" s="1144"/>
      <c r="C902" s="1144"/>
      <c r="D902" s="1145"/>
      <c r="E902" s="1457"/>
      <c r="F902" s="1157"/>
      <c r="G902" s="1419"/>
      <c r="H902" s="1428"/>
      <c r="I902" s="1"/>
      <c r="J902" s="1483"/>
      <c r="K902" s="1"/>
      <c r="L902" s="1421"/>
      <c r="M902" s="1"/>
      <c r="N902" s="1"/>
      <c r="O902" s="1"/>
      <c r="P902" s="1"/>
    </row>
    <row r="903" spans="1:16" s="161" customFormat="1" ht="12.75">
      <c r="A903" s="1481"/>
      <c r="B903" s="1144"/>
      <c r="C903" s="1144"/>
      <c r="D903" s="1145"/>
      <c r="E903" s="1457"/>
      <c r="F903" s="1157"/>
      <c r="G903" s="1419"/>
      <c r="H903" s="1428"/>
      <c r="I903" s="1"/>
      <c r="J903" s="1483"/>
      <c r="K903" s="1"/>
      <c r="L903" s="1421"/>
      <c r="M903" s="1"/>
      <c r="N903" s="1"/>
      <c r="O903" s="1"/>
      <c r="P903" s="1"/>
    </row>
    <row r="904" spans="1:16" s="161" customFormat="1" ht="12.75">
      <c r="A904" s="1481"/>
      <c r="B904" s="1144"/>
      <c r="C904" s="1144"/>
      <c r="D904" s="1145"/>
      <c r="E904" s="1457"/>
      <c r="F904" s="1157"/>
      <c r="G904" s="1419"/>
      <c r="H904" s="1428"/>
      <c r="I904" s="1"/>
      <c r="J904" s="1483"/>
      <c r="K904" s="1"/>
      <c r="L904" s="1421"/>
      <c r="M904" s="1"/>
      <c r="N904" s="1"/>
      <c r="O904" s="1"/>
      <c r="P904" s="1"/>
    </row>
    <row r="905" spans="1:16" s="161" customFormat="1" ht="11.25" customHeight="1">
      <c r="A905" s="1481"/>
      <c r="B905" s="1144"/>
      <c r="C905" s="1144"/>
      <c r="D905" s="1145"/>
      <c r="E905" s="1457"/>
      <c r="F905" s="1157"/>
      <c r="G905" s="1419"/>
      <c r="H905" s="1428"/>
      <c r="I905" s="1"/>
      <c r="J905" s="1484"/>
      <c r="K905" s="1"/>
      <c r="L905" s="1421"/>
      <c r="M905" s="1"/>
      <c r="N905" s="1"/>
      <c r="O905" s="1"/>
      <c r="P905" s="1"/>
    </row>
    <row r="906" spans="1:16" s="161" customFormat="1" ht="12.75" customHeight="1">
      <c r="A906" s="1481">
        <f>+A901+1</f>
        <v>11</v>
      </c>
      <c r="B906" s="1144" t="s">
        <v>150</v>
      </c>
      <c r="C906" s="1144" t="s">
        <v>460</v>
      </c>
      <c r="D906" s="1145" t="s">
        <v>149</v>
      </c>
      <c r="E906" s="1457">
        <v>3</v>
      </c>
      <c r="F906" s="1157">
        <v>1.6815982967999998</v>
      </c>
      <c r="G906" s="1419">
        <f>+L906</f>
        <v>2.021834231417678</v>
      </c>
      <c r="H906" s="1428">
        <f>E906*G906</f>
        <v>6.0655026942530341</v>
      </c>
      <c r="I906" s="1"/>
      <c r="J906" s="1482">
        <f>+F906</f>
        <v>1.6815982967999998</v>
      </c>
      <c r="K906" s="1"/>
      <c r="L906" s="1421">
        <f>J906*$L$6</f>
        <v>2.021834231417678</v>
      </c>
      <c r="M906" s="1"/>
      <c r="N906" s="1"/>
      <c r="O906" s="1"/>
      <c r="P906" s="1"/>
    </row>
    <row r="907" spans="1:16" s="161" customFormat="1" ht="12.75">
      <c r="A907" s="1481"/>
      <c r="B907" s="1144"/>
      <c r="C907" s="1144"/>
      <c r="D907" s="1145"/>
      <c r="E907" s="1457"/>
      <c r="F907" s="1157"/>
      <c r="G907" s="1419"/>
      <c r="H907" s="1428"/>
      <c r="I907" s="1"/>
      <c r="J907" s="1483"/>
      <c r="K907" s="1"/>
      <c r="L907" s="1421"/>
      <c r="M907" s="1"/>
      <c r="N907" s="1"/>
      <c r="O907" s="1"/>
      <c r="P907" s="1"/>
    </row>
    <row r="908" spans="1:16" s="161" customFormat="1" ht="12.75">
      <c r="A908" s="1481"/>
      <c r="B908" s="1144"/>
      <c r="C908" s="1144"/>
      <c r="D908" s="1145"/>
      <c r="E908" s="1457"/>
      <c r="F908" s="1157"/>
      <c r="G908" s="1419"/>
      <c r="H908" s="1428"/>
      <c r="I908" s="1"/>
      <c r="J908" s="1483"/>
      <c r="K908" s="1"/>
      <c r="L908" s="1421"/>
      <c r="M908" s="1"/>
      <c r="N908" s="1"/>
      <c r="O908" s="1"/>
      <c r="P908" s="1"/>
    </row>
    <row r="909" spans="1:16" s="161" customFormat="1" ht="12.75">
      <c r="A909" s="1481"/>
      <c r="B909" s="1144"/>
      <c r="C909" s="1144"/>
      <c r="D909" s="1145"/>
      <c r="E909" s="1457"/>
      <c r="F909" s="1157"/>
      <c r="G909" s="1419"/>
      <c r="H909" s="1428"/>
      <c r="I909" s="1"/>
      <c r="J909" s="1483"/>
      <c r="K909" s="1"/>
      <c r="L909" s="1421"/>
      <c r="M909" s="1"/>
      <c r="N909" s="1"/>
      <c r="O909" s="1"/>
      <c r="P909" s="1"/>
    </row>
    <row r="910" spans="1:16" s="161" customFormat="1" ht="11.25" customHeight="1">
      <c r="A910" s="1481"/>
      <c r="B910" s="1144"/>
      <c r="C910" s="1144"/>
      <c r="D910" s="1145"/>
      <c r="E910" s="1457"/>
      <c r="F910" s="1157"/>
      <c r="G910" s="1419"/>
      <c r="H910" s="1428"/>
      <c r="I910" s="1"/>
      <c r="J910" s="1484"/>
      <c r="K910" s="1"/>
      <c r="L910" s="1421"/>
      <c r="M910" s="1"/>
      <c r="N910" s="1"/>
      <c r="O910" s="1"/>
      <c r="P910" s="1"/>
    </row>
    <row r="911" spans="1:16" s="1" customFormat="1" ht="12.75" customHeight="1">
      <c r="A911" s="1158">
        <f>+A906+1</f>
        <v>12</v>
      </c>
      <c r="B911" s="1144" t="s">
        <v>150</v>
      </c>
      <c r="C911" s="1144" t="s">
        <v>461</v>
      </c>
      <c r="D911" s="1145" t="s">
        <v>149</v>
      </c>
      <c r="E911" s="1457">
        <v>13</v>
      </c>
      <c r="F911" s="1157">
        <v>1.7887810850999999</v>
      </c>
      <c r="G911" s="1419">
        <f>+L911</f>
        <v>2.1507031954360856</v>
      </c>
      <c r="H911" s="1428">
        <f>E911*G911</f>
        <v>27.959141540669112</v>
      </c>
      <c r="J911" s="1482">
        <f>+F911</f>
        <v>1.7887810850999999</v>
      </c>
      <c r="L911" s="1421">
        <f>J911*$L$6</f>
        <v>2.1507031954360856</v>
      </c>
    </row>
    <row r="912" spans="1:16" s="1" customFormat="1" ht="12.75">
      <c r="A912" s="1158"/>
      <c r="B912" s="1144"/>
      <c r="C912" s="1144"/>
      <c r="D912" s="1145"/>
      <c r="E912" s="1457"/>
      <c r="F912" s="1157"/>
      <c r="G912" s="1419"/>
      <c r="H912" s="1428"/>
      <c r="J912" s="1483"/>
      <c r="L912" s="1421"/>
    </row>
    <row r="913" spans="1:12" s="1" customFormat="1" ht="12.75">
      <c r="A913" s="1158"/>
      <c r="B913" s="1144"/>
      <c r="C913" s="1144"/>
      <c r="D913" s="1145"/>
      <c r="E913" s="1457"/>
      <c r="F913" s="1157"/>
      <c r="G913" s="1419"/>
      <c r="H913" s="1428"/>
      <c r="J913" s="1483"/>
      <c r="L913" s="1421"/>
    </row>
    <row r="914" spans="1:12" s="1" customFormat="1" ht="12.75">
      <c r="A914" s="1158"/>
      <c r="B914" s="1144"/>
      <c r="C914" s="1144"/>
      <c r="D914" s="1145"/>
      <c r="E914" s="1457"/>
      <c r="F914" s="1157"/>
      <c r="G914" s="1419"/>
      <c r="H914" s="1428"/>
      <c r="J914" s="1483"/>
      <c r="L914" s="1421"/>
    </row>
    <row r="915" spans="1:12" s="1" customFormat="1" ht="11.25" customHeight="1">
      <c r="A915" s="1158"/>
      <c r="B915" s="1144"/>
      <c r="C915" s="1144"/>
      <c r="D915" s="1145"/>
      <c r="E915" s="1457"/>
      <c r="F915" s="1157"/>
      <c r="G915" s="1419"/>
      <c r="H915" s="1428"/>
      <c r="J915" s="1484"/>
      <c r="L915" s="1421"/>
    </row>
    <row r="916" spans="1:12" s="1" customFormat="1" ht="12.75" customHeight="1">
      <c r="A916" s="1158">
        <f>+A911+1</f>
        <v>13</v>
      </c>
      <c r="B916" s="1144" t="s">
        <v>150</v>
      </c>
      <c r="C916" s="1144" t="s">
        <v>462</v>
      </c>
      <c r="D916" s="1145" t="s">
        <v>149</v>
      </c>
      <c r="E916" s="1457">
        <v>13</v>
      </c>
      <c r="F916" s="1157">
        <v>1.7507484827999999</v>
      </c>
      <c r="G916" s="1419">
        <f>+L916</f>
        <v>2.1049754985263278</v>
      </c>
      <c r="H916" s="1428">
        <f>E916*G916</f>
        <v>27.364681480842261</v>
      </c>
      <c r="J916" s="1482">
        <f>+F916</f>
        <v>1.7507484827999999</v>
      </c>
      <c r="L916" s="1421">
        <f>J916*$L$6</f>
        <v>2.1049754985263278</v>
      </c>
    </row>
    <row r="917" spans="1:12" s="1" customFormat="1" ht="12.75">
      <c r="A917" s="1158"/>
      <c r="B917" s="1144"/>
      <c r="C917" s="1144"/>
      <c r="D917" s="1145"/>
      <c r="E917" s="1457"/>
      <c r="F917" s="1157"/>
      <c r="G917" s="1419"/>
      <c r="H917" s="1428"/>
      <c r="J917" s="1483"/>
      <c r="L917" s="1421"/>
    </row>
    <row r="918" spans="1:12" s="1" customFormat="1" ht="12.75">
      <c r="A918" s="1158"/>
      <c r="B918" s="1144"/>
      <c r="C918" s="1144"/>
      <c r="D918" s="1145"/>
      <c r="E918" s="1457"/>
      <c r="F918" s="1157"/>
      <c r="G918" s="1419"/>
      <c r="H918" s="1428"/>
      <c r="J918" s="1483"/>
      <c r="L918" s="1421"/>
    </row>
    <row r="919" spans="1:12" s="1" customFormat="1" ht="12.75">
      <c r="A919" s="1158"/>
      <c r="B919" s="1144"/>
      <c r="C919" s="1144"/>
      <c r="D919" s="1145"/>
      <c r="E919" s="1457"/>
      <c r="F919" s="1157"/>
      <c r="G919" s="1419"/>
      <c r="H919" s="1428"/>
      <c r="J919" s="1483"/>
      <c r="L919" s="1421"/>
    </row>
    <row r="920" spans="1:12" s="1" customFormat="1" ht="11.25" customHeight="1">
      <c r="A920" s="1158"/>
      <c r="B920" s="1144"/>
      <c r="C920" s="1144"/>
      <c r="D920" s="1145"/>
      <c r="E920" s="1457"/>
      <c r="F920" s="1157"/>
      <c r="G920" s="1419"/>
      <c r="H920" s="1428"/>
      <c r="J920" s="1484"/>
      <c r="L920" s="1421"/>
    </row>
    <row r="921" spans="1:12" s="1" customFormat="1" ht="12.75" customHeight="1">
      <c r="A921" s="1158">
        <f>+A916+1</f>
        <v>14</v>
      </c>
      <c r="B921" s="1144" t="s">
        <v>148</v>
      </c>
      <c r="C921" s="1144" t="s">
        <v>463</v>
      </c>
      <c r="D921" s="1145" t="s">
        <v>149</v>
      </c>
      <c r="E921" s="1457">
        <v>3</v>
      </c>
      <c r="F921" s="1157">
        <v>1.0330034148</v>
      </c>
      <c r="G921" s="1419">
        <f>+L921</f>
        <v>1.2420098600173577</v>
      </c>
      <c r="H921" s="1428">
        <f>E921*G921</f>
        <v>3.7260295800520731</v>
      </c>
      <c r="J921" s="1482">
        <f>+F921</f>
        <v>1.0330034148</v>
      </c>
      <c r="L921" s="1421">
        <f>J921*$L$6</f>
        <v>1.2420098600173577</v>
      </c>
    </row>
    <row r="922" spans="1:12" s="1" customFormat="1" ht="12.75">
      <c r="A922" s="1158"/>
      <c r="B922" s="1144"/>
      <c r="C922" s="1144"/>
      <c r="D922" s="1145"/>
      <c r="E922" s="1457"/>
      <c r="F922" s="1157"/>
      <c r="G922" s="1419"/>
      <c r="H922" s="1428"/>
      <c r="J922" s="1483"/>
      <c r="L922" s="1421"/>
    </row>
    <row r="923" spans="1:12" s="1" customFormat="1" ht="12.75">
      <c r="A923" s="1158"/>
      <c r="B923" s="1144"/>
      <c r="C923" s="1144"/>
      <c r="D923" s="1145"/>
      <c r="E923" s="1457"/>
      <c r="F923" s="1157"/>
      <c r="G923" s="1419"/>
      <c r="H923" s="1428"/>
      <c r="J923" s="1483"/>
      <c r="L923" s="1421"/>
    </row>
    <row r="924" spans="1:12" s="1" customFormat="1" ht="12.75">
      <c r="A924" s="1158"/>
      <c r="B924" s="1144"/>
      <c r="C924" s="1144"/>
      <c r="D924" s="1145"/>
      <c r="E924" s="1457"/>
      <c r="F924" s="1157"/>
      <c r="G924" s="1419"/>
      <c r="H924" s="1428"/>
      <c r="J924" s="1483"/>
      <c r="L924" s="1421"/>
    </row>
    <row r="925" spans="1:12" s="1" customFormat="1" ht="11.25" customHeight="1">
      <c r="A925" s="1158"/>
      <c r="B925" s="1144"/>
      <c r="C925" s="1144"/>
      <c r="D925" s="1145"/>
      <c r="E925" s="1457"/>
      <c r="F925" s="1157"/>
      <c r="G925" s="1419"/>
      <c r="H925" s="1428"/>
      <c r="J925" s="1484"/>
      <c r="L925" s="1421"/>
    </row>
    <row r="926" spans="1:12" s="1" customFormat="1" ht="12.75" customHeight="1">
      <c r="A926" s="1158">
        <f>+A921+1</f>
        <v>15</v>
      </c>
      <c r="B926" s="1144" t="s">
        <v>147</v>
      </c>
      <c r="C926" s="1144" t="s">
        <v>464</v>
      </c>
      <c r="D926" s="1145" t="s">
        <v>135</v>
      </c>
      <c r="E926" s="1157">
        <f>1.15*5</f>
        <v>5.75</v>
      </c>
      <c r="F926" s="1157">
        <v>118.30745065821002</v>
      </c>
      <c r="G926" s="1419">
        <f>+L926</f>
        <v>142.24446708093677</v>
      </c>
      <c r="H926" s="1428">
        <f>E926*G926</f>
        <v>817.90568571538643</v>
      </c>
      <c r="J926" s="1482">
        <f>+F926</f>
        <v>118.30745065821002</v>
      </c>
      <c r="L926" s="1421">
        <f>J926*$L$6</f>
        <v>142.24446708093677</v>
      </c>
    </row>
    <row r="927" spans="1:12" s="1" customFormat="1" ht="12.75">
      <c r="A927" s="1158"/>
      <c r="B927" s="1144"/>
      <c r="C927" s="1144"/>
      <c r="D927" s="1145"/>
      <c r="E927" s="1157"/>
      <c r="F927" s="1157"/>
      <c r="G927" s="1419"/>
      <c r="H927" s="1428"/>
      <c r="J927" s="1483"/>
      <c r="L927" s="1421"/>
    </row>
    <row r="928" spans="1:12" s="1" customFormat="1" ht="12.75">
      <c r="A928" s="1158"/>
      <c r="B928" s="1144"/>
      <c r="C928" s="1144"/>
      <c r="D928" s="1145"/>
      <c r="E928" s="1157"/>
      <c r="F928" s="1157"/>
      <c r="G928" s="1419"/>
      <c r="H928" s="1428"/>
      <c r="J928" s="1483"/>
      <c r="L928" s="1421"/>
    </row>
    <row r="929" spans="1:16" s="1" customFormat="1" ht="12.75">
      <c r="A929" s="1158"/>
      <c r="B929" s="1144"/>
      <c r="C929" s="1144"/>
      <c r="D929" s="1145"/>
      <c r="E929" s="1157"/>
      <c r="F929" s="1157"/>
      <c r="G929" s="1419"/>
      <c r="H929" s="1428"/>
      <c r="J929" s="1483"/>
      <c r="L929" s="1421"/>
    </row>
    <row r="930" spans="1:16" s="1" customFormat="1" ht="12.75" customHeight="1">
      <c r="A930" s="1158"/>
      <c r="B930" s="1144"/>
      <c r="C930" s="1144"/>
      <c r="D930" s="1145"/>
      <c r="E930" s="1157"/>
      <c r="F930" s="1157"/>
      <c r="G930" s="1419"/>
      <c r="H930" s="1428"/>
      <c r="J930" s="1484"/>
      <c r="L930" s="1421"/>
    </row>
    <row r="931" spans="1:16" s="1" customFormat="1" ht="12.75" customHeight="1">
      <c r="A931" s="1158">
        <f>+A926+1</f>
        <v>16</v>
      </c>
      <c r="B931" s="1144" t="s">
        <v>465</v>
      </c>
      <c r="C931" s="1144" t="s">
        <v>466</v>
      </c>
      <c r="D931" s="1145" t="s">
        <v>149</v>
      </c>
      <c r="E931" s="1457">
        <v>5</v>
      </c>
      <c r="F931" s="1157">
        <v>69.150186000000005</v>
      </c>
      <c r="G931" s="1419">
        <f>+L931</f>
        <v>83.141267108649885</v>
      </c>
      <c r="H931" s="1428">
        <f>E931*G931</f>
        <v>415.70633554324945</v>
      </c>
      <c r="J931" s="1482">
        <f>+F931</f>
        <v>69.150186000000005</v>
      </c>
      <c r="L931" s="1421">
        <f>J931*$L$6</f>
        <v>83.141267108649885</v>
      </c>
    </row>
    <row r="932" spans="1:16" s="1" customFormat="1" ht="12.75">
      <c r="A932" s="1158"/>
      <c r="B932" s="1144"/>
      <c r="C932" s="1144"/>
      <c r="D932" s="1145"/>
      <c r="E932" s="1457"/>
      <c r="F932" s="1157"/>
      <c r="G932" s="1419"/>
      <c r="H932" s="1428"/>
      <c r="J932" s="1483"/>
      <c r="L932" s="1421"/>
    </row>
    <row r="933" spans="1:16" s="1" customFormat="1" ht="12.75">
      <c r="A933" s="1158"/>
      <c r="B933" s="1144"/>
      <c r="C933" s="1144"/>
      <c r="D933" s="1145"/>
      <c r="E933" s="1457"/>
      <c r="F933" s="1157"/>
      <c r="G933" s="1419"/>
      <c r="H933" s="1428"/>
      <c r="J933" s="1483"/>
      <c r="L933" s="1421"/>
    </row>
    <row r="934" spans="1:16" s="1" customFormat="1" ht="12.75">
      <c r="A934" s="1158"/>
      <c r="B934" s="1144"/>
      <c r="C934" s="1144"/>
      <c r="D934" s="1145"/>
      <c r="E934" s="1457"/>
      <c r="F934" s="1157"/>
      <c r="G934" s="1419"/>
      <c r="H934" s="1428"/>
      <c r="J934" s="1483"/>
      <c r="L934" s="1421"/>
    </row>
    <row r="935" spans="1:16" s="1" customFormat="1" ht="13.5" customHeight="1">
      <c r="A935" s="1158"/>
      <c r="B935" s="1144"/>
      <c r="C935" s="1144"/>
      <c r="D935" s="1145"/>
      <c r="E935" s="1457"/>
      <c r="F935" s="1157"/>
      <c r="G935" s="1419"/>
      <c r="H935" s="1428"/>
      <c r="J935" s="1484"/>
      <c r="L935" s="1421"/>
    </row>
    <row r="936" spans="1:16" s="169" customFormat="1" ht="20.25" customHeight="1">
      <c r="A936" s="1477" t="s">
        <v>490</v>
      </c>
      <c r="B936" s="1477"/>
      <c r="C936" s="1477"/>
      <c r="D936" s="1477"/>
      <c r="E936" s="1477"/>
      <c r="F936" s="1477"/>
      <c r="G936" s="203"/>
      <c r="H936" s="204"/>
      <c r="I936" s="168"/>
      <c r="J936" s="205"/>
      <c r="K936" s="168"/>
      <c r="L936" s="206"/>
      <c r="M936" s="168"/>
      <c r="N936" s="168"/>
      <c r="O936" s="168"/>
      <c r="P936" s="168"/>
    </row>
    <row r="937" spans="1:16" s="167" customFormat="1" ht="14.25" customHeight="1">
      <c r="A937" s="1145">
        <v>1</v>
      </c>
      <c r="B937" s="1143" t="s">
        <v>445</v>
      </c>
      <c r="C937" s="1144" t="s">
        <v>446</v>
      </c>
      <c r="D937" s="1145" t="s">
        <v>135</v>
      </c>
      <c r="E937" s="1157">
        <v>23.8</v>
      </c>
      <c r="F937" s="1157">
        <v>0.40686153650000001</v>
      </c>
      <c r="G937" s="1421">
        <f>E937*$L$6</f>
        <v>28.61542783393044</v>
      </c>
      <c r="H937" s="1428">
        <f>E937*G937</f>
        <v>681.04718244754451</v>
      </c>
      <c r="I937" s="1"/>
      <c r="J937" s="1493">
        <f>+F937</f>
        <v>0.40686153650000001</v>
      </c>
      <c r="K937" s="1"/>
      <c r="L937" s="1421">
        <f>J937*$L$6</f>
        <v>0.48918138387049603</v>
      </c>
      <c r="M937" s="1"/>
      <c r="N937" s="1"/>
      <c r="O937" s="1"/>
      <c r="P937" s="1"/>
    </row>
    <row r="938" spans="1:16" s="167" customFormat="1" ht="14.25" customHeight="1">
      <c r="A938" s="1145"/>
      <c r="B938" s="1143"/>
      <c r="C938" s="1144"/>
      <c r="D938" s="1145"/>
      <c r="E938" s="1157"/>
      <c r="F938" s="1157"/>
      <c r="G938" s="1421"/>
      <c r="H938" s="1428"/>
      <c r="I938" s="1"/>
      <c r="J938" s="1483"/>
      <c r="K938" s="1"/>
      <c r="L938" s="1421"/>
      <c r="M938" s="1"/>
      <c r="N938" s="1"/>
      <c r="O938" s="1"/>
      <c r="P938" s="1"/>
    </row>
    <row r="939" spans="1:16" s="167" customFormat="1" ht="14.25" customHeight="1">
      <c r="A939" s="1145"/>
      <c r="B939" s="1143"/>
      <c r="C939" s="1144"/>
      <c r="D939" s="1145"/>
      <c r="E939" s="1157"/>
      <c r="F939" s="1157"/>
      <c r="G939" s="1421"/>
      <c r="H939" s="1428"/>
      <c r="I939" s="1"/>
      <c r="J939" s="1483"/>
      <c r="K939" s="1"/>
      <c r="L939" s="1421"/>
      <c r="M939" s="1"/>
      <c r="N939" s="1"/>
      <c r="O939" s="1"/>
      <c r="P939" s="1"/>
    </row>
    <row r="940" spans="1:16" s="167" customFormat="1" ht="14.25" customHeight="1">
      <c r="A940" s="1145"/>
      <c r="B940" s="1143"/>
      <c r="C940" s="1144"/>
      <c r="D940" s="1145"/>
      <c r="E940" s="1157"/>
      <c r="F940" s="1157"/>
      <c r="G940" s="1421"/>
      <c r="H940" s="1428"/>
      <c r="I940" s="1"/>
      <c r="J940" s="1483"/>
      <c r="K940" s="1"/>
      <c r="L940" s="1421"/>
      <c r="M940" s="1"/>
      <c r="N940" s="1"/>
      <c r="O940" s="1"/>
      <c r="P940" s="1"/>
    </row>
    <row r="941" spans="1:16" s="167" customFormat="1" ht="14.25" customHeight="1">
      <c r="A941" s="1145"/>
      <c r="B941" s="1143"/>
      <c r="C941" s="1144"/>
      <c r="D941" s="1145"/>
      <c r="E941" s="1157"/>
      <c r="F941" s="1157"/>
      <c r="G941" s="1421"/>
      <c r="H941" s="1428"/>
      <c r="I941" s="1"/>
      <c r="J941" s="1484"/>
      <c r="K941" s="1"/>
      <c r="L941" s="1421"/>
      <c r="M941" s="1"/>
      <c r="N941" s="1"/>
      <c r="O941" s="1"/>
      <c r="P941" s="1"/>
    </row>
    <row r="942" spans="1:16" s="167" customFormat="1" ht="14.25" customHeight="1">
      <c r="A942" s="1481">
        <f>+A937+1</f>
        <v>2</v>
      </c>
      <c r="B942" s="1485" t="s">
        <v>447</v>
      </c>
      <c r="C942" s="1486" t="s">
        <v>448</v>
      </c>
      <c r="D942" s="1486" t="s">
        <v>146</v>
      </c>
      <c r="E942" s="1478">
        <v>5.9</v>
      </c>
      <c r="F942" s="1478">
        <v>3.7934433890300001</v>
      </c>
      <c r="G942" s="1419">
        <f>+L942</f>
        <v>4.560966619365062</v>
      </c>
      <c r="H942" s="1428">
        <f>E942*G942</f>
        <v>26.909703054253868</v>
      </c>
      <c r="I942" s="1"/>
      <c r="J942" s="1493">
        <f>+F942</f>
        <v>3.7934433890300001</v>
      </c>
      <c r="K942" s="1"/>
      <c r="L942" s="1421">
        <f>J942*$L$6</f>
        <v>4.560966619365062</v>
      </c>
      <c r="M942" s="1"/>
      <c r="N942" s="1"/>
      <c r="O942" s="1"/>
      <c r="P942" s="1"/>
    </row>
    <row r="943" spans="1:16" s="167" customFormat="1" ht="14.25" customHeight="1">
      <c r="A943" s="1481"/>
      <c r="B943" s="1485"/>
      <c r="C943" s="1486"/>
      <c r="D943" s="1486"/>
      <c r="E943" s="1478"/>
      <c r="F943" s="1478"/>
      <c r="G943" s="1419"/>
      <c r="H943" s="1428"/>
      <c r="I943" s="1"/>
      <c r="J943" s="1483"/>
      <c r="K943" s="1"/>
      <c r="L943" s="1421"/>
      <c r="M943" s="1"/>
      <c r="N943" s="1"/>
      <c r="O943" s="1"/>
      <c r="P943" s="1"/>
    </row>
    <row r="944" spans="1:16" s="167" customFormat="1" ht="14.25" customHeight="1">
      <c r="A944" s="1481"/>
      <c r="B944" s="1485"/>
      <c r="C944" s="1486"/>
      <c r="D944" s="1486"/>
      <c r="E944" s="1478"/>
      <c r="F944" s="1478"/>
      <c r="G944" s="1419"/>
      <c r="H944" s="1428"/>
      <c r="I944" s="1"/>
      <c r="J944" s="1483"/>
      <c r="K944" s="1"/>
      <c r="L944" s="1421"/>
      <c r="M944" s="1"/>
      <c r="N944" s="1"/>
      <c r="O944" s="1"/>
      <c r="P944" s="1"/>
    </row>
    <row r="945" spans="1:16" s="167" customFormat="1" ht="14.25" customHeight="1">
      <c r="A945" s="1481"/>
      <c r="B945" s="1485"/>
      <c r="C945" s="1486"/>
      <c r="D945" s="1486"/>
      <c r="E945" s="1478"/>
      <c r="F945" s="1478"/>
      <c r="G945" s="1419"/>
      <c r="H945" s="1428"/>
      <c r="I945" s="1"/>
      <c r="J945" s="1483"/>
      <c r="K945" s="1"/>
      <c r="L945" s="1421"/>
      <c r="M945" s="1"/>
      <c r="N945" s="1"/>
      <c r="O945" s="1"/>
      <c r="P945" s="1"/>
    </row>
    <row r="946" spans="1:16" s="167" customFormat="1" ht="14.25" customHeight="1">
      <c r="A946" s="1481"/>
      <c r="B946" s="1485"/>
      <c r="C946" s="1486"/>
      <c r="D946" s="1486"/>
      <c r="E946" s="1478"/>
      <c r="F946" s="1478"/>
      <c r="G946" s="1419"/>
      <c r="H946" s="1428"/>
      <c r="I946" s="1"/>
      <c r="J946" s="1484"/>
      <c r="K946" s="1"/>
      <c r="L946" s="1421"/>
      <c r="M946" s="1"/>
      <c r="N946" s="1"/>
      <c r="O946" s="1"/>
      <c r="P946" s="1"/>
    </row>
    <row r="947" spans="1:16" s="167" customFormat="1" ht="14.25" customHeight="1">
      <c r="A947" s="1481">
        <f>+A942+1</f>
        <v>3</v>
      </c>
      <c r="B947" s="1143" t="s">
        <v>46</v>
      </c>
      <c r="C947" s="1144" t="s">
        <v>449</v>
      </c>
      <c r="D947" s="1145" t="s">
        <v>146</v>
      </c>
      <c r="E947" s="1157">
        <v>17.899999999999999</v>
      </c>
      <c r="F947" s="1157">
        <v>6.0012750000000011E-2</v>
      </c>
      <c r="G947" s="1419">
        <f>+L947</f>
        <v>7.2155063728601226E-2</v>
      </c>
      <c r="H947" s="1428">
        <f>E947*G947</f>
        <v>1.2915756407419619</v>
      </c>
      <c r="I947" s="1"/>
      <c r="J947" s="1493">
        <f>+F947</f>
        <v>6.0012750000000011E-2</v>
      </c>
      <c r="K947" s="1"/>
      <c r="L947" s="1421">
        <f>J947*$L$6</f>
        <v>7.2155063728601226E-2</v>
      </c>
      <c r="M947" s="1"/>
      <c r="N947" s="1"/>
      <c r="O947" s="1"/>
      <c r="P947" s="1"/>
    </row>
    <row r="948" spans="1:16" s="167" customFormat="1" ht="14.25" customHeight="1">
      <c r="A948" s="1481"/>
      <c r="B948" s="1143"/>
      <c r="C948" s="1144"/>
      <c r="D948" s="1145"/>
      <c r="E948" s="1157"/>
      <c r="F948" s="1157"/>
      <c r="G948" s="1419"/>
      <c r="H948" s="1428"/>
      <c r="I948" s="1"/>
      <c r="J948" s="1483"/>
      <c r="K948" s="1"/>
      <c r="L948" s="1421"/>
      <c r="M948" s="1"/>
      <c r="N948" s="1"/>
      <c r="O948" s="1"/>
      <c r="P948" s="1"/>
    </row>
    <row r="949" spans="1:16" s="167" customFormat="1" ht="14.25" customHeight="1">
      <c r="A949" s="1481"/>
      <c r="B949" s="1143"/>
      <c r="C949" s="1144"/>
      <c r="D949" s="1145"/>
      <c r="E949" s="1157"/>
      <c r="F949" s="1157"/>
      <c r="G949" s="1419"/>
      <c r="H949" s="1428"/>
      <c r="I949" s="1"/>
      <c r="J949" s="1483"/>
      <c r="K949" s="1"/>
      <c r="L949" s="1421"/>
      <c r="M949" s="1"/>
      <c r="N949" s="1"/>
      <c r="O949" s="1"/>
      <c r="P949" s="1"/>
    </row>
    <row r="950" spans="1:16" s="167" customFormat="1" ht="14.25" customHeight="1">
      <c r="A950" s="1481"/>
      <c r="B950" s="1143"/>
      <c r="C950" s="1144"/>
      <c r="D950" s="1145"/>
      <c r="E950" s="1157"/>
      <c r="F950" s="1157"/>
      <c r="G950" s="1419"/>
      <c r="H950" s="1428"/>
      <c r="I950" s="1"/>
      <c r="J950" s="1483"/>
      <c r="K950" s="1"/>
      <c r="L950" s="1421"/>
      <c r="M950" s="1"/>
      <c r="N950" s="1"/>
      <c r="O950" s="1"/>
      <c r="P950" s="1"/>
    </row>
    <row r="951" spans="1:16" s="167" customFormat="1" ht="14.25" customHeight="1">
      <c r="A951" s="1481"/>
      <c r="B951" s="1143"/>
      <c r="C951" s="1144"/>
      <c r="D951" s="1145"/>
      <c r="E951" s="1157"/>
      <c r="F951" s="1157"/>
      <c r="G951" s="1419"/>
      <c r="H951" s="1428"/>
      <c r="I951" s="1"/>
      <c r="J951" s="1484"/>
      <c r="K951" s="1"/>
      <c r="L951" s="1421"/>
      <c r="M951" s="1"/>
      <c r="N951" s="1"/>
      <c r="O951" s="1"/>
      <c r="P951" s="1"/>
    </row>
    <row r="952" spans="1:16" s="167" customFormat="1" ht="14.25" customHeight="1">
      <c r="A952" s="1481">
        <f>+A947+1</f>
        <v>4</v>
      </c>
      <c r="B952" s="1143" t="s">
        <v>450</v>
      </c>
      <c r="C952" s="1144" t="s">
        <v>451</v>
      </c>
      <c r="D952" s="1145" t="s">
        <v>146</v>
      </c>
      <c r="E952" s="1157">
        <v>5.9</v>
      </c>
      <c r="F952" s="1157">
        <v>9.2419635000000014E-2</v>
      </c>
      <c r="G952" s="1419">
        <f>+L952</f>
        <v>0.11111879814204589</v>
      </c>
      <c r="H952" s="1428">
        <f>E952*G952</f>
        <v>0.65560090903807078</v>
      </c>
      <c r="I952" s="1"/>
      <c r="J952" s="1493">
        <f>+F952</f>
        <v>9.2419635000000014E-2</v>
      </c>
      <c r="K952" s="1"/>
      <c r="L952" s="1421">
        <f>J952*$L$6</f>
        <v>0.11111879814204589</v>
      </c>
      <c r="M952" s="1"/>
      <c r="N952" s="1"/>
      <c r="O952" s="1"/>
      <c r="P952" s="1"/>
    </row>
    <row r="953" spans="1:16" s="167" customFormat="1" ht="14.25" customHeight="1">
      <c r="A953" s="1481"/>
      <c r="B953" s="1143"/>
      <c r="C953" s="1144"/>
      <c r="D953" s="1145"/>
      <c r="E953" s="1157"/>
      <c r="F953" s="1157"/>
      <c r="G953" s="1419"/>
      <c r="H953" s="1428"/>
      <c r="I953" s="1"/>
      <c r="J953" s="1483"/>
      <c r="K953" s="1"/>
      <c r="L953" s="1421"/>
      <c r="M953" s="1"/>
      <c r="N953" s="1"/>
      <c r="O953" s="1"/>
      <c r="P953" s="1"/>
    </row>
    <row r="954" spans="1:16" s="167" customFormat="1" ht="14.25" customHeight="1">
      <c r="A954" s="1481"/>
      <c r="B954" s="1143"/>
      <c r="C954" s="1144"/>
      <c r="D954" s="1145"/>
      <c r="E954" s="1157"/>
      <c r="F954" s="1157"/>
      <c r="G954" s="1419"/>
      <c r="H954" s="1428"/>
      <c r="I954" s="1"/>
      <c r="J954" s="1483"/>
      <c r="K954" s="1"/>
      <c r="L954" s="1421"/>
      <c r="M954" s="1"/>
      <c r="N954" s="1"/>
      <c r="O954" s="1"/>
      <c r="P954" s="1"/>
    </row>
    <row r="955" spans="1:16" s="167" customFormat="1" ht="14.25" customHeight="1">
      <c r="A955" s="1481"/>
      <c r="B955" s="1143"/>
      <c r="C955" s="1144"/>
      <c r="D955" s="1145"/>
      <c r="E955" s="1157"/>
      <c r="F955" s="1157"/>
      <c r="G955" s="1419"/>
      <c r="H955" s="1428"/>
      <c r="I955" s="1"/>
      <c r="J955" s="1483"/>
      <c r="K955" s="1"/>
      <c r="L955" s="1421"/>
      <c r="M955" s="1"/>
      <c r="N955" s="1"/>
      <c r="O955" s="1"/>
      <c r="P955" s="1"/>
    </row>
    <row r="956" spans="1:16" s="167" customFormat="1" ht="14.25" customHeight="1">
      <c r="A956" s="1481"/>
      <c r="B956" s="1143"/>
      <c r="C956" s="1144"/>
      <c r="D956" s="1145"/>
      <c r="E956" s="1157"/>
      <c r="F956" s="1157"/>
      <c r="G956" s="1419"/>
      <c r="H956" s="1428"/>
      <c r="I956" s="1"/>
      <c r="J956" s="1484"/>
      <c r="K956" s="1"/>
      <c r="L956" s="1421"/>
      <c r="M956" s="1"/>
      <c r="N956" s="1"/>
      <c r="O956" s="1"/>
      <c r="P956" s="1"/>
    </row>
    <row r="957" spans="1:16" s="166" customFormat="1" ht="12.75" customHeight="1">
      <c r="A957" s="1481">
        <f>+A952+1</f>
        <v>5</v>
      </c>
      <c r="B957" s="1275" t="s">
        <v>467</v>
      </c>
      <c r="C957" s="1188" t="s">
        <v>475</v>
      </c>
      <c r="D957" s="1494" t="s">
        <v>132</v>
      </c>
      <c r="E957" s="1290">
        <v>33</v>
      </c>
      <c r="F957" s="1290">
        <v>0.62420058014700008</v>
      </c>
      <c r="G957" s="1419">
        <f>+L957</f>
        <v>0.75049439727285694</v>
      </c>
      <c r="H957" s="1428">
        <f>E957*G957</f>
        <v>24.766315110004278</v>
      </c>
      <c r="I957" s="1"/>
      <c r="J957" s="1493">
        <f>+F957</f>
        <v>0.62420058014700008</v>
      </c>
      <c r="K957" s="1"/>
      <c r="L957" s="1421">
        <f>J957*$L$6</f>
        <v>0.75049439727285694</v>
      </c>
      <c r="M957" s="1"/>
      <c r="N957" s="1"/>
      <c r="O957" s="1"/>
      <c r="P957" s="1"/>
    </row>
    <row r="958" spans="1:16" s="166" customFormat="1" ht="12.75">
      <c r="A958" s="1481"/>
      <c r="B958" s="1276"/>
      <c r="C958" s="1189"/>
      <c r="D958" s="1495"/>
      <c r="E958" s="1291"/>
      <c r="F958" s="1291"/>
      <c r="G958" s="1419"/>
      <c r="H958" s="1428"/>
      <c r="I958" s="1"/>
      <c r="J958" s="1483"/>
      <c r="K958" s="1"/>
      <c r="L958" s="1421"/>
      <c r="M958" s="1"/>
      <c r="N958" s="1"/>
      <c r="O958" s="1"/>
      <c r="P958" s="1"/>
    </row>
    <row r="959" spans="1:16" s="166" customFormat="1" ht="12.75">
      <c r="A959" s="1481"/>
      <c r="B959" s="1276"/>
      <c r="C959" s="1189"/>
      <c r="D959" s="1495"/>
      <c r="E959" s="1291"/>
      <c r="F959" s="1291"/>
      <c r="G959" s="1419"/>
      <c r="H959" s="1428"/>
      <c r="I959" s="1"/>
      <c r="J959" s="1483"/>
      <c r="K959" s="1"/>
      <c r="L959" s="1421"/>
      <c r="M959" s="1"/>
      <c r="N959" s="1"/>
      <c r="O959" s="1"/>
      <c r="P959" s="1"/>
    </row>
    <row r="960" spans="1:16" s="166" customFormat="1" ht="12.75">
      <c r="A960" s="1481"/>
      <c r="B960" s="1276"/>
      <c r="C960" s="1189"/>
      <c r="D960" s="1495"/>
      <c r="E960" s="1291"/>
      <c r="F960" s="1291"/>
      <c r="G960" s="1419"/>
      <c r="H960" s="1428"/>
      <c r="I960" s="1"/>
      <c r="J960" s="1483"/>
      <c r="K960" s="1"/>
      <c r="L960" s="1421"/>
      <c r="M960" s="1"/>
      <c r="N960" s="1"/>
      <c r="O960" s="1"/>
      <c r="P960" s="1"/>
    </row>
    <row r="961" spans="1:16" s="166" customFormat="1" ht="12.75" customHeight="1">
      <c r="A961" s="1481"/>
      <c r="B961" s="1277"/>
      <c r="C961" s="1190"/>
      <c r="D961" s="1496"/>
      <c r="E961" s="1292"/>
      <c r="F961" s="1292"/>
      <c r="G961" s="1419"/>
      <c r="H961" s="1428"/>
      <c r="I961" s="1"/>
      <c r="J961" s="1484"/>
      <c r="K961" s="1"/>
      <c r="L961" s="1421"/>
      <c r="M961" s="1"/>
      <c r="N961" s="1"/>
      <c r="O961" s="1"/>
      <c r="P961" s="1"/>
    </row>
    <row r="962" spans="1:16" s="166" customFormat="1" ht="13.5" customHeight="1">
      <c r="A962" s="1481">
        <f>+A957+1</f>
        <v>6</v>
      </c>
      <c r="B962" s="1188" t="s">
        <v>387</v>
      </c>
      <c r="C962" s="1188" t="s">
        <v>476</v>
      </c>
      <c r="D962" s="1494" t="s">
        <v>132</v>
      </c>
      <c r="E962" s="1290">
        <v>6</v>
      </c>
      <c r="F962" s="1290">
        <v>1.0607341827000001</v>
      </c>
      <c r="G962" s="1419">
        <f>+L962</f>
        <v>1.2753513636989513</v>
      </c>
      <c r="H962" s="1428">
        <f>E962*G962</f>
        <v>7.6521081821937074</v>
      </c>
      <c r="I962" s="1"/>
      <c r="J962" s="1493">
        <f>+F962</f>
        <v>1.0607341827000001</v>
      </c>
      <c r="K962" s="1"/>
      <c r="L962" s="1421">
        <f>J962*$L$6</f>
        <v>1.2753513636989513</v>
      </c>
      <c r="M962" s="1"/>
      <c r="N962" s="1"/>
      <c r="O962" s="1"/>
      <c r="P962" s="1"/>
    </row>
    <row r="963" spans="1:16" s="166" customFormat="1" ht="12.75">
      <c r="A963" s="1481"/>
      <c r="B963" s="1189"/>
      <c r="C963" s="1189"/>
      <c r="D963" s="1495"/>
      <c r="E963" s="1291"/>
      <c r="F963" s="1291"/>
      <c r="G963" s="1419"/>
      <c r="H963" s="1428"/>
      <c r="I963" s="1"/>
      <c r="J963" s="1483"/>
      <c r="K963" s="1"/>
      <c r="L963" s="1421"/>
      <c r="M963" s="1"/>
      <c r="N963" s="1"/>
      <c r="O963" s="1"/>
      <c r="P963" s="1"/>
    </row>
    <row r="964" spans="1:16" s="166" customFormat="1" ht="12.75" customHeight="1">
      <c r="A964" s="1481"/>
      <c r="B964" s="1189"/>
      <c r="C964" s="1189"/>
      <c r="D964" s="1495"/>
      <c r="E964" s="1291"/>
      <c r="F964" s="1291"/>
      <c r="G964" s="1419"/>
      <c r="H964" s="1428"/>
      <c r="I964" s="1"/>
      <c r="J964" s="1483"/>
      <c r="K964" s="1"/>
      <c r="L964" s="1421"/>
      <c r="M964" s="1"/>
      <c r="N964" s="1"/>
      <c r="O964" s="1"/>
      <c r="P964" s="1"/>
    </row>
    <row r="965" spans="1:16" s="166" customFormat="1" ht="12.75" customHeight="1">
      <c r="A965" s="1481"/>
      <c r="B965" s="1189"/>
      <c r="C965" s="1189"/>
      <c r="D965" s="1495"/>
      <c r="E965" s="1291"/>
      <c r="F965" s="1291"/>
      <c r="G965" s="1419"/>
      <c r="H965" s="1428"/>
      <c r="I965" s="1"/>
      <c r="J965" s="1483"/>
      <c r="K965" s="1"/>
      <c r="L965" s="1421"/>
      <c r="M965" s="1"/>
      <c r="N965" s="1"/>
      <c r="O965" s="1"/>
      <c r="P965" s="1"/>
    </row>
    <row r="966" spans="1:16" s="166" customFormat="1" ht="12.75" customHeight="1">
      <c r="A966" s="1481"/>
      <c r="B966" s="1190"/>
      <c r="C966" s="1190"/>
      <c r="D966" s="1496"/>
      <c r="E966" s="1292"/>
      <c r="F966" s="1292"/>
      <c r="G966" s="1419"/>
      <c r="H966" s="1428"/>
      <c r="I966" s="1"/>
      <c r="J966" s="1484"/>
      <c r="K966" s="1"/>
      <c r="L966" s="1421"/>
      <c r="M966" s="1"/>
      <c r="N966" s="1"/>
      <c r="O966" s="1"/>
      <c r="P966" s="1"/>
    </row>
    <row r="967" spans="1:16" s="166" customFormat="1" ht="13.5" customHeight="1">
      <c r="A967" s="1481">
        <f>+A962+1</f>
        <v>7</v>
      </c>
      <c r="B967" s="1188" t="s">
        <v>389</v>
      </c>
      <c r="C967" s="1188" t="s">
        <v>477</v>
      </c>
      <c r="D967" s="1494" t="s">
        <v>132</v>
      </c>
      <c r="E967" s="1290">
        <v>7</v>
      </c>
      <c r="F967" s="1290">
        <v>1.1147507444000002</v>
      </c>
      <c r="G967" s="1419">
        <f>+L967</f>
        <v>1.3402970369411111</v>
      </c>
      <c r="H967" s="1428">
        <f>E967*G967</f>
        <v>9.3820792585877779</v>
      </c>
      <c r="I967" s="1"/>
      <c r="J967" s="1493">
        <f>+F967</f>
        <v>1.1147507444000002</v>
      </c>
      <c r="K967" s="1"/>
      <c r="L967" s="1421">
        <f>J967*$L$6</f>
        <v>1.3402970369411111</v>
      </c>
      <c r="M967" s="1"/>
      <c r="N967" s="1"/>
      <c r="O967" s="1"/>
      <c r="P967" s="1"/>
    </row>
    <row r="968" spans="1:16" s="166" customFormat="1" ht="12.75">
      <c r="A968" s="1481"/>
      <c r="B968" s="1189"/>
      <c r="C968" s="1189"/>
      <c r="D968" s="1495"/>
      <c r="E968" s="1291"/>
      <c r="F968" s="1291"/>
      <c r="G968" s="1419"/>
      <c r="H968" s="1428"/>
      <c r="I968" s="1"/>
      <c r="J968" s="1483"/>
      <c r="K968" s="1"/>
      <c r="L968" s="1421"/>
      <c r="M968" s="1"/>
      <c r="N968" s="1"/>
      <c r="O968" s="1"/>
      <c r="P968" s="1"/>
    </row>
    <row r="969" spans="1:16" s="166" customFormat="1" ht="12.75" customHeight="1">
      <c r="A969" s="1481"/>
      <c r="B969" s="1189"/>
      <c r="C969" s="1189"/>
      <c r="D969" s="1495"/>
      <c r="E969" s="1291"/>
      <c r="F969" s="1291"/>
      <c r="G969" s="1419"/>
      <c r="H969" s="1428"/>
      <c r="I969" s="1"/>
      <c r="J969" s="1483"/>
      <c r="K969" s="1"/>
      <c r="L969" s="1421"/>
      <c r="M969" s="1"/>
      <c r="N969" s="1"/>
      <c r="O969" s="1"/>
      <c r="P969" s="1"/>
    </row>
    <row r="970" spans="1:16" s="166" customFormat="1" ht="12.75" customHeight="1">
      <c r="A970" s="1481"/>
      <c r="B970" s="1189"/>
      <c r="C970" s="1189"/>
      <c r="D970" s="1495"/>
      <c r="E970" s="1291"/>
      <c r="F970" s="1291"/>
      <c r="G970" s="1419"/>
      <c r="H970" s="1428"/>
      <c r="I970" s="1"/>
      <c r="J970" s="1483"/>
      <c r="K970" s="1"/>
      <c r="L970" s="1421"/>
      <c r="M970" s="1"/>
      <c r="N970" s="1"/>
      <c r="O970" s="1"/>
      <c r="P970" s="1"/>
    </row>
    <row r="971" spans="1:16" s="166" customFormat="1" ht="12.75" customHeight="1">
      <c r="A971" s="1481"/>
      <c r="B971" s="1190"/>
      <c r="C971" s="1190"/>
      <c r="D971" s="1496"/>
      <c r="E971" s="1292"/>
      <c r="F971" s="1292"/>
      <c r="G971" s="1419"/>
      <c r="H971" s="1428"/>
      <c r="I971" s="1"/>
      <c r="J971" s="1484"/>
      <c r="K971" s="1"/>
      <c r="L971" s="1421"/>
      <c r="M971" s="1"/>
      <c r="N971" s="1"/>
      <c r="O971" s="1"/>
      <c r="P971" s="1"/>
    </row>
    <row r="972" spans="1:16" s="166" customFormat="1" ht="13.5" customHeight="1">
      <c r="A972" s="1481">
        <f>+A967+1</f>
        <v>8</v>
      </c>
      <c r="B972" s="1188" t="s">
        <v>391</v>
      </c>
      <c r="C972" s="1188" t="s">
        <v>478</v>
      </c>
      <c r="D972" s="1494" t="s">
        <v>132</v>
      </c>
      <c r="E972" s="1290">
        <v>33</v>
      </c>
      <c r="F972" s="1290">
        <v>1.2939710673000002</v>
      </c>
      <c r="G972" s="1419">
        <f>+L972</f>
        <v>1.5557788107360129</v>
      </c>
      <c r="H972" s="1428">
        <f>E972*G972</f>
        <v>51.340700754288427</v>
      </c>
      <c r="I972" s="1"/>
      <c r="J972" s="1493">
        <f>+F972</f>
        <v>1.2939710673000002</v>
      </c>
      <c r="K972" s="1"/>
      <c r="L972" s="1421">
        <f>J972*$L$6</f>
        <v>1.5557788107360129</v>
      </c>
      <c r="M972" s="1"/>
      <c r="N972" s="1"/>
      <c r="O972" s="1"/>
      <c r="P972" s="1"/>
    </row>
    <row r="973" spans="1:16" s="166" customFormat="1" ht="12.75">
      <c r="A973" s="1481"/>
      <c r="B973" s="1189"/>
      <c r="C973" s="1189"/>
      <c r="D973" s="1495"/>
      <c r="E973" s="1291"/>
      <c r="F973" s="1291"/>
      <c r="G973" s="1419"/>
      <c r="H973" s="1428"/>
      <c r="I973" s="1"/>
      <c r="J973" s="1483"/>
      <c r="K973" s="1"/>
      <c r="L973" s="1421"/>
      <c r="M973" s="1"/>
      <c r="N973" s="1"/>
      <c r="O973" s="1"/>
      <c r="P973" s="1"/>
    </row>
    <row r="974" spans="1:16" s="166" customFormat="1" ht="12.75" customHeight="1">
      <c r="A974" s="1481"/>
      <c r="B974" s="1189"/>
      <c r="C974" s="1189"/>
      <c r="D974" s="1495"/>
      <c r="E974" s="1291"/>
      <c r="F974" s="1291"/>
      <c r="G974" s="1419"/>
      <c r="H974" s="1428"/>
      <c r="I974" s="1"/>
      <c r="J974" s="1483"/>
      <c r="K974" s="1"/>
      <c r="L974" s="1421"/>
      <c r="M974" s="1"/>
      <c r="N974" s="1"/>
      <c r="O974" s="1"/>
      <c r="P974" s="1"/>
    </row>
    <row r="975" spans="1:16" s="166" customFormat="1" ht="12.75" customHeight="1">
      <c r="A975" s="1481"/>
      <c r="B975" s="1189"/>
      <c r="C975" s="1189"/>
      <c r="D975" s="1495"/>
      <c r="E975" s="1291"/>
      <c r="F975" s="1291"/>
      <c r="G975" s="1419"/>
      <c r="H975" s="1428"/>
      <c r="I975" s="1"/>
      <c r="J975" s="1483"/>
      <c r="K975" s="1"/>
      <c r="L975" s="1421"/>
      <c r="M975" s="1"/>
      <c r="N975" s="1"/>
      <c r="O975" s="1"/>
      <c r="P975" s="1"/>
    </row>
    <row r="976" spans="1:16" s="166" customFormat="1" ht="12.75" customHeight="1">
      <c r="A976" s="1481"/>
      <c r="B976" s="1190"/>
      <c r="C976" s="1190"/>
      <c r="D976" s="1496"/>
      <c r="E976" s="1292"/>
      <c r="F976" s="1292"/>
      <c r="G976" s="1419"/>
      <c r="H976" s="1428"/>
      <c r="I976" s="1"/>
      <c r="J976" s="1484"/>
      <c r="K976" s="1"/>
      <c r="L976" s="1421"/>
      <c r="M976" s="1"/>
      <c r="N976" s="1"/>
      <c r="O976" s="1"/>
      <c r="P976" s="1"/>
    </row>
    <row r="977" spans="1:19" s="166" customFormat="1" ht="15.75" customHeight="1">
      <c r="A977" s="1481">
        <f>+A972+1</f>
        <v>9</v>
      </c>
      <c r="B977" s="1500" t="s">
        <v>145</v>
      </c>
      <c r="C977" s="1497" t="s">
        <v>479</v>
      </c>
      <c r="D977" s="1398" t="s">
        <v>133</v>
      </c>
      <c r="E977" s="1498">
        <v>38</v>
      </c>
      <c r="F977" s="1499">
        <v>0.28812577500000008</v>
      </c>
      <c r="G977" s="1487">
        <f>+L977</f>
        <v>0.34642194628604123</v>
      </c>
      <c r="H977" s="1428">
        <f>E977*G977</f>
        <v>13.164033958869567</v>
      </c>
      <c r="I977" s="1"/>
      <c r="J977" s="1493">
        <f>+F977</f>
        <v>0.28812577500000008</v>
      </c>
      <c r="K977" s="1"/>
      <c r="L977" s="1490">
        <f>J977*$L$6</f>
        <v>0.34642194628604123</v>
      </c>
      <c r="M977" s="1"/>
      <c r="N977" s="1"/>
      <c r="O977" s="1"/>
      <c r="P977" s="1"/>
      <c r="S977" s="1397" t="e">
        <f>F977-#REF!</f>
        <v>#REF!</v>
      </c>
    </row>
    <row r="978" spans="1:19" s="166" customFormat="1" ht="15.75" customHeight="1">
      <c r="A978" s="1481"/>
      <c r="B978" s="1500"/>
      <c r="C978" s="1497"/>
      <c r="D978" s="1398"/>
      <c r="E978" s="1498"/>
      <c r="F978" s="1499"/>
      <c r="G978" s="1488"/>
      <c r="H978" s="1428"/>
      <c r="I978" s="1"/>
      <c r="J978" s="1483"/>
      <c r="K978" s="1"/>
      <c r="L978" s="1491"/>
      <c r="M978" s="1"/>
      <c r="N978" s="1"/>
      <c r="O978" s="1"/>
      <c r="P978" s="1"/>
      <c r="S978" s="1397"/>
    </row>
    <row r="979" spans="1:19" s="166" customFormat="1" ht="15.75" customHeight="1">
      <c r="A979" s="1481"/>
      <c r="B979" s="1500"/>
      <c r="C979" s="1497"/>
      <c r="D979" s="1398"/>
      <c r="E979" s="1498"/>
      <c r="F979" s="1499"/>
      <c r="G979" s="1488"/>
      <c r="H979" s="1428"/>
      <c r="I979" s="1"/>
      <c r="J979" s="1483"/>
      <c r="K979" s="1"/>
      <c r="L979" s="1491"/>
      <c r="M979" s="1"/>
      <c r="N979" s="1"/>
      <c r="O979" s="1"/>
      <c r="P979" s="1"/>
      <c r="S979" s="1397"/>
    </row>
    <row r="980" spans="1:19" s="166" customFormat="1" ht="15.75" customHeight="1">
      <c r="A980" s="1481"/>
      <c r="B980" s="1500"/>
      <c r="C980" s="1497"/>
      <c r="D980" s="1398"/>
      <c r="E980" s="1498"/>
      <c r="F980" s="1499"/>
      <c r="G980" s="1488"/>
      <c r="H980" s="1428"/>
      <c r="I980" s="1"/>
      <c r="J980" s="1483"/>
      <c r="K980" s="1"/>
      <c r="L980" s="1491"/>
      <c r="M980" s="1"/>
      <c r="N980" s="1"/>
      <c r="O980" s="1"/>
      <c r="P980" s="1"/>
      <c r="S980" s="1397"/>
    </row>
    <row r="981" spans="1:19" s="166" customFormat="1" ht="15.75" customHeight="1">
      <c r="A981" s="1481"/>
      <c r="B981" s="1500"/>
      <c r="C981" s="1497"/>
      <c r="D981" s="1398"/>
      <c r="E981" s="1498"/>
      <c r="F981" s="1499"/>
      <c r="G981" s="1489"/>
      <c r="H981" s="1428"/>
      <c r="I981" s="1"/>
      <c r="J981" s="1484"/>
      <c r="K981" s="1"/>
      <c r="L981" s="1492"/>
      <c r="M981" s="1"/>
      <c r="N981" s="1"/>
      <c r="O981" s="1"/>
      <c r="P981" s="1"/>
      <c r="S981" s="1397"/>
    </row>
    <row r="982" spans="1:19" s="166" customFormat="1" ht="12.75" customHeight="1">
      <c r="A982" s="1481">
        <f>+A977+1</f>
        <v>10</v>
      </c>
      <c r="B982" s="1497" t="s">
        <v>468</v>
      </c>
      <c r="C982" s="1497" t="s">
        <v>469</v>
      </c>
      <c r="D982" s="1398" t="s">
        <v>149</v>
      </c>
      <c r="E982" s="1498">
        <v>25</v>
      </c>
      <c r="F982" s="1397">
        <v>1.2542840100000001</v>
      </c>
      <c r="G982" s="1487">
        <f>+L982</f>
        <v>1.5080619147650374</v>
      </c>
      <c r="H982" s="1428">
        <f>E982*G982</f>
        <v>37.701547869125932</v>
      </c>
      <c r="I982" s="1"/>
      <c r="J982" s="1493">
        <f>+F982</f>
        <v>1.2542840100000001</v>
      </c>
      <c r="K982" s="1"/>
      <c r="L982" s="1490">
        <f>J982*$L$6</f>
        <v>1.5080619147650374</v>
      </c>
      <c r="M982" s="1"/>
      <c r="N982" s="1"/>
      <c r="O982" s="1"/>
      <c r="P982" s="1"/>
    </row>
    <row r="983" spans="1:19" s="166" customFormat="1" ht="12.75">
      <c r="A983" s="1481"/>
      <c r="B983" s="1497"/>
      <c r="C983" s="1497"/>
      <c r="D983" s="1398"/>
      <c r="E983" s="1498"/>
      <c r="F983" s="1397"/>
      <c r="G983" s="1488"/>
      <c r="H983" s="1428"/>
      <c r="I983" s="1"/>
      <c r="J983" s="1483"/>
      <c r="K983" s="1"/>
      <c r="L983" s="1491"/>
      <c r="M983" s="1"/>
      <c r="N983" s="1"/>
      <c r="O983" s="1"/>
      <c r="P983" s="1"/>
    </row>
    <row r="984" spans="1:19" s="166" customFormat="1" ht="12.75">
      <c r="A984" s="1481"/>
      <c r="B984" s="1497"/>
      <c r="C984" s="1497"/>
      <c r="D984" s="1398"/>
      <c r="E984" s="1498"/>
      <c r="F984" s="1397"/>
      <c r="G984" s="1488"/>
      <c r="H984" s="1428"/>
      <c r="I984" s="1"/>
      <c r="J984" s="1483"/>
      <c r="K984" s="1"/>
      <c r="L984" s="1491"/>
      <c r="M984" s="1"/>
      <c r="N984" s="1"/>
      <c r="O984" s="1"/>
      <c r="P984" s="1"/>
    </row>
    <row r="985" spans="1:19" s="166" customFormat="1" ht="12.75">
      <c r="A985" s="1481"/>
      <c r="B985" s="1497"/>
      <c r="C985" s="1497"/>
      <c r="D985" s="1398"/>
      <c r="E985" s="1498"/>
      <c r="F985" s="1397"/>
      <c r="G985" s="1488"/>
      <c r="H985" s="1428"/>
      <c r="I985" s="1"/>
      <c r="J985" s="1483"/>
      <c r="K985" s="1"/>
      <c r="L985" s="1491"/>
      <c r="M985" s="1"/>
      <c r="N985" s="1"/>
      <c r="O985" s="1"/>
      <c r="P985" s="1"/>
    </row>
    <row r="986" spans="1:19" s="166" customFormat="1" ht="11.25" customHeight="1">
      <c r="A986" s="1481"/>
      <c r="B986" s="1497"/>
      <c r="C986" s="1497"/>
      <c r="D986" s="1398"/>
      <c r="E986" s="1498"/>
      <c r="F986" s="1397"/>
      <c r="G986" s="1489"/>
      <c r="H986" s="1428"/>
      <c r="I986" s="1"/>
      <c r="J986" s="1484"/>
      <c r="K986" s="1"/>
      <c r="L986" s="1492"/>
      <c r="M986" s="1"/>
      <c r="N986" s="1"/>
      <c r="O986" s="1"/>
      <c r="P986" s="1"/>
    </row>
    <row r="987" spans="1:19" s="166" customFormat="1" ht="12.75">
      <c r="A987" s="1481">
        <f>+A982+1</f>
        <v>11</v>
      </c>
      <c r="B987" s="1497" t="s">
        <v>157</v>
      </c>
      <c r="C987" s="1497" t="s">
        <v>470</v>
      </c>
      <c r="D987" s="1398" t="s">
        <v>133</v>
      </c>
      <c r="E987" s="1498">
        <v>1</v>
      </c>
      <c r="F987" s="1397">
        <v>6.5005892799999998</v>
      </c>
      <c r="G987" s="1487">
        <f>+L987</f>
        <v>7.8158463621790686</v>
      </c>
      <c r="H987" s="1428">
        <f>E987*G987</f>
        <v>7.8158463621790686</v>
      </c>
      <c r="I987" s="1"/>
      <c r="J987" s="1493">
        <f>+F987</f>
        <v>6.5005892799999998</v>
      </c>
      <c r="K987" s="1"/>
      <c r="L987" s="1490">
        <f>J987*$L$6</f>
        <v>7.8158463621790686</v>
      </c>
      <c r="M987" s="1"/>
      <c r="N987" s="1"/>
      <c r="O987" s="1"/>
      <c r="P987" s="1"/>
    </row>
    <row r="988" spans="1:19" s="166" customFormat="1" ht="12.75">
      <c r="A988" s="1481"/>
      <c r="B988" s="1497"/>
      <c r="C988" s="1497"/>
      <c r="D988" s="1398"/>
      <c r="E988" s="1498"/>
      <c r="F988" s="1397"/>
      <c r="G988" s="1488"/>
      <c r="H988" s="1428"/>
      <c r="I988" s="1"/>
      <c r="J988" s="1483"/>
      <c r="K988" s="1"/>
      <c r="L988" s="1491"/>
      <c r="M988" s="1"/>
      <c r="N988" s="1"/>
      <c r="O988" s="1"/>
      <c r="P988" s="1"/>
    </row>
    <row r="989" spans="1:19" s="166" customFormat="1" ht="12.75">
      <c r="A989" s="1481"/>
      <c r="B989" s="1497"/>
      <c r="C989" s="1497"/>
      <c r="D989" s="1398"/>
      <c r="E989" s="1498"/>
      <c r="F989" s="1397"/>
      <c r="G989" s="1488"/>
      <c r="H989" s="1428"/>
      <c r="I989" s="1"/>
      <c r="J989" s="1483"/>
      <c r="K989" s="1"/>
      <c r="L989" s="1491"/>
      <c r="M989" s="1"/>
      <c r="N989" s="1"/>
      <c r="O989" s="1"/>
      <c r="P989" s="1"/>
    </row>
    <row r="990" spans="1:19" s="166" customFormat="1" ht="12.75">
      <c r="A990" s="1481"/>
      <c r="B990" s="1497"/>
      <c r="C990" s="1497"/>
      <c r="D990" s="1398"/>
      <c r="E990" s="1498"/>
      <c r="F990" s="1397"/>
      <c r="G990" s="1488"/>
      <c r="H990" s="1428"/>
      <c r="I990" s="1"/>
      <c r="J990" s="1483"/>
      <c r="K990" s="1"/>
      <c r="L990" s="1491"/>
      <c r="M990" s="1"/>
      <c r="N990" s="1"/>
      <c r="O990" s="1"/>
      <c r="P990" s="1"/>
    </row>
    <row r="991" spans="1:19" s="166" customFormat="1" ht="12.75" customHeight="1">
      <c r="A991" s="1481"/>
      <c r="B991" s="1497"/>
      <c r="C991" s="1497"/>
      <c r="D991" s="1398"/>
      <c r="E991" s="1498"/>
      <c r="F991" s="1397"/>
      <c r="G991" s="1489"/>
      <c r="H991" s="1428"/>
      <c r="I991" s="1"/>
      <c r="J991" s="1484"/>
      <c r="K991" s="1"/>
      <c r="L991" s="1492"/>
      <c r="M991" s="1"/>
      <c r="N991" s="1"/>
      <c r="O991" s="1"/>
      <c r="P991" s="1"/>
    </row>
    <row r="992" spans="1:19" s="166" customFormat="1" ht="12.75">
      <c r="A992" s="1481">
        <f>+A987+1</f>
        <v>12</v>
      </c>
      <c r="B992" s="1497" t="s">
        <v>157</v>
      </c>
      <c r="C992" s="1497" t="s">
        <v>471</v>
      </c>
      <c r="D992" s="1398" t="s">
        <v>133</v>
      </c>
      <c r="E992" s="1498">
        <v>21</v>
      </c>
      <c r="F992" s="1397">
        <v>3.7852919763999999</v>
      </c>
      <c r="G992" s="1487">
        <f>+L992</f>
        <v>4.5511659403794171</v>
      </c>
      <c r="H992" s="1428">
        <f>E992*G992</f>
        <v>95.574484747967759</v>
      </c>
      <c r="I992" s="1"/>
      <c r="J992" s="1493">
        <f>+F992</f>
        <v>3.7852919763999999</v>
      </c>
      <c r="K992" s="1"/>
      <c r="L992" s="1490">
        <f>J992*$L$6</f>
        <v>4.5511659403794171</v>
      </c>
      <c r="M992" s="1"/>
      <c r="N992" s="1"/>
      <c r="O992" s="1"/>
      <c r="P992" s="1"/>
    </row>
    <row r="993" spans="1:16" s="166" customFormat="1" ht="12.75">
      <c r="A993" s="1481"/>
      <c r="B993" s="1497"/>
      <c r="C993" s="1497"/>
      <c r="D993" s="1398"/>
      <c r="E993" s="1498"/>
      <c r="F993" s="1397"/>
      <c r="G993" s="1488"/>
      <c r="H993" s="1428"/>
      <c r="I993" s="1"/>
      <c r="J993" s="1483"/>
      <c r="K993" s="1"/>
      <c r="L993" s="1491"/>
      <c r="M993" s="1"/>
      <c r="N993" s="1"/>
      <c r="O993" s="1"/>
      <c r="P993" s="1"/>
    </row>
    <row r="994" spans="1:16" s="166" customFormat="1" ht="12.75">
      <c r="A994" s="1481"/>
      <c r="B994" s="1497"/>
      <c r="C994" s="1497"/>
      <c r="D994" s="1398"/>
      <c r="E994" s="1498"/>
      <c r="F994" s="1397"/>
      <c r="G994" s="1488"/>
      <c r="H994" s="1428"/>
      <c r="I994" s="1"/>
      <c r="J994" s="1483"/>
      <c r="K994" s="1"/>
      <c r="L994" s="1491"/>
      <c r="M994" s="1"/>
      <c r="N994" s="1"/>
      <c r="O994" s="1"/>
      <c r="P994" s="1"/>
    </row>
    <row r="995" spans="1:16" s="166" customFormat="1" ht="12.75">
      <c r="A995" s="1481"/>
      <c r="B995" s="1497"/>
      <c r="C995" s="1497"/>
      <c r="D995" s="1398"/>
      <c r="E995" s="1498"/>
      <c r="F995" s="1397"/>
      <c r="G995" s="1488"/>
      <c r="H995" s="1428"/>
      <c r="I995" s="1"/>
      <c r="J995" s="1483"/>
      <c r="K995" s="1"/>
      <c r="L995" s="1491"/>
      <c r="M995" s="1"/>
      <c r="N995" s="1"/>
      <c r="O995" s="1"/>
      <c r="P995" s="1"/>
    </row>
    <row r="996" spans="1:16" s="166" customFormat="1" ht="12.75" customHeight="1">
      <c r="A996" s="1481"/>
      <c r="B996" s="1497"/>
      <c r="C996" s="1497"/>
      <c r="D996" s="1398"/>
      <c r="E996" s="1498"/>
      <c r="F996" s="1397"/>
      <c r="G996" s="1489"/>
      <c r="H996" s="1428"/>
      <c r="I996" s="1"/>
      <c r="J996" s="1484"/>
      <c r="K996" s="1"/>
      <c r="L996" s="1492"/>
      <c r="M996" s="1"/>
      <c r="N996" s="1"/>
      <c r="O996" s="1"/>
      <c r="P996" s="1"/>
    </row>
    <row r="997" spans="1:16" ht="12.75" customHeight="1">
      <c r="A997" s="1481">
        <f>+A992+1</f>
        <v>13</v>
      </c>
      <c r="B997" s="1144" t="s">
        <v>480</v>
      </c>
      <c r="C997" s="1144" t="s">
        <v>481</v>
      </c>
      <c r="D997" s="1145" t="s">
        <v>133</v>
      </c>
      <c r="E997" s="1457">
        <v>1</v>
      </c>
      <c r="F997" s="1157">
        <v>32.571974888200003</v>
      </c>
      <c r="G997" s="1487">
        <f>+L997</f>
        <v>39.162226757221923</v>
      </c>
      <c r="H997" s="1428">
        <f>E997*G997</f>
        <v>39.162226757221923</v>
      </c>
      <c r="J997" s="1493">
        <f>+F997</f>
        <v>32.571974888200003</v>
      </c>
      <c r="L997" s="1490">
        <f>J997*$L$6</f>
        <v>39.162226757221923</v>
      </c>
    </row>
    <row r="998" spans="1:16" ht="10.5" customHeight="1">
      <c r="A998" s="1481"/>
      <c r="B998" s="1144"/>
      <c r="C998" s="1144"/>
      <c r="D998" s="1145"/>
      <c r="E998" s="1457"/>
      <c r="F998" s="1157"/>
      <c r="G998" s="1488"/>
      <c r="H998" s="1428"/>
      <c r="J998" s="1483"/>
      <c r="L998" s="1491"/>
    </row>
    <row r="999" spans="1:16" ht="11.25" customHeight="1">
      <c r="A999" s="1481"/>
      <c r="B999" s="1144"/>
      <c r="C999" s="1144"/>
      <c r="D999" s="1145"/>
      <c r="E999" s="1457"/>
      <c r="F999" s="1157"/>
      <c r="G999" s="1488"/>
      <c r="H999" s="1428"/>
      <c r="J999" s="1483"/>
      <c r="L999" s="1491"/>
    </row>
    <row r="1000" spans="1:16" ht="11.25" customHeight="1">
      <c r="A1000" s="1481"/>
      <c r="B1000" s="1144"/>
      <c r="C1000" s="1144"/>
      <c r="D1000" s="1145"/>
      <c r="E1000" s="1457"/>
      <c r="F1000" s="1157"/>
      <c r="G1000" s="1488"/>
      <c r="H1000" s="1428"/>
      <c r="J1000" s="1483"/>
      <c r="L1000" s="1491"/>
    </row>
    <row r="1001" spans="1:16" ht="14.25" customHeight="1">
      <c r="A1001" s="1481"/>
      <c r="B1001" s="1144"/>
      <c r="C1001" s="1144"/>
      <c r="D1001" s="1145"/>
      <c r="E1001" s="1457"/>
      <c r="F1001" s="1157"/>
      <c r="G1001" s="1489"/>
      <c r="H1001" s="1428"/>
      <c r="J1001" s="1484"/>
      <c r="L1001" s="1492"/>
    </row>
    <row r="1002" spans="1:16" s="166" customFormat="1" ht="12.75" customHeight="1">
      <c r="A1002" s="1481">
        <f>+A997+1</f>
        <v>14</v>
      </c>
      <c r="B1002" s="1497" t="s">
        <v>472</v>
      </c>
      <c r="C1002" s="1497" t="s">
        <v>473</v>
      </c>
      <c r="D1002" s="1398" t="s">
        <v>133</v>
      </c>
      <c r="E1002" s="1498">
        <v>11</v>
      </c>
      <c r="F1002" s="1397">
        <v>8.1782790750000007</v>
      </c>
      <c r="G1002" s="1487">
        <f>+L1002</f>
        <v>9.8329812889246178</v>
      </c>
      <c r="H1002" s="1428">
        <f>E1002*G1002</f>
        <v>108.1627941781708</v>
      </c>
      <c r="I1002" s="1"/>
      <c r="J1002" s="1493">
        <f>+F1002</f>
        <v>8.1782790750000007</v>
      </c>
      <c r="K1002" s="1"/>
      <c r="L1002" s="1490">
        <f>J1002*$L$6</f>
        <v>9.8329812889246178</v>
      </c>
      <c r="M1002" s="1"/>
      <c r="N1002" s="1"/>
      <c r="O1002" s="1"/>
      <c r="P1002" s="1"/>
    </row>
    <row r="1003" spans="1:16" s="166" customFormat="1" ht="12.75">
      <c r="A1003" s="1481"/>
      <c r="B1003" s="1497"/>
      <c r="C1003" s="1497"/>
      <c r="D1003" s="1398"/>
      <c r="E1003" s="1498"/>
      <c r="F1003" s="1397"/>
      <c r="G1003" s="1488"/>
      <c r="H1003" s="1428"/>
      <c r="I1003" s="1"/>
      <c r="J1003" s="1483"/>
      <c r="K1003" s="1"/>
      <c r="L1003" s="1491"/>
      <c r="M1003" s="1"/>
      <c r="N1003" s="1"/>
      <c r="O1003" s="1"/>
      <c r="P1003" s="1"/>
    </row>
    <row r="1004" spans="1:16" s="166" customFormat="1" ht="12.75">
      <c r="A1004" s="1481"/>
      <c r="B1004" s="1497"/>
      <c r="C1004" s="1497"/>
      <c r="D1004" s="1398"/>
      <c r="E1004" s="1498"/>
      <c r="F1004" s="1397"/>
      <c r="G1004" s="1488"/>
      <c r="H1004" s="1428"/>
      <c r="I1004" s="1"/>
      <c r="J1004" s="1483"/>
      <c r="K1004" s="1"/>
      <c r="L1004" s="1491"/>
      <c r="M1004" s="1"/>
      <c r="N1004" s="1"/>
      <c r="O1004" s="1"/>
      <c r="P1004" s="1"/>
    </row>
    <row r="1005" spans="1:16" s="166" customFormat="1" ht="12.75">
      <c r="A1005" s="1481"/>
      <c r="B1005" s="1497"/>
      <c r="C1005" s="1497"/>
      <c r="D1005" s="1398"/>
      <c r="E1005" s="1498"/>
      <c r="F1005" s="1397"/>
      <c r="G1005" s="1488"/>
      <c r="H1005" s="1428"/>
      <c r="I1005" s="1"/>
      <c r="J1005" s="1483"/>
      <c r="K1005" s="1"/>
      <c r="L1005" s="1491"/>
      <c r="M1005" s="1"/>
      <c r="N1005" s="1"/>
      <c r="O1005" s="1"/>
      <c r="P1005" s="1"/>
    </row>
    <row r="1006" spans="1:16" s="166" customFormat="1" ht="12.75" customHeight="1">
      <c r="A1006" s="1481"/>
      <c r="B1006" s="1497"/>
      <c r="C1006" s="1497"/>
      <c r="D1006" s="1398"/>
      <c r="E1006" s="1498"/>
      <c r="F1006" s="1397"/>
      <c r="G1006" s="1489"/>
      <c r="H1006" s="1428"/>
      <c r="I1006" s="1"/>
      <c r="J1006" s="1484"/>
      <c r="K1006" s="1"/>
      <c r="L1006" s="1492"/>
      <c r="M1006" s="1"/>
      <c r="N1006" s="1"/>
      <c r="O1006" s="1"/>
      <c r="P1006" s="1"/>
    </row>
    <row r="1007" spans="1:16" s="166" customFormat="1" ht="12.75" customHeight="1">
      <c r="A1007" s="1481">
        <f>+A1002+1</f>
        <v>15</v>
      </c>
      <c r="B1007" s="1497" t="s">
        <v>472</v>
      </c>
      <c r="C1007" s="1497" t="s">
        <v>474</v>
      </c>
      <c r="D1007" s="1398" t="s">
        <v>133</v>
      </c>
      <c r="E1007" s="1498">
        <v>10</v>
      </c>
      <c r="F1007" s="1397">
        <v>4.3369862427000001</v>
      </c>
      <c r="G1007" s="1487">
        <f>+L1007</f>
        <v>5.2144839010391166</v>
      </c>
      <c r="H1007" s="1428">
        <f>E1007*G1007</f>
        <v>52.144839010391166</v>
      </c>
      <c r="I1007" s="1"/>
      <c r="J1007" s="1493">
        <f>+F1007</f>
        <v>4.3369862427000001</v>
      </c>
      <c r="K1007" s="1"/>
      <c r="L1007" s="1490">
        <f>J1007*$L$6</f>
        <v>5.2144839010391166</v>
      </c>
      <c r="M1007" s="1"/>
      <c r="N1007" s="1"/>
      <c r="O1007" s="1"/>
      <c r="P1007" s="1"/>
    </row>
    <row r="1008" spans="1:16" s="166" customFormat="1" ht="12.75">
      <c r="A1008" s="1481"/>
      <c r="B1008" s="1497"/>
      <c r="C1008" s="1497"/>
      <c r="D1008" s="1398"/>
      <c r="E1008" s="1498"/>
      <c r="F1008" s="1397"/>
      <c r="G1008" s="1488"/>
      <c r="H1008" s="1428"/>
      <c r="I1008" s="1"/>
      <c r="J1008" s="1483"/>
      <c r="K1008" s="1"/>
      <c r="L1008" s="1491"/>
      <c r="M1008" s="1"/>
      <c r="N1008" s="1"/>
      <c r="O1008" s="1"/>
      <c r="P1008" s="1"/>
    </row>
    <row r="1009" spans="1:16" s="166" customFormat="1" ht="12.75">
      <c r="A1009" s="1481"/>
      <c r="B1009" s="1497"/>
      <c r="C1009" s="1497"/>
      <c r="D1009" s="1398"/>
      <c r="E1009" s="1498"/>
      <c r="F1009" s="1397"/>
      <c r="G1009" s="1488"/>
      <c r="H1009" s="1428"/>
      <c r="I1009" s="1"/>
      <c r="J1009" s="1483"/>
      <c r="K1009" s="1"/>
      <c r="L1009" s="1491"/>
      <c r="M1009" s="1"/>
      <c r="N1009" s="1"/>
      <c r="O1009" s="1"/>
      <c r="P1009" s="1"/>
    </row>
    <row r="1010" spans="1:16" s="166" customFormat="1" ht="12.75">
      <c r="A1010" s="1481"/>
      <c r="B1010" s="1497"/>
      <c r="C1010" s="1497"/>
      <c r="D1010" s="1398"/>
      <c r="E1010" s="1498"/>
      <c r="F1010" s="1397"/>
      <c r="G1010" s="1488"/>
      <c r="H1010" s="1428"/>
      <c r="I1010" s="1"/>
      <c r="J1010" s="1483"/>
      <c r="K1010" s="1"/>
      <c r="L1010" s="1491"/>
      <c r="M1010" s="1"/>
      <c r="N1010" s="1"/>
      <c r="O1010" s="1"/>
      <c r="P1010" s="1"/>
    </row>
    <row r="1011" spans="1:16" s="166" customFormat="1" ht="12.75" customHeight="1">
      <c r="A1011" s="1481"/>
      <c r="B1011" s="1497"/>
      <c r="C1011" s="1497"/>
      <c r="D1011" s="1398"/>
      <c r="E1011" s="1498"/>
      <c r="F1011" s="1397"/>
      <c r="G1011" s="1489"/>
      <c r="H1011" s="1428"/>
      <c r="I1011" s="1"/>
      <c r="J1011" s="1484"/>
      <c r="K1011" s="1"/>
      <c r="L1011" s="1492"/>
      <c r="M1011" s="1"/>
      <c r="N1011" s="1"/>
      <c r="O1011" s="1"/>
      <c r="P1011" s="1"/>
    </row>
    <row r="1012" spans="1:16" ht="12.75" customHeight="1">
      <c r="A1012" s="1481">
        <f>+A1007+1</f>
        <v>16</v>
      </c>
      <c r="B1012" s="1203" t="s">
        <v>155</v>
      </c>
      <c r="C1012" s="1203" t="s">
        <v>483</v>
      </c>
      <c r="D1012" s="1348" t="s">
        <v>135</v>
      </c>
      <c r="E1012" s="1351">
        <v>0.5</v>
      </c>
      <c r="F1012" s="1351">
        <v>28.1242558</v>
      </c>
      <c r="G1012" s="1487">
        <f>+L1012</f>
        <v>33.814605555794103</v>
      </c>
      <c r="H1012" s="1428">
        <f>E1012*G1012</f>
        <v>16.907302777897051</v>
      </c>
      <c r="J1012" s="1493">
        <f>+F1012</f>
        <v>28.1242558</v>
      </c>
      <c r="L1012" s="1490">
        <f>J1012*$L$6</f>
        <v>33.814605555794103</v>
      </c>
    </row>
    <row r="1013" spans="1:16" ht="12.75">
      <c r="A1013" s="1481"/>
      <c r="B1013" s="1204"/>
      <c r="C1013" s="1204"/>
      <c r="D1013" s="1349"/>
      <c r="E1013" s="1352"/>
      <c r="F1013" s="1352"/>
      <c r="G1013" s="1488"/>
      <c r="H1013" s="1428"/>
      <c r="J1013" s="1483"/>
      <c r="L1013" s="1491"/>
    </row>
    <row r="1014" spans="1:16" ht="12.75">
      <c r="A1014" s="1481"/>
      <c r="B1014" s="1204"/>
      <c r="C1014" s="1204"/>
      <c r="D1014" s="1349"/>
      <c r="E1014" s="1352"/>
      <c r="F1014" s="1352"/>
      <c r="G1014" s="1488"/>
      <c r="H1014" s="1428"/>
      <c r="J1014" s="1483"/>
      <c r="L1014" s="1491"/>
    </row>
    <row r="1015" spans="1:16" ht="12.75">
      <c r="A1015" s="1481"/>
      <c r="B1015" s="1204"/>
      <c r="C1015" s="1204"/>
      <c r="D1015" s="1349"/>
      <c r="E1015" s="1352"/>
      <c r="F1015" s="1352"/>
      <c r="G1015" s="1488"/>
      <c r="H1015" s="1428"/>
      <c r="J1015" s="1483"/>
      <c r="L1015" s="1491"/>
    </row>
    <row r="1016" spans="1:16" ht="12.75" customHeight="1">
      <c r="A1016" s="1481"/>
      <c r="B1016" s="1205"/>
      <c r="C1016" s="1205"/>
      <c r="D1016" s="1350"/>
      <c r="E1016" s="1353"/>
      <c r="F1016" s="1353"/>
      <c r="G1016" s="1489"/>
      <c r="H1016" s="1428"/>
      <c r="J1016" s="1484"/>
      <c r="L1016" s="1492"/>
    </row>
    <row r="1017" spans="1:16" s="166" customFormat="1" ht="12.75" customHeight="1">
      <c r="A1017" s="1481">
        <f>+A1012+1</f>
        <v>17</v>
      </c>
      <c r="B1017" s="1497"/>
      <c r="C1017" s="1203" t="s">
        <v>482</v>
      </c>
      <c r="D1017" s="1398" t="s">
        <v>133</v>
      </c>
      <c r="E1017" s="1498">
        <v>1</v>
      </c>
      <c r="F1017" s="1397">
        <v>35.550227700000001</v>
      </c>
      <c r="G1017" s="1487">
        <f>+L1017</f>
        <v>42.743066186098524</v>
      </c>
      <c r="H1017" s="1428">
        <f>E1017*G1017</f>
        <v>42.743066186098524</v>
      </c>
      <c r="I1017" s="1"/>
      <c r="J1017" s="1493">
        <f>+F1017</f>
        <v>35.550227700000001</v>
      </c>
      <c r="K1017" s="1"/>
      <c r="L1017" s="1490">
        <f>J1017*$L$6</f>
        <v>42.743066186098524</v>
      </c>
      <c r="M1017" s="1"/>
      <c r="N1017" s="1"/>
      <c r="O1017" s="1"/>
      <c r="P1017" s="1"/>
    </row>
    <row r="1018" spans="1:16" s="166" customFormat="1" ht="12.75">
      <c r="A1018" s="1481"/>
      <c r="B1018" s="1497"/>
      <c r="C1018" s="1204"/>
      <c r="D1018" s="1398"/>
      <c r="E1018" s="1498"/>
      <c r="F1018" s="1397"/>
      <c r="G1018" s="1488"/>
      <c r="H1018" s="1428"/>
      <c r="I1018" s="1"/>
      <c r="J1018" s="1483"/>
      <c r="K1018" s="1"/>
      <c r="L1018" s="1491"/>
      <c r="M1018" s="1"/>
      <c r="N1018" s="1"/>
      <c r="O1018" s="1"/>
      <c r="P1018" s="1"/>
    </row>
    <row r="1019" spans="1:16" s="166" customFormat="1" ht="12.75">
      <c r="A1019" s="1481"/>
      <c r="B1019" s="1497"/>
      <c r="C1019" s="1204"/>
      <c r="D1019" s="1398"/>
      <c r="E1019" s="1498"/>
      <c r="F1019" s="1397"/>
      <c r="G1019" s="1488"/>
      <c r="H1019" s="1428"/>
      <c r="I1019" s="1"/>
      <c r="J1019" s="1483"/>
      <c r="K1019" s="1"/>
      <c r="L1019" s="1491"/>
      <c r="M1019" s="1"/>
      <c r="N1019" s="1"/>
      <c r="O1019" s="1"/>
      <c r="P1019" s="1"/>
    </row>
    <row r="1020" spans="1:16" s="166" customFormat="1" ht="12.75">
      <c r="A1020" s="1481"/>
      <c r="B1020" s="1497"/>
      <c r="C1020" s="1204"/>
      <c r="D1020" s="1398"/>
      <c r="E1020" s="1498"/>
      <c r="F1020" s="1397"/>
      <c r="G1020" s="1488"/>
      <c r="H1020" s="1428"/>
      <c r="I1020" s="1"/>
      <c r="J1020" s="1483"/>
      <c r="K1020" s="1"/>
      <c r="L1020" s="1491"/>
      <c r="M1020" s="1"/>
      <c r="N1020" s="1"/>
      <c r="O1020" s="1"/>
      <c r="P1020" s="1"/>
    </row>
    <row r="1021" spans="1:16" s="166" customFormat="1" ht="12.75" customHeight="1">
      <c r="A1021" s="1481"/>
      <c r="B1021" s="1497"/>
      <c r="C1021" s="1205"/>
      <c r="D1021" s="1398"/>
      <c r="E1021" s="1498"/>
      <c r="F1021" s="1397"/>
      <c r="G1021" s="1489"/>
      <c r="H1021" s="1428"/>
      <c r="I1021" s="1"/>
      <c r="J1021" s="1484"/>
      <c r="K1021" s="1"/>
      <c r="L1021" s="1492"/>
      <c r="M1021" s="1"/>
      <c r="N1021" s="1"/>
      <c r="O1021" s="1"/>
      <c r="P1021" s="1"/>
    </row>
    <row r="1022" spans="1:16" s="1" customFormat="1" ht="24.75" customHeight="1">
      <c r="A1022" s="182"/>
      <c r="B1022" s="193"/>
      <c r="C1022" s="1501" t="s">
        <v>500</v>
      </c>
      <c r="D1022" s="1502"/>
      <c r="E1022" s="1502"/>
      <c r="F1022" s="1502"/>
      <c r="G1022" s="1503"/>
      <c r="H1022" s="178" t="e">
        <f>SUM(H11:H1021)</f>
        <v>#REF!</v>
      </c>
    </row>
    <row r="1023" spans="1:16" s="1" customFormat="1" ht="24.75" customHeight="1">
      <c r="A1023" s="179"/>
      <c r="B1023" s="193"/>
      <c r="C1023" s="179" t="s">
        <v>501</v>
      </c>
      <c r="D1023" s="194">
        <v>0.11</v>
      </c>
      <c r="E1023" s="179"/>
      <c r="F1023" s="195"/>
      <c r="G1023" s="179"/>
      <c r="H1023" s="180" t="e">
        <f>H1022*D1023</f>
        <v>#REF!</v>
      </c>
    </row>
    <row r="1024" spans="1:16" s="1" customFormat="1" ht="24.75" customHeight="1">
      <c r="A1024" s="182"/>
      <c r="B1024" s="193"/>
      <c r="C1024" s="179" t="s">
        <v>502</v>
      </c>
      <c r="D1024" s="196"/>
      <c r="E1024" s="179"/>
      <c r="F1024" s="195"/>
      <c r="G1024" s="179"/>
      <c r="H1024" s="178" t="e">
        <f>H1022+H1023</f>
        <v>#REF!</v>
      </c>
    </row>
    <row r="1025" spans="1:10" s="1" customFormat="1" ht="24.75" customHeight="1">
      <c r="A1025" s="182"/>
      <c r="B1025" s="193"/>
      <c r="C1025" s="179" t="s">
        <v>160</v>
      </c>
      <c r="D1025" s="196"/>
      <c r="E1025" s="179"/>
      <c r="F1025" s="195"/>
      <c r="G1025" s="179"/>
      <c r="H1025" s="178">
        <f>+ԱՄՓՈՓ!F34</f>
        <v>0</v>
      </c>
      <c r="I1025" s="181" t="e">
        <f>+H1026+H1027+H1028</f>
        <v>#REF!</v>
      </c>
    </row>
    <row r="1026" spans="1:10" s="1" customFormat="1" ht="24.75" hidden="1" customHeight="1">
      <c r="A1026" s="182"/>
      <c r="B1026" s="193"/>
      <c r="C1026" s="182" t="s">
        <v>503</v>
      </c>
      <c r="D1026" s="197" t="s">
        <v>133</v>
      </c>
      <c r="E1026" s="182">
        <v>2</v>
      </c>
      <c r="F1026" s="198"/>
      <c r="G1026" s="182" t="e">
        <f>+#REF!</f>
        <v>#REF!</v>
      </c>
      <c r="H1026" s="180" t="e">
        <f>+E1026*G1026</f>
        <v>#REF!</v>
      </c>
    </row>
    <row r="1027" spans="1:10" s="1" customFormat="1" ht="24.75" hidden="1" customHeight="1">
      <c r="A1027" s="182"/>
      <c r="B1027" s="193"/>
      <c r="C1027" s="182" t="s">
        <v>504</v>
      </c>
      <c r="D1027" s="197" t="s">
        <v>133</v>
      </c>
      <c r="E1027" s="182">
        <v>1</v>
      </c>
      <c r="F1027" s="198"/>
      <c r="G1027" s="182" t="e">
        <f>+#REF!</f>
        <v>#REF!</v>
      </c>
      <c r="H1027" s="180" t="e">
        <f>+E1027*G1027</f>
        <v>#REF!</v>
      </c>
    </row>
    <row r="1028" spans="1:10" s="1" customFormat="1" ht="36" hidden="1" customHeight="1">
      <c r="A1028" s="182"/>
      <c r="B1028" s="193"/>
      <c r="C1028" s="182" t="s">
        <v>394</v>
      </c>
      <c r="D1028" s="197" t="s">
        <v>133</v>
      </c>
      <c r="E1028" s="182">
        <v>1</v>
      </c>
      <c r="F1028" s="198"/>
      <c r="G1028" s="182" t="e">
        <f>+#REF!</f>
        <v>#REF!</v>
      </c>
      <c r="H1028" s="180" t="e">
        <f>+E1028*G1028</f>
        <v>#REF!</v>
      </c>
    </row>
    <row r="1029" spans="1:10" s="1" customFormat="1" ht="24.75" customHeight="1">
      <c r="A1029" s="182"/>
      <c r="B1029" s="193"/>
      <c r="C1029" s="179" t="s">
        <v>0</v>
      </c>
      <c r="D1029" s="194">
        <v>0.2</v>
      </c>
      <c r="E1029" s="179"/>
      <c r="F1029" s="195"/>
      <c r="G1029" s="179"/>
      <c r="H1029" s="180" t="e">
        <f>H1024*D1029+H1025*D1029</f>
        <v>#REF!</v>
      </c>
    </row>
    <row r="1030" spans="1:10" s="1" customFormat="1" ht="24.75" customHeight="1">
      <c r="A1030" s="182"/>
      <c r="B1030" s="193"/>
      <c r="C1030" s="179" t="s">
        <v>502</v>
      </c>
      <c r="D1030" s="196"/>
      <c r="E1030" s="179"/>
      <c r="F1030" s="195"/>
      <c r="G1030" s="179"/>
      <c r="H1030" s="178" t="e">
        <f>H1024+H1025+H1029</f>
        <v>#REF!</v>
      </c>
      <c r="I1030" s="209">
        <f>+ԱՄՓՈՓ!D67+ԱՄՓՈՓ!F67</f>
        <v>3388.7835055845653</v>
      </c>
      <c r="J1030" s="210" t="e">
        <f>+H1030-I1030</f>
        <v>#REF!</v>
      </c>
    </row>
    <row r="1031" spans="1:10" s="1" customFormat="1" ht="24.75" customHeight="1">
      <c r="A1031" s="199"/>
      <c r="B1031" s="200"/>
      <c r="C1031" s="183"/>
      <c r="D1031" s="183"/>
      <c r="E1031" s="183"/>
      <c r="F1031" s="201"/>
      <c r="G1031" s="183"/>
      <c r="H1031" s="184"/>
    </row>
    <row r="1032" spans="1:10" s="1" customFormat="1" ht="24.75" customHeight="1">
      <c r="A1032" s="202"/>
      <c r="B1032" s="202"/>
      <c r="C1032" s="185" t="s">
        <v>505</v>
      </c>
      <c r="D1032" s="1504"/>
      <c r="E1032" s="1504"/>
      <c r="F1032" s="1504"/>
      <c r="G1032" s="1504"/>
      <c r="H1032" s="1504"/>
    </row>
  </sheetData>
  <mergeCells count="2037">
    <mergeCell ref="J680:J684"/>
    <mergeCell ref="H700:H704"/>
    <mergeCell ref="H906:H910"/>
    <mergeCell ref="L906:L910"/>
    <mergeCell ref="L921:L925"/>
    <mergeCell ref="G926:G930"/>
    <mergeCell ref="H926:H930"/>
    <mergeCell ref="J926:J930"/>
    <mergeCell ref="H947:H951"/>
    <mergeCell ref="D1032:H1032"/>
    <mergeCell ref="G6:G9"/>
    <mergeCell ref="H6:H9"/>
    <mergeCell ref="L992:L996"/>
    <mergeCell ref="L997:L1001"/>
    <mergeCell ref="L1017:L1021"/>
    <mergeCell ref="J1:P1"/>
    <mergeCell ref="J8:J9"/>
    <mergeCell ref="L8:L9"/>
    <mergeCell ref="J16:J20"/>
    <mergeCell ref="J31:J35"/>
    <mergeCell ref="J21:J25"/>
    <mergeCell ref="H21:H25"/>
    <mergeCell ref="J51:J55"/>
    <mergeCell ref="J41:J45"/>
    <mergeCell ref="J71:J75"/>
    <mergeCell ref="J61:J65"/>
    <mergeCell ref="J91:J95"/>
    <mergeCell ref="J81:J85"/>
    <mergeCell ref="J111:J115"/>
    <mergeCell ref="J101:J105"/>
    <mergeCell ref="J131:J135"/>
    <mergeCell ref="J121:J125"/>
    <mergeCell ref="C1022:G1022"/>
    <mergeCell ref="L987:L991"/>
    <mergeCell ref="G957:G961"/>
    <mergeCell ref="H957:H961"/>
    <mergeCell ref="J957:J961"/>
    <mergeCell ref="L957:L961"/>
    <mergeCell ref="H790:H794"/>
    <mergeCell ref="J760:J764"/>
    <mergeCell ref="H780:H784"/>
    <mergeCell ref="J790:J794"/>
    <mergeCell ref="H810:H814"/>
    <mergeCell ref="J780:J784"/>
    <mergeCell ref="H800:H804"/>
    <mergeCell ref="J866:J870"/>
    <mergeCell ref="J856:J860"/>
    <mergeCell ref="J886:J890"/>
    <mergeCell ref="J876:J880"/>
    <mergeCell ref="J906:J910"/>
    <mergeCell ref="J891:J895"/>
    <mergeCell ref="J840:J844"/>
    <mergeCell ref="J942:J946"/>
    <mergeCell ref="L942:L946"/>
    <mergeCell ref="G937:G941"/>
    <mergeCell ref="H856:H860"/>
    <mergeCell ref="L926:L930"/>
    <mergeCell ref="G911:G915"/>
    <mergeCell ref="H911:H915"/>
    <mergeCell ref="J911:J915"/>
    <mergeCell ref="L911:L915"/>
    <mergeCell ref="G916:G920"/>
    <mergeCell ref="H916:H920"/>
    <mergeCell ref="J815:J819"/>
    <mergeCell ref="J896:J900"/>
    <mergeCell ref="J916:J920"/>
    <mergeCell ref="H901:H905"/>
    <mergeCell ref="J901:J905"/>
    <mergeCell ref="L901:L905"/>
    <mergeCell ref="G906:G910"/>
    <mergeCell ref="G1017:G1021"/>
    <mergeCell ref="H1017:H1021"/>
    <mergeCell ref="J1017:J1021"/>
    <mergeCell ref="L1002:L1006"/>
    <mergeCell ref="G1007:G1011"/>
    <mergeCell ref="H1007:H1011"/>
    <mergeCell ref="J1007:J1011"/>
    <mergeCell ref="L1007:L1011"/>
    <mergeCell ref="L1012:L1016"/>
    <mergeCell ref="G987:G991"/>
    <mergeCell ref="H987:H991"/>
    <mergeCell ref="J987:J991"/>
    <mergeCell ref="G997:G1001"/>
    <mergeCell ref="H997:H1001"/>
    <mergeCell ref="J997:J1001"/>
    <mergeCell ref="G972:G976"/>
    <mergeCell ref="H972:H976"/>
    <mergeCell ref="J972:J976"/>
    <mergeCell ref="G931:G935"/>
    <mergeCell ref="H931:H935"/>
    <mergeCell ref="J931:J935"/>
    <mergeCell ref="L931:L935"/>
    <mergeCell ref="G942:G946"/>
    <mergeCell ref="H942:H946"/>
    <mergeCell ref="L916:L920"/>
    <mergeCell ref="G901:G905"/>
    <mergeCell ref="H937:H941"/>
    <mergeCell ref="L815:L819"/>
    <mergeCell ref="G820:G824"/>
    <mergeCell ref="H820:H824"/>
    <mergeCell ref="J820:J824"/>
    <mergeCell ref="L820:L824"/>
    <mergeCell ref="G805:G809"/>
    <mergeCell ref="H805:H809"/>
    <mergeCell ref="J805:J809"/>
    <mergeCell ref="L805:L809"/>
    <mergeCell ref="G810:G814"/>
    <mergeCell ref="J810:J814"/>
    <mergeCell ref="L810:L814"/>
    <mergeCell ref="L891:L895"/>
    <mergeCell ref="G896:G900"/>
    <mergeCell ref="H896:H900"/>
    <mergeCell ref="L896:L900"/>
    <mergeCell ref="G876:G880"/>
    <mergeCell ref="H876:H880"/>
    <mergeCell ref="L876:L880"/>
    <mergeCell ref="G881:G885"/>
    <mergeCell ref="H881:H885"/>
    <mergeCell ref="J825:J829"/>
    <mergeCell ref="L937:L941"/>
    <mergeCell ref="G891:G895"/>
    <mergeCell ref="H891:H895"/>
    <mergeCell ref="G921:G925"/>
    <mergeCell ref="H921:H925"/>
    <mergeCell ref="J921:J925"/>
    <mergeCell ref="L861:L865"/>
    <mergeCell ref="L886:L890"/>
    <mergeCell ref="G886:G890"/>
    <mergeCell ref="L795:L799"/>
    <mergeCell ref="G800:G804"/>
    <mergeCell ref="J800:J804"/>
    <mergeCell ref="L800:L804"/>
    <mergeCell ref="G785:G789"/>
    <mergeCell ref="H785:H789"/>
    <mergeCell ref="J785:J789"/>
    <mergeCell ref="L785:L789"/>
    <mergeCell ref="G790:G794"/>
    <mergeCell ref="L790:L794"/>
    <mergeCell ref="J871:J875"/>
    <mergeCell ref="L845:L849"/>
    <mergeCell ref="G830:G834"/>
    <mergeCell ref="H830:H834"/>
    <mergeCell ref="J830:J834"/>
    <mergeCell ref="L830:L834"/>
    <mergeCell ref="G835:G839"/>
    <mergeCell ref="H835:H839"/>
    <mergeCell ref="L856:L860"/>
    <mergeCell ref="H845:H849"/>
    <mergeCell ref="G845:G849"/>
    <mergeCell ref="G795:G799"/>
    <mergeCell ref="H795:H799"/>
    <mergeCell ref="J795:J799"/>
    <mergeCell ref="G840:G844"/>
    <mergeCell ref="L840:L844"/>
    <mergeCell ref="J835:J839"/>
    <mergeCell ref="L835:L839"/>
    <mergeCell ref="G815:G819"/>
    <mergeCell ref="H815:H819"/>
    <mergeCell ref="J850:J854"/>
    <mergeCell ref="L850:L854"/>
    <mergeCell ref="G775:G779"/>
    <mergeCell ref="H775:H779"/>
    <mergeCell ref="J775:J779"/>
    <mergeCell ref="L775:L779"/>
    <mergeCell ref="G780:G784"/>
    <mergeCell ref="L780:L784"/>
    <mergeCell ref="G765:G769"/>
    <mergeCell ref="H765:H769"/>
    <mergeCell ref="J765:J769"/>
    <mergeCell ref="L765:L769"/>
    <mergeCell ref="G770:G774"/>
    <mergeCell ref="L770:L774"/>
    <mergeCell ref="H770:H774"/>
    <mergeCell ref="J770:J774"/>
    <mergeCell ref="L755:L759"/>
    <mergeCell ref="G760:G764"/>
    <mergeCell ref="L760:L764"/>
    <mergeCell ref="H760:H764"/>
    <mergeCell ref="G755:G759"/>
    <mergeCell ref="H755:H759"/>
    <mergeCell ref="J755:J759"/>
    <mergeCell ref="G745:G749"/>
    <mergeCell ref="H745:H749"/>
    <mergeCell ref="J745:J749"/>
    <mergeCell ref="L745:L749"/>
    <mergeCell ref="G750:G754"/>
    <mergeCell ref="L750:L754"/>
    <mergeCell ref="G735:G739"/>
    <mergeCell ref="H735:H739"/>
    <mergeCell ref="J735:J739"/>
    <mergeCell ref="L735:L739"/>
    <mergeCell ref="G740:G744"/>
    <mergeCell ref="L740:L744"/>
    <mergeCell ref="G725:G729"/>
    <mergeCell ref="H725:H729"/>
    <mergeCell ref="J725:J729"/>
    <mergeCell ref="L725:L729"/>
    <mergeCell ref="G730:G734"/>
    <mergeCell ref="L730:L734"/>
    <mergeCell ref="H730:H734"/>
    <mergeCell ref="J730:J734"/>
    <mergeCell ref="H750:H754"/>
    <mergeCell ref="H740:H744"/>
    <mergeCell ref="J750:J754"/>
    <mergeCell ref="J740:J744"/>
    <mergeCell ref="L715:L719"/>
    <mergeCell ref="G720:G724"/>
    <mergeCell ref="L720:L724"/>
    <mergeCell ref="G705:G709"/>
    <mergeCell ref="H705:H709"/>
    <mergeCell ref="J705:J709"/>
    <mergeCell ref="L705:L709"/>
    <mergeCell ref="G710:G714"/>
    <mergeCell ref="L710:L714"/>
    <mergeCell ref="G695:G699"/>
    <mergeCell ref="H695:H699"/>
    <mergeCell ref="J695:J699"/>
    <mergeCell ref="L695:L699"/>
    <mergeCell ref="G700:G704"/>
    <mergeCell ref="L700:L704"/>
    <mergeCell ref="G685:G689"/>
    <mergeCell ref="H685:H689"/>
    <mergeCell ref="J685:J689"/>
    <mergeCell ref="L685:L689"/>
    <mergeCell ref="G690:G694"/>
    <mergeCell ref="H690:H694"/>
    <mergeCell ref="L690:L694"/>
    <mergeCell ref="J690:J694"/>
    <mergeCell ref="H710:H714"/>
    <mergeCell ref="J710:J714"/>
    <mergeCell ref="J700:J704"/>
    <mergeCell ref="H720:H724"/>
    <mergeCell ref="J720:J724"/>
    <mergeCell ref="G715:G719"/>
    <mergeCell ref="H715:H719"/>
    <mergeCell ref="J715:J719"/>
    <mergeCell ref="L670:L674"/>
    <mergeCell ref="G675:G679"/>
    <mergeCell ref="H675:H679"/>
    <mergeCell ref="J675:J679"/>
    <mergeCell ref="L675:L679"/>
    <mergeCell ref="G654:G658"/>
    <mergeCell ref="H654:H658"/>
    <mergeCell ref="J654:J658"/>
    <mergeCell ref="L654:L658"/>
    <mergeCell ref="G660:G664"/>
    <mergeCell ref="H660:H664"/>
    <mergeCell ref="J660:J664"/>
    <mergeCell ref="L660:L664"/>
    <mergeCell ref="G644:G648"/>
    <mergeCell ref="H644:H648"/>
    <mergeCell ref="J644:J648"/>
    <mergeCell ref="L644:L648"/>
    <mergeCell ref="G649:G653"/>
    <mergeCell ref="H649:H653"/>
    <mergeCell ref="J649:J653"/>
    <mergeCell ref="L649:L653"/>
    <mergeCell ref="G634:G638"/>
    <mergeCell ref="H634:H638"/>
    <mergeCell ref="J634:J638"/>
    <mergeCell ref="L634:L638"/>
    <mergeCell ref="G639:G643"/>
    <mergeCell ref="H639:H643"/>
    <mergeCell ref="J639:J643"/>
    <mergeCell ref="L639:L643"/>
    <mergeCell ref="G624:G628"/>
    <mergeCell ref="H624:H628"/>
    <mergeCell ref="J624:J628"/>
    <mergeCell ref="L624:L628"/>
    <mergeCell ref="G629:G633"/>
    <mergeCell ref="H629:H633"/>
    <mergeCell ref="J629:J633"/>
    <mergeCell ref="L629:L633"/>
    <mergeCell ref="G614:G618"/>
    <mergeCell ref="H614:H618"/>
    <mergeCell ref="J614:J618"/>
    <mergeCell ref="L614:L618"/>
    <mergeCell ref="G619:G623"/>
    <mergeCell ref="H619:H623"/>
    <mergeCell ref="J619:J623"/>
    <mergeCell ref="L619:L623"/>
    <mergeCell ref="G604:G608"/>
    <mergeCell ref="H604:H608"/>
    <mergeCell ref="J604:J608"/>
    <mergeCell ref="L604:L608"/>
    <mergeCell ref="G609:G613"/>
    <mergeCell ref="H609:H613"/>
    <mergeCell ref="J609:J613"/>
    <mergeCell ref="L609:L613"/>
    <mergeCell ref="G594:G598"/>
    <mergeCell ref="H594:H598"/>
    <mergeCell ref="J594:J598"/>
    <mergeCell ref="L594:L598"/>
    <mergeCell ref="G599:G603"/>
    <mergeCell ref="H599:H603"/>
    <mergeCell ref="J599:J603"/>
    <mergeCell ref="L599:L603"/>
    <mergeCell ref="G584:G588"/>
    <mergeCell ref="H584:H588"/>
    <mergeCell ref="J584:J588"/>
    <mergeCell ref="L584:L588"/>
    <mergeCell ref="G589:G593"/>
    <mergeCell ref="H589:H593"/>
    <mergeCell ref="J589:J593"/>
    <mergeCell ref="L589:L593"/>
    <mergeCell ref="G574:G578"/>
    <mergeCell ref="H574:H578"/>
    <mergeCell ref="J574:J578"/>
    <mergeCell ref="L574:L578"/>
    <mergeCell ref="G579:G583"/>
    <mergeCell ref="H579:H583"/>
    <mergeCell ref="J579:J583"/>
    <mergeCell ref="L579:L583"/>
    <mergeCell ref="G564:G568"/>
    <mergeCell ref="H564:H568"/>
    <mergeCell ref="J564:J568"/>
    <mergeCell ref="L564:L568"/>
    <mergeCell ref="G569:G573"/>
    <mergeCell ref="H569:H573"/>
    <mergeCell ref="J569:J573"/>
    <mergeCell ref="L569:L573"/>
    <mergeCell ref="G554:G558"/>
    <mergeCell ref="H554:H558"/>
    <mergeCell ref="J554:J558"/>
    <mergeCell ref="L554:L558"/>
    <mergeCell ref="G559:G563"/>
    <mergeCell ref="H559:H563"/>
    <mergeCell ref="J559:J563"/>
    <mergeCell ref="L559:L563"/>
    <mergeCell ref="G544:G548"/>
    <mergeCell ref="H544:H548"/>
    <mergeCell ref="J544:J548"/>
    <mergeCell ref="L544:L548"/>
    <mergeCell ref="G549:G553"/>
    <mergeCell ref="H549:H553"/>
    <mergeCell ref="J549:J553"/>
    <mergeCell ref="L549:L553"/>
    <mergeCell ref="G534:G538"/>
    <mergeCell ref="H534:H538"/>
    <mergeCell ref="J534:J538"/>
    <mergeCell ref="L534:L538"/>
    <mergeCell ref="G539:G543"/>
    <mergeCell ref="H539:H543"/>
    <mergeCell ref="J539:J543"/>
    <mergeCell ref="L539:L543"/>
    <mergeCell ref="L508:L512"/>
    <mergeCell ref="L514:L518"/>
    <mergeCell ref="L519:L523"/>
    <mergeCell ref="L524:L528"/>
    <mergeCell ref="G529:G533"/>
    <mergeCell ref="H529:H533"/>
    <mergeCell ref="J529:J533"/>
    <mergeCell ref="L529:L533"/>
    <mergeCell ref="G508:G512"/>
    <mergeCell ref="H508:H512"/>
    <mergeCell ref="L478:L482"/>
    <mergeCell ref="L483:L487"/>
    <mergeCell ref="L488:L492"/>
    <mergeCell ref="L493:L497"/>
    <mergeCell ref="L498:L502"/>
    <mergeCell ref="L503:L507"/>
    <mergeCell ref="L448:L452"/>
    <mergeCell ref="L453:L457"/>
    <mergeCell ref="L458:L462"/>
    <mergeCell ref="L463:L467"/>
    <mergeCell ref="L468:L472"/>
    <mergeCell ref="L473:L477"/>
    <mergeCell ref="L418:L422"/>
    <mergeCell ref="L423:L427"/>
    <mergeCell ref="L428:L432"/>
    <mergeCell ref="L433:L437"/>
    <mergeCell ref="L438:L442"/>
    <mergeCell ref="L443:L447"/>
    <mergeCell ref="L388:L392"/>
    <mergeCell ref="L393:L397"/>
    <mergeCell ref="L398:L402"/>
    <mergeCell ref="L403:L407"/>
    <mergeCell ref="L408:L412"/>
    <mergeCell ref="L413:L417"/>
    <mergeCell ref="L358:L362"/>
    <mergeCell ref="L363:L367"/>
    <mergeCell ref="L368:L372"/>
    <mergeCell ref="L373:L377"/>
    <mergeCell ref="L378:L382"/>
    <mergeCell ref="L383:L387"/>
    <mergeCell ref="G332:G336"/>
    <mergeCell ref="H332:H336"/>
    <mergeCell ref="J332:J336"/>
    <mergeCell ref="L332:L336"/>
    <mergeCell ref="G338:G342"/>
    <mergeCell ref="H338:H342"/>
    <mergeCell ref="J338:J342"/>
    <mergeCell ref="L338:L342"/>
    <mergeCell ref="L353:L357"/>
    <mergeCell ref="G413:G417"/>
    <mergeCell ref="H413:H417"/>
    <mergeCell ref="J413:J417"/>
    <mergeCell ref="J408:J412"/>
    <mergeCell ref="G393:G397"/>
    <mergeCell ref="H393:H397"/>
    <mergeCell ref="J393:J397"/>
    <mergeCell ref="J388:J392"/>
    <mergeCell ref="G373:G377"/>
    <mergeCell ref="H373:H377"/>
    <mergeCell ref="J373:J377"/>
    <mergeCell ref="G322:G326"/>
    <mergeCell ref="H322:H326"/>
    <mergeCell ref="J322:J326"/>
    <mergeCell ref="L322:L326"/>
    <mergeCell ref="G327:G331"/>
    <mergeCell ref="H327:H331"/>
    <mergeCell ref="J327:J331"/>
    <mergeCell ref="L327:L331"/>
    <mergeCell ref="G312:G316"/>
    <mergeCell ref="H312:H316"/>
    <mergeCell ref="J312:J316"/>
    <mergeCell ref="L312:L316"/>
    <mergeCell ref="G317:G321"/>
    <mergeCell ref="H317:H321"/>
    <mergeCell ref="J317:J321"/>
    <mergeCell ref="L317:L321"/>
    <mergeCell ref="G297:G301"/>
    <mergeCell ref="H297:H301"/>
    <mergeCell ref="J297:J301"/>
    <mergeCell ref="L297:L301"/>
    <mergeCell ref="G302:G306"/>
    <mergeCell ref="H302:H306"/>
    <mergeCell ref="J302:J306"/>
    <mergeCell ref="L302:L306"/>
    <mergeCell ref="G287:G291"/>
    <mergeCell ref="H287:H291"/>
    <mergeCell ref="J287:J291"/>
    <mergeCell ref="L287:L291"/>
    <mergeCell ref="G292:G296"/>
    <mergeCell ref="H292:H296"/>
    <mergeCell ref="J292:J296"/>
    <mergeCell ref="L292:L296"/>
    <mergeCell ref="G272:G276"/>
    <mergeCell ref="H272:H276"/>
    <mergeCell ref="J272:J276"/>
    <mergeCell ref="L272:L276"/>
    <mergeCell ref="G277:G281"/>
    <mergeCell ref="H277:H281"/>
    <mergeCell ref="J277:J281"/>
    <mergeCell ref="L277:L281"/>
    <mergeCell ref="G262:G266"/>
    <mergeCell ref="H262:H266"/>
    <mergeCell ref="J262:J266"/>
    <mergeCell ref="L262:L266"/>
    <mergeCell ref="G267:G271"/>
    <mergeCell ref="H267:H271"/>
    <mergeCell ref="J267:J271"/>
    <mergeCell ref="L267:L271"/>
    <mergeCell ref="H257:H261"/>
    <mergeCell ref="J257:J261"/>
    <mergeCell ref="L257:L261"/>
    <mergeCell ref="H237:H241"/>
    <mergeCell ref="J237:J241"/>
    <mergeCell ref="L237:L241"/>
    <mergeCell ref="G242:G246"/>
    <mergeCell ref="H242:H246"/>
    <mergeCell ref="J242:J246"/>
    <mergeCell ref="L242:L246"/>
    <mergeCell ref="G226:G230"/>
    <mergeCell ref="H226:H230"/>
    <mergeCell ref="J226:J230"/>
    <mergeCell ref="L226:L230"/>
    <mergeCell ref="G231:G235"/>
    <mergeCell ref="H231:H235"/>
    <mergeCell ref="L231:L235"/>
    <mergeCell ref="J231:J235"/>
    <mergeCell ref="H247:H251"/>
    <mergeCell ref="G247:G251"/>
    <mergeCell ref="J247:J251"/>
    <mergeCell ref="L247:L251"/>
    <mergeCell ref="G252:G256"/>
    <mergeCell ref="H252:H256"/>
    <mergeCell ref="J252:J256"/>
    <mergeCell ref="L252:L256"/>
    <mergeCell ref="G257:G261"/>
    <mergeCell ref="G216:G220"/>
    <mergeCell ref="H216:H220"/>
    <mergeCell ref="J216:J220"/>
    <mergeCell ref="L216:L220"/>
    <mergeCell ref="G221:G225"/>
    <mergeCell ref="H221:H225"/>
    <mergeCell ref="L221:L225"/>
    <mergeCell ref="G206:G210"/>
    <mergeCell ref="H206:H210"/>
    <mergeCell ref="J206:J210"/>
    <mergeCell ref="L206:L210"/>
    <mergeCell ref="G211:G215"/>
    <mergeCell ref="H211:H215"/>
    <mergeCell ref="L211:L215"/>
    <mergeCell ref="G196:G200"/>
    <mergeCell ref="H196:H200"/>
    <mergeCell ref="J196:J200"/>
    <mergeCell ref="L196:L200"/>
    <mergeCell ref="G201:G205"/>
    <mergeCell ref="H201:H205"/>
    <mergeCell ref="L201:L205"/>
    <mergeCell ref="J201:J205"/>
    <mergeCell ref="J221:J225"/>
    <mergeCell ref="J211:J215"/>
    <mergeCell ref="G186:G190"/>
    <mergeCell ref="H186:H190"/>
    <mergeCell ref="J186:J190"/>
    <mergeCell ref="L186:L190"/>
    <mergeCell ref="G191:G195"/>
    <mergeCell ref="H191:H195"/>
    <mergeCell ref="L191:L195"/>
    <mergeCell ref="G176:G180"/>
    <mergeCell ref="H176:H180"/>
    <mergeCell ref="J176:J180"/>
    <mergeCell ref="L176:L180"/>
    <mergeCell ref="G181:G185"/>
    <mergeCell ref="H181:H185"/>
    <mergeCell ref="L181:L185"/>
    <mergeCell ref="G166:G170"/>
    <mergeCell ref="H166:H170"/>
    <mergeCell ref="J166:J170"/>
    <mergeCell ref="L166:L170"/>
    <mergeCell ref="G171:G175"/>
    <mergeCell ref="H171:H175"/>
    <mergeCell ref="L171:L175"/>
    <mergeCell ref="J171:J175"/>
    <mergeCell ref="J191:J195"/>
    <mergeCell ref="J181:J185"/>
    <mergeCell ref="G156:G160"/>
    <mergeCell ref="H156:H160"/>
    <mergeCell ref="J156:J160"/>
    <mergeCell ref="L156:L160"/>
    <mergeCell ref="G161:G165"/>
    <mergeCell ref="H161:H165"/>
    <mergeCell ref="L161:L165"/>
    <mergeCell ref="G146:G150"/>
    <mergeCell ref="H146:H150"/>
    <mergeCell ref="J146:J150"/>
    <mergeCell ref="L146:L150"/>
    <mergeCell ref="G151:G155"/>
    <mergeCell ref="H151:H155"/>
    <mergeCell ref="L151:L155"/>
    <mergeCell ref="G136:G140"/>
    <mergeCell ref="H136:H140"/>
    <mergeCell ref="J136:J140"/>
    <mergeCell ref="L136:L140"/>
    <mergeCell ref="G141:G145"/>
    <mergeCell ref="H141:H145"/>
    <mergeCell ref="L141:L145"/>
    <mergeCell ref="J161:J165"/>
    <mergeCell ref="J151:J155"/>
    <mergeCell ref="J141:J145"/>
    <mergeCell ref="G126:G130"/>
    <mergeCell ref="H126:H130"/>
    <mergeCell ref="J126:J130"/>
    <mergeCell ref="L126:L130"/>
    <mergeCell ref="G131:G135"/>
    <mergeCell ref="H131:H135"/>
    <mergeCell ref="L131:L135"/>
    <mergeCell ref="G116:G120"/>
    <mergeCell ref="H116:H120"/>
    <mergeCell ref="J116:J120"/>
    <mergeCell ref="L116:L120"/>
    <mergeCell ref="G121:G125"/>
    <mergeCell ref="H121:H125"/>
    <mergeCell ref="L121:L125"/>
    <mergeCell ref="G106:G110"/>
    <mergeCell ref="H106:H110"/>
    <mergeCell ref="J106:J110"/>
    <mergeCell ref="L106:L110"/>
    <mergeCell ref="G111:G115"/>
    <mergeCell ref="H111:H115"/>
    <mergeCell ref="L111:L115"/>
    <mergeCell ref="G96:G100"/>
    <mergeCell ref="H96:H100"/>
    <mergeCell ref="J96:J100"/>
    <mergeCell ref="L96:L100"/>
    <mergeCell ref="G101:G105"/>
    <mergeCell ref="H101:H105"/>
    <mergeCell ref="L101:L105"/>
    <mergeCell ref="G86:G90"/>
    <mergeCell ref="H86:H90"/>
    <mergeCell ref="J86:J90"/>
    <mergeCell ref="L86:L90"/>
    <mergeCell ref="G91:G95"/>
    <mergeCell ref="H91:H95"/>
    <mergeCell ref="L91:L95"/>
    <mergeCell ref="G76:G80"/>
    <mergeCell ref="H76:H80"/>
    <mergeCell ref="J76:J80"/>
    <mergeCell ref="L76:L80"/>
    <mergeCell ref="G81:G85"/>
    <mergeCell ref="H81:H85"/>
    <mergeCell ref="L81:L85"/>
    <mergeCell ref="G66:G70"/>
    <mergeCell ref="H66:H70"/>
    <mergeCell ref="J66:J70"/>
    <mergeCell ref="L66:L70"/>
    <mergeCell ref="G71:G75"/>
    <mergeCell ref="H71:H75"/>
    <mergeCell ref="L71:L75"/>
    <mergeCell ref="G56:G60"/>
    <mergeCell ref="H56:H60"/>
    <mergeCell ref="J56:J60"/>
    <mergeCell ref="L56:L60"/>
    <mergeCell ref="G61:G65"/>
    <mergeCell ref="H61:H65"/>
    <mergeCell ref="L61:L65"/>
    <mergeCell ref="G46:G50"/>
    <mergeCell ref="H46:H50"/>
    <mergeCell ref="J46:J50"/>
    <mergeCell ref="L46:L50"/>
    <mergeCell ref="G51:G55"/>
    <mergeCell ref="H51:H55"/>
    <mergeCell ref="L51:L55"/>
    <mergeCell ref="G36:G40"/>
    <mergeCell ref="H36:H40"/>
    <mergeCell ref="J36:J40"/>
    <mergeCell ref="L36:L40"/>
    <mergeCell ref="G41:G45"/>
    <mergeCell ref="H41:H45"/>
    <mergeCell ref="L41:L45"/>
    <mergeCell ref="G26:G30"/>
    <mergeCell ref="H26:H30"/>
    <mergeCell ref="J26:J30"/>
    <mergeCell ref="L26:L30"/>
    <mergeCell ref="G31:G35"/>
    <mergeCell ref="H31:H35"/>
    <mergeCell ref="L31:L35"/>
    <mergeCell ref="G16:G20"/>
    <mergeCell ref="H16:H20"/>
    <mergeCell ref="L16:L20"/>
    <mergeCell ref="G21:G25"/>
    <mergeCell ref="L21:L25"/>
    <mergeCell ref="A1017:A1021"/>
    <mergeCell ref="B1017:B1021"/>
    <mergeCell ref="C1017:C1021"/>
    <mergeCell ref="D1017:D1021"/>
    <mergeCell ref="E1017:E1021"/>
    <mergeCell ref="F1017:F1021"/>
    <mergeCell ref="A1012:A1016"/>
    <mergeCell ref="B1012:B1016"/>
    <mergeCell ref="C1012:C1016"/>
    <mergeCell ref="D1012:D1016"/>
    <mergeCell ref="E1012:E1016"/>
    <mergeCell ref="F1012:F1016"/>
    <mergeCell ref="A1007:A1011"/>
    <mergeCell ref="B1007:B1011"/>
    <mergeCell ref="C1007:C1011"/>
    <mergeCell ref="D1007:D1011"/>
    <mergeCell ref="E1007:E1011"/>
    <mergeCell ref="F1007:F1011"/>
    <mergeCell ref="J1012:J1016"/>
    <mergeCell ref="A977:A981"/>
    <mergeCell ref="B977:B981"/>
    <mergeCell ref="C977:C981"/>
    <mergeCell ref="D977:D981"/>
    <mergeCell ref="E977:E981"/>
    <mergeCell ref="A1002:A1006"/>
    <mergeCell ref="B1002:B1006"/>
    <mergeCell ref="C1002:C1006"/>
    <mergeCell ref="D1002:D1006"/>
    <mergeCell ref="E1002:E1006"/>
    <mergeCell ref="F1002:F1006"/>
    <mergeCell ref="A997:A1001"/>
    <mergeCell ref="B997:B1001"/>
    <mergeCell ref="C997:C1001"/>
    <mergeCell ref="D997:D1001"/>
    <mergeCell ref="E997:E1001"/>
    <mergeCell ref="F997:F1001"/>
    <mergeCell ref="A992:A996"/>
    <mergeCell ref="B992:B996"/>
    <mergeCell ref="C992:C996"/>
    <mergeCell ref="D992:D996"/>
    <mergeCell ref="E992:E996"/>
    <mergeCell ref="F992:F996"/>
    <mergeCell ref="G1012:G1016"/>
    <mergeCell ref="H1012:H1016"/>
    <mergeCell ref="J1002:J1006"/>
    <mergeCell ref="J977:J981"/>
    <mergeCell ref="J992:J996"/>
    <mergeCell ref="G977:G981"/>
    <mergeCell ref="B962:B966"/>
    <mergeCell ref="C962:C966"/>
    <mergeCell ref="D962:D966"/>
    <mergeCell ref="E962:E966"/>
    <mergeCell ref="F962:F966"/>
    <mergeCell ref="G1002:G1006"/>
    <mergeCell ref="H1002:H1006"/>
    <mergeCell ref="A987:A991"/>
    <mergeCell ref="B987:B991"/>
    <mergeCell ref="C987:C991"/>
    <mergeCell ref="D987:D991"/>
    <mergeCell ref="E987:E991"/>
    <mergeCell ref="F987:F991"/>
    <mergeCell ref="G962:G966"/>
    <mergeCell ref="H962:H966"/>
    <mergeCell ref="H977:H981"/>
    <mergeCell ref="S977:S981"/>
    <mergeCell ref="A982:A986"/>
    <mergeCell ref="B982:B986"/>
    <mergeCell ref="C982:C986"/>
    <mergeCell ref="D982:D986"/>
    <mergeCell ref="E982:E986"/>
    <mergeCell ref="F982:F986"/>
    <mergeCell ref="F977:F981"/>
    <mergeCell ref="J962:J966"/>
    <mergeCell ref="L972:L976"/>
    <mergeCell ref="B952:B956"/>
    <mergeCell ref="C952:C956"/>
    <mergeCell ref="D952:D956"/>
    <mergeCell ref="E952:E956"/>
    <mergeCell ref="F952:F956"/>
    <mergeCell ref="G992:G996"/>
    <mergeCell ref="H992:H996"/>
    <mergeCell ref="F947:F951"/>
    <mergeCell ref="J982:J986"/>
    <mergeCell ref="A947:A951"/>
    <mergeCell ref="B947:B951"/>
    <mergeCell ref="C947:C951"/>
    <mergeCell ref="D947:D951"/>
    <mergeCell ref="E947:E951"/>
    <mergeCell ref="A972:A976"/>
    <mergeCell ref="B972:B976"/>
    <mergeCell ref="C972:C976"/>
    <mergeCell ref="D972:D976"/>
    <mergeCell ref="E972:E976"/>
    <mergeCell ref="F972:F976"/>
    <mergeCell ref="G947:G951"/>
    <mergeCell ref="J947:J951"/>
    <mergeCell ref="G952:G956"/>
    <mergeCell ref="H952:H956"/>
    <mergeCell ref="J952:J956"/>
    <mergeCell ref="F967:F971"/>
    <mergeCell ref="A967:A971"/>
    <mergeCell ref="B967:B971"/>
    <mergeCell ref="C967:C971"/>
    <mergeCell ref="D967:D971"/>
    <mergeCell ref="E967:E971"/>
    <mergeCell ref="A962:A966"/>
    <mergeCell ref="A942:A946"/>
    <mergeCell ref="B942:B946"/>
    <mergeCell ref="C942:C946"/>
    <mergeCell ref="D942:D946"/>
    <mergeCell ref="E942:E946"/>
    <mergeCell ref="F942:F946"/>
    <mergeCell ref="G982:G986"/>
    <mergeCell ref="H982:H986"/>
    <mergeCell ref="F937:F941"/>
    <mergeCell ref="A937:A941"/>
    <mergeCell ref="B937:B941"/>
    <mergeCell ref="C937:C941"/>
    <mergeCell ref="D937:D941"/>
    <mergeCell ref="E937:E941"/>
    <mergeCell ref="L982:L986"/>
    <mergeCell ref="J937:J941"/>
    <mergeCell ref="A936:F936"/>
    <mergeCell ref="G967:G971"/>
    <mergeCell ref="H967:H971"/>
    <mergeCell ref="J967:J971"/>
    <mergeCell ref="L967:L971"/>
    <mergeCell ref="F957:F961"/>
    <mergeCell ref="L962:L966"/>
    <mergeCell ref="L947:L951"/>
    <mergeCell ref="L952:L956"/>
    <mergeCell ref="L977:L981"/>
    <mergeCell ref="A957:A961"/>
    <mergeCell ref="B957:B961"/>
    <mergeCell ref="C957:C961"/>
    <mergeCell ref="D957:D961"/>
    <mergeCell ref="E957:E961"/>
    <mergeCell ref="A952:A956"/>
    <mergeCell ref="A931:A935"/>
    <mergeCell ref="B931:B935"/>
    <mergeCell ref="C931:C935"/>
    <mergeCell ref="D931:D935"/>
    <mergeCell ref="E931:E935"/>
    <mergeCell ref="F931:F935"/>
    <mergeCell ref="F926:F930"/>
    <mergeCell ref="A926:A930"/>
    <mergeCell ref="B926:B930"/>
    <mergeCell ref="C926:C930"/>
    <mergeCell ref="D926:D930"/>
    <mergeCell ref="E926:E930"/>
    <mergeCell ref="A921:A925"/>
    <mergeCell ref="B921:B925"/>
    <mergeCell ref="C921:C925"/>
    <mergeCell ref="D921:D925"/>
    <mergeCell ref="E921:E925"/>
    <mergeCell ref="F921:F925"/>
    <mergeCell ref="F916:F920"/>
    <mergeCell ref="A916:A920"/>
    <mergeCell ref="B916:B920"/>
    <mergeCell ref="C916:C920"/>
    <mergeCell ref="D916:D920"/>
    <mergeCell ref="E916:E920"/>
    <mergeCell ref="A911:A915"/>
    <mergeCell ref="B911:B915"/>
    <mergeCell ref="C911:C915"/>
    <mergeCell ref="D911:D915"/>
    <mergeCell ref="E911:E915"/>
    <mergeCell ref="F911:F915"/>
    <mergeCell ref="F906:F910"/>
    <mergeCell ref="A906:A910"/>
    <mergeCell ref="B906:B910"/>
    <mergeCell ref="C906:C910"/>
    <mergeCell ref="D906:D910"/>
    <mergeCell ref="E906:E910"/>
    <mergeCell ref="H886:H890"/>
    <mergeCell ref="H871:H875"/>
    <mergeCell ref="G871:G875"/>
    <mergeCell ref="A901:A905"/>
    <mergeCell ref="B901:B905"/>
    <mergeCell ref="C901:C905"/>
    <mergeCell ref="D901:D905"/>
    <mergeCell ref="E901:E905"/>
    <mergeCell ref="F901:F905"/>
    <mergeCell ref="F896:F900"/>
    <mergeCell ref="A896:A900"/>
    <mergeCell ref="B896:B900"/>
    <mergeCell ref="C896:C900"/>
    <mergeCell ref="D896:D900"/>
    <mergeCell ref="E896:E900"/>
    <mergeCell ref="A891:A895"/>
    <mergeCell ref="B891:B895"/>
    <mergeCell ref="C891:C895"/>
    <mergeCell ref="D891:D895"/>
    <mergeCell ref="E891:E895"/>
    <mergeCell ref="F891:F895"/>
    <mergeCell ref="F886:F890"/>
    <mergeCell ref="A886:A890"/>
    <mergeCell ref="B886:B890"/>
    <mergeCell ref="C886:C890"/>
    <mergeCell ref="D886:D890"/>
    <mergeCell ref="E886:E890"/>
    <mergeCell ref="A881:A885"/>
    <mergeCell ref="B881:B885"/>
    <mergeCell ref="C881:C885"/>
    <mergeCell ref="D881:D885"/>
    <mergeCell ref="E881:E885"/>
    <mergeCell ref="F881:F885"/>
    <mergeCell ref="F876:F880"/>
    <mergeCell ref="A876:A880"/>
    <mergeCell ref="B876:B880"/>
    <mergeCell ref="C876:C880"/>
    <mergeCell ref="D876:D880"/>
    <mergeCell ref="E876:E880"/>
    <mergeCell ref="L871:L875"/>
    <mergeCell ref="F866:F870"/>
    <mergeCell ref="A866:A870"/>
    <mergeCell ref="B866:B870"/>
    <mergeCell ref="C866:C870"/>
    <mergeCell ref="D866:D870"/>
    <mergeCell ref="E866:E870"/>
    <mergeCell ref="A861:A865"/>
    <mergeCell ref="B861:B865"/>
    <mergeCell ref="C861:C865"/>
    <mergeCell ref="D861:D865"/>
    <mergeCell ref="E861:E865"/>
    <mergeCell ref="F861:F865"/>
    <mergeCell ref="J881:J885"/>
    <mergeCell ref="L881:L885"/>
    <mergeCell ref="F856:F860"/>
    <mergeCell ref="G866:G870"/>
    <mergeCell ref="H866:H870"/>
    <mergeCell ref="L866:L870"/>
    <mergeCell ref="A856:A860"/>
    <mergeCell ref="G856:G860"/>
    <mergeCell ref="B856:B860"/>
    <mergeCell ref="C856:C860"/>
    <mergeCell ref="D856:D860"/>
    <mergeCell ref="E856:E860"/>
    <mergeCell ref="A871:A875"/>
    <mergeCell ref="B871:B875"/>
    <mergeCell ref="C871:C875"/>
    <mergeCell ref="D871:D875"/>
    <mergeCell ref="E871:E875"/>
    <mergeCell ref="F871:F875"/>
    <mergeCell ref="G861:G865"/>
    <mergeCell ref="H861:H865"/>
    <mergeCell ref="J861:J865"/>
    <mergeCell ref="A830:A834"/>
    <mergeCell ref="B830:B834"/>
    <mergeCell ref="C830:C834"/>
    <mergeCell ref="D830:D834"/>
    <mergeCell ref="E830:E834"/>
    <mergeCell ref="F830:F834"/>
    <mergeCell ref="A825:A829"/>
    <mergeCell ref="H840:H844"/>
    <mergeCell ref="A855:F855"/>
    <mergeCell ref="A850:A854"/>
    <mergeCell ref="B850:B854"/>
    <mergeCell ref="C850:C854"/>
    <mergeCell ref="D850:D854"/>
    <mergeCell ref="E850:E854"/>
    <mergeCell ref="F850:F854"/>
    <mergeCell ref="A845:A849"/>
    <mergeCell ref="B845:B849"/>
    <mergeCell ref="C845:C849"/>
    <mergeCell ref="D845:D849"/>
    <mergeCell ref="E845:E849"/>
    <mergeCell ref="F845:F849"/>
    <mergeCell ref="G850:G854"/>
    <mergeCell ref="H850:H854"/>
    <mergeCell ref="J845:J849"/>
    <mergeCell ref="A810:A814"/>
    <mergeCell ref="B810:B814"/>
    <mergeCell ref="C810:C814"/>
    <mergeCell ref="D810:D814"/>
    <mergeCell ref="E810:E814"/>
    <mergeCell ref="F810:F814"/>
    <mergeCell ref="A840:A844"/>
    <mergeCell ref="B840:B844"/>
    <mergeCell ref="C840:C844"/>
    <mergeCell ref="D840:D844"/>
    <mergeCell ref="E840:E844"/>
    <mergeCell ref="F840:F844"/>
    <mergeCell ref="A835:A839"/>
    <mergeCell ref="B835:B839"/>
    <mergeCell ref="C835:C839"/>
    <mergeCell ref="D835:D839"/>
    <mergeCell ref="E835:E839"/>
    <mergeCell ref="F835:F839"/>
    <mergeCell ref="B825:B829"/>
    <mergeCell ref="C825:C829"/>
    <mergeCell ref="D825:D829"/>
    <mergeCell ref="E825:E829"/>
    <mergeCell ref="F825:F829"/>
    <mergeCell ref="E820:E824"/>
    <mergeCell ref="F820:F824"/>
    <mergeCell ref="A815:A819"/>
    <mergeCell ref="B815:B819"/>
    <mergeCell ref="C815:C819"/>
    <mergeCell ref="D815:D819"/>
    <mergeCell ref="E815:E819"/>
    <mergeCell ref="F815:F819"/>
    <mergeCell ref="A805:A809"/>
    <mergeCell ref="B805:B809"/>
    <mergeCell ref="C805:C809"/>
    <mergeCell ref="D805:D809"/>
    <mergeCell ref="E805:E809"/>
    <mergeCell ref="F805:F809"/>
    <mergeCell ref="H825:H829"/>
    <mergeCell ref="G825:G829"/>
    <mergeCell ref="L825:L829"/>
    <mergeCell ref="A800:A804"/>
    <mergeCell ref="B800:B804"/>
    <mergeCell ref="C800:C804"/>
    <mergeCell ref="D800:D804"/>
    <mergeCell ref="E800:E804"/>
    <mergeCell ref="F800:F804"/>
    <mergeCell ref="S790:S794"/>
    <mergeCell ref="A795:A799"/>
    <mergeCell ref="B795:B799"/>
    <mergeCell ref="C795:C799"/>
    <mergeCell ref="D795:D799"/>
    <mergeCell ref="E795:E799"/>
    <mergeCell ref="F795:F799"/>
    <mergeCell ref="F790:F794"/>
    <mergeCell ref="A790:A794"/>
    <mergeCell ref="B790:B794"/>
    <mergeCell ref="C790:C794"/>
    <mergeCell ref="D790:D794"/>
    <mergeCell ref="E790:E794"/>
    <mergeCell ref="A820:A824"/>
    <mergeCell ref="B820:B824"/>
    <mergeCell ref="C820:C824"/>
    <mergeCell ref="D820:D824"/>
    <mergeCell ref="A785:A789"/>
    <mergeCell ref="B785:B789"/>
    <mergeCell ref="C785:C789"/>
    <mergeCell ref="D785:D789"/>
    <mergeCell ref="E785:E789"/>
    <mergeCell ref="F785:F789"/>
    <mergeCell ref="F780:F784"/>
    <mergeCell ref="A780:A784"/>
    <mergeCell ref="B780:B784"/>
    <mergeCell ref="C780:C784"/>
    <mergeCell ref="D780:D784"/>
    <mergeCell ref="E780:E784"/>
    <mergeCell ref="A775:A779"/>
    <mergeCell ref="B775:B779"/>
    <mergeCell ref="C775:C779"/>
    <mergeCell ref="D775:D779"/>
    <mergeCell ref="E775:E779"/>
    <mergeCell ref="F775:F779"/>
    <mergeCell ref="F770:F774"/>
    <mergeCell ref="A770:A774"/>
    <mergeCell ref="B770:B774"/>
    <mergeCell ref="C770:C774"/>
    <mergeCell ref="D770:D774"/>
    <mergeCell ref="E770:E774"/>
    <mergeCell ref="A765:A769"/>
    <mergeCell ref="B765:B769"/>
    <mergeCell ref="C765:C769"/>
    <mergeCell ref="D765:D769"/>
    <mergeCell ref="E765:E769"/>
    <mergeCell ref="F765:F769"/>
    <mergeCell ref="F760:F764"/>
    <mergeCell ref="A760:A764"/>
    <mergeCell ref="B760:B764"/>
    <mergeCell ref="C760:C764"/>
    <mergeCell ref="D760:D764"/>
    <mergeCell ref="E760:E764"/>
    <mergeCell ref="A755:A759"/>
    <mergeCell ref="B755:B759"/>
    <mergeCell ref="C755:C759"/>
    <mergeCell ref="D755:D759"/>
    <mergeCell ref="E755:E759"/>
    <mergeCell ref="F755:F759"/>
    <mergeCell ref="F750:F754"/>
    <mergeCell ref="A750:A754"/>
    <mergeCell ref="B750:B754"/>
    <mergeCell ref="C750:C754"/>
    <mergeCell ref="D750:D754"/>
    <mergeCell ref="E750:E754"/>
    <mergeCell ref="A745:A749"/>
    <mergeCell ref="B745:B749"/>
    <mergeCell ref="C745:C749"/>
    <mergeCell ref="D745:D749"/>
    <mergeCell ref="E745:E749"/>
    <mergeCell ref="F745:F749"/>
    <mergeCell ref="F740:F744"/>
    <mergeCell ref="A740:A744"/>
    <mergeCell ref="B740:B744"/>
    <mergeCell ref="C740:C744"/>
    <mergeCell ref="D740:D744"/>
    <mergeCell ref="E740:E744"/>
    <mergeCell ref="A735:A739"/>
    <mergeCell ref="B735:B739"/>
    <mergeCell ref="C735:C739"/>
    <mergeCell ref="D735:D739"/>
    <mergeCell ref="E735:E739"/>
    <mergeCell ref="F735:F739"/>
    <mergeCell ref="F730:F734"/>
    <mergeCell ref="A730:A734"/>
    <mergeCell ref="B730:B734"/>
    <mergeCell ref="C730:C734"/>
    <mergeCell ref="D730:D734"/>
    <mergeCell ref="E730:E734"/>
    <mergeCell ref="A725:A729"/>
    <mergeCell ref="B725:B729"/>
    <mergeCell ref="C725:C729"/>
    <mergeCell ref="D725:D729"/>
    <mergeCell ref="E725:E729"/>
    <mergeCell ref="F725:F729"/>
    <mergeCell ref="F720:F724"/>
    <mergeCell ref="A720:A724"/>
    <mergeCell ref="B720:B724"/>
    <mergeCell ref="C720:C724"/>
    <mergeCell ref="D720:D724"/>
    <mergeCell ref="E720:E724"/>
    <mergeCell ref="A715:A719"/>
    <mergeCell ref="B715:B719"/>
    <mergeCell ref="C715:C719"/>
    <mergeCell ref="D715:D719"/>
    <mergeCell ref="E715:E719"/>
    <mergeCell ref="F715:F719"/>
    <mergeCell ref="F710:F714"/>
    <mergeCell ref="A710:A714"/>
    <mergeCell ref="B710:B714"/>
    <mergeCell ref="C710:C714"/>
    <mergeCell ref="D710:D714"/>
    <mergeCell ref="E710:E714"/>
    <mergeCell ref="A705:A709"/>
    <mergeCell ref="B705:B709"/>
    <mergeCell ref="C705:C709"/>
    <mergeCell ref="D705:D709"/>
    <mergeCell ref="E705:E709"/>
    <mergeCell ref="F705:F709"/>
    <mergeCell ref="F700:F704"/>
    <mergeCell ref="A700:A704"/>
    <mergeCell ref="B700:B704"/>
    <mergeCell ref="C700:C704"/>
    <mergeCell ref="D700:D704"/>
    <mergeCell ref="E700:E704"/>
    <mergeCell ref="A695:A699"/>
    <mergeCell ref="B695:B699"/>
    <mergeCell ref="C695:C699"/>
    <mergeCell ref="D695:D699"/>
    <mergeCell ref="E695:E699"/>
    <mergeCell ref="F695:F699"/>
    <mergeCell ref="F690:F694"/>
    <mergeCell ref="A690:A694"/>
    <mergeCell ref="B690:B694"/>
    <mergeCell ref="C690:C694"/>
    <mergeCell ref="D690:D694"/>
    <mergeCell ref="E690:E694"/>
    <mergeCell ref="A685:A689"/>
    <mergeCell ref="B685:B689"/>
    <mergeCell ref="C685:C689"/>
    <mergeCell ref="D685:D689"/>
    <mergeCell ref="E685:E689"/>
    <mergeCell ref="F685:F689"/>
    <mergeCell ref="B675:B679"/>
    <mergeCell ref="C675:C679"/>
    <mergeCell ref="D675:D679"/>
    <mergeCell ref="E675:E679"/>
    <mergeCell ref="F675:F679"/>
    <mergeCell ref="F670:F674"/>
    <mergeCell ref="J665:J669"/>
    <mergeCell ref="A670:A674"/>
    <mergeCell ref="B670:B674"/>
    <mergeCell ref="C670:C674"/>
    <mergeCell ref="D670:D674"/>
    <mergeCell ref="E670:E674"/>
    <mergeCell ref="A665:A669"/>
    <mergeCell ref="B665:B669"/>
    <mergeCell ref="C665:C669"/>
    <mergeCell ref="D665:D669"/>
    <mergeCell ref="E665:E669"/>
    <mergeCell ref="F665:F669"/>
    <mergeCell ref="G670:G674"/>
    <mergeCell ref="H670:H674"/>
    <mergeCell ref="J670:J674"/>
    <mergeCell ref="F660:F664"/>
    <mergeCell ref="A660:A664"/>
    <mergeCell ref="B660:B664"/>
    <mergeCell ref="C660:C664"/>
    <mergeCell ref="D660:D664"/>
    <mergeCell ref="E660:E664"/>
    <mergeCell ref="G680:G684"/>
    <mergeCell ref="H680:H684"/>
    <mergeCell ref="A659:F659"/>
    <mergeCell ref="L680:L684"/>
    <mergeCell ref="A654:A658"/>
    <mergeCell ref="B654:B658"/>
    <mergeCell ref="C654:C658"/>
    <mergeCell ref="D654:D658"/>
    <mergeCell ref="E654:E658"/>
    <mergeCell ref="F654:F658"/>
    <mergeCell ref="A649:A653"/>
    <mergeCell ref="B649:B653"/>
    <mergeCell ref="C649:C653"/>
    <mergeCell ref="D649:D653"/>
    <mergeCell ref="E649:E653"/>
    <mergeCell ref="F649:F653"/>
    <mergeCell ref="G665:G669"/>
    <mergeCell ref="H665:H669"/>
    <mergeCell ref="L665:L669"/>
    <mergeCell ref="F680:F684"/>
    <mergeCell ref="A680:A684"/>
    <mergeCell ref="B680:B684"/>
    <mergeCell ref="C680:C684"/>
    <mergeCell ref="D680:D684"/>
    <mergeCell ref="E680:E684"/>
    <mergeCell ref="A675:A679"/>
    <mergeCell ref="A644:A648"/>
    <mergeCell ref="B644:B648"/>
    <mergeCell ref="C644:C648"/>
    <mergeCell ref="D644:D648"/>
    <mergeCell ref="E644:E648"/>
    <mergeCell ref="F644:F648"/>
    <mergeCell ref="A639:A643"/>
    <mergeCell ref="B639:B643"/>
    <mergeCell ref="C639:C643"/>
    <mergeCell ref="D639:D643"/>
    <mergeCell ref="E639:E643"/>
    <mergeCell ref="F639:F643"/>
    <mergeCell ref="A634:A638"/>
    <mergeCell ref="B634:B638"/>
    <mergeCell ref="C634:C638"/>
    <mergeCell ref="D634:D638"/>
    <mergeCell ref="E634:E638"/>
    <mergeCell ref="F634:F638"/>
    <mergeCell ref="A629:A633"/>
    <mergeCell ref="B629:B633"/>
    <mergeCell ref="C629:C633"/>
    <mergeCell ref="D629:D633"/>
    <mergeCell ref="E629:E633"/>
    <mergeCell ref="F629:F633"/>
    <mergeCell ref="A624:A628"/>
    <mergeCell ref="B624:B628"/>
    <mergeCell ref="C624:C628"/>
    <mergeCell ref="D624:D628"/>
    <mergeCell ref="E624:E628"/>
    <mergeCell ref="F624:F628"/>
    <mergeCell ref="A619:A623"/>
    <mergeCell ref="B619:B623"/>
    <mergeCell ref="C619:C623"/>
    <mergeCell ref="D619:D623"/>
    <mergeCell ref="E619:E623"/>
    <mergeCell ref="F619:F623"/>
    <mergeCell ref="A614:A618"/>
    <mergeCell ref="B614:B618"/>
    <mergeCell ref="C614:C618"/>
    <mergeCell ref="D614:D618"/>
    <mergeCell ref="E614:E618"/>
    <mergeCell ref="F614:F618"/>
    <mergeCell ref="A609:A613"/>
    <mergeCell ref="B609:B613"/>
    <mergeCell ref="C609:C613"/>
    <mergeCell ref="D609:D613"/>
    <mergeCell ref="E609:E613"/>
    <mergeCell ref="F609:F613"/>
    <mergeCell ref="A604:A608"/>
    <mergeCell ref="B604:B608"/>
    <mergeCell ref="C604:C608"/>
    <mergeCell ref="D604:D608"/>
    <mergeCell ref="E604:E608"/>
    <mergeCell ref="F604:F608"/>
    <mergeCell ref="A599:A603"/>
    <mergeCell ref="B599:B603"/>
    <mergeCell ref="C599:C603"/>
    <mergeCell ref="D599:D603"/>
    <mergeCell ref="E599:E603"/>
    <mergeCell ref="F599:F603"/>
    <mergeCell ref="A594:A598"/>
    <mergeCell ref="B594:B598"/>
    <mergeCell ref="C594:C598"/>
    <mergeCell ref="D594:D598"/>
    <mergeCell ref="E594:E598"/>
    <mergeCell ref="F594:F598"/>
    <mergeCell ref="A589:A593"/>
    <mergeCell ref="B589:B593"/>
    <mergeCell ref="C589:C593"/>
    <mergeCell ref="D589:D593"/>
    <mergeCell ref="E589:E593"/>
    <mergeCell ref="F589:F593"/>
    <mergeCell ref="A584:A588"/>
    <mergeCell ref="B584:B588"/>
    <mergeCell ref="C584:C588"/>
    <mergeCell ref="D584:D588"/>
    <mergeCell ref="E584:E588"/>
    <mergeCell ref="F584:F588"/>
    <mergeCell ref="A579:A583"/>
    <mergeCell ref="B579:B583"/>
    <mergeCell ref="C579:C583"/>
    <mergeCell ref="D579:D583"/>
    <mergeCell ref="E579:E583"/>
    <mergeCell ref="F579:F583"/>
    <mergeCell ref="A574:A578"/>
    <mergeCell ref="B574:B578"/>
    <mergeCell ref="C574:C578"/>
    <mergeCell ref="D574:D578"/>
    <mergeCell ref="E574:E578"/>
    <mergeCell ref="F574:F578"/>
    <mergeCell ref="A569:A573"/>
    <mergeCell ref="B569:B573"/>
    <mergeCell ref="C569:C573"/>
    <mergeCell ref="D569:D573"/>
    <mergeCell ref="E569:E573"/>
    <mergeCell ref="F569:F573"/>
    <mergeCell ref="A564:A568"/>
    <mergeCell ref="B564:B568"/>
    <mergeCell ref="C564:C568"/>
    <mergeCell ref="D564:D568"/>
    <mergeCell ref="E564:E568"/>
    <mergeCell ref="F564:F568"/>
    <mergeCell ref="A559:A563"/>
    <mergeCell ref="B559:B563"/>
    <mergeCell ref="C559:C563"/>
    <mergeCell ref="D559:D563"/>
    <mergeCell ref="E559:E563"/>
    <mergeCell ref="F559:F563"/>
    <mergeCell ref="F529:F533"/>
    <mergeCell ref="A554:A558"/>
    <mergeCell ref="B554:B558"/>
    <mergeCell ref="C554:C558"/>
    <mergeCell ref="D554:D558"/>
    <mergeCell ref="E554:E558"/>
    <mergeCell ref="F554:F558"/>
    <mergeCell ref="A549:A553"/>
    <mergeCell ref="B549:B553"/>
    <mergeCell ref="C549:C553"/>
    <mergeCell ref="D549:D553"/>
    <mergeCell ref="E549:E553"/>
    <mergeCell ref="F549:F553"/>
    <mergeCell ref="A544:A548"/>
    <mergeCell ref="B544:B548"/>
    <mergeCell ref="C544:C548"/>
    <mergeCell ref="D544:D548"/>
    <mergeCell ref="E544:E548"/>
    <mergeCell ref="F544:F548"/>
    <mergeCell ref="E524:E528"/>
    <mergeCell ref="F524:F528"/>
    <mergeCell ref="J519:J523"/>
    <mergeCell ref="A519:A523"/>
    <mergeCell ref="B519:B523"/>
    <mergeCell ref="C519:C523"/>
    <mergeCell ref="D519:D523"/>
    <mergeCell ref="E519:E523"/>
    <mergeCell ref="F519:F523"/>
    <mergeCell ref="A514:A518"/>
    <mergeCell ref="B514:B518"/>
    <mergeCell ref="C514:C518"/>
    <mergeCell ref="D514:D518"/>
    <mergeCell ref="E514:E518"/>
    <mergeCell ref="F514:F518"/>
    <mergeCell ref="A539:A543"/>
    <mergeCell ref="B539:B543"/>
    <mergeCell ref="C539:C543"/>
    <mergeCell ref="D539:D543"/>
    <mergeCell ref="E539:E543"/>
    <mergeCell ref="F539:F543"/>
    <mergeCell ref="A534:A538"/>
    <mergeCell ref="B534:B538"/>
    <mergeCell ref="C534:C538"/>
    <mergeCell ref="D534:D538"/>
    <mergeCell ref="E534:E538"/>
    <mergeCell ref="F534:F538"/>
    <mergeCell ref="A529:A533"/>
    <mergeCell ref="B529:B533"/>
    <mergeCell ref="C529:C533"/>
    <mergeCell ref="D529:D533"/>
    <mergeCell ref="E529:E533"/>
    <mergeCell ref="G503:G507"/>
    <mergeCell ref="H503:H507"/>
    <mergeCell ref="J503:J507"/>
    <mergeCell ref="J498:J502"/>
    <mergeCell ref="A513:F513"/>
    <mergeCell ref="J524:J528"/>
    <mergeCell ref="G524:G528"/>
    <mergeCell ref="H524:H528"/>
    <mergeCell ref="A508:A512"/>
    <mergeCell ref="B508:B512"/>
    <mergeCell ref="C508:C512"/>
    <mergeCell ref="D508:D512"/>
    <mergeCell ref="E508:E512"/>
    <mergeCell ref="F508:F512"/>
    <mergeCell ref="A503:A507"/>
    <mergeCell ref="B503:B507"/>
    <mergeCell ref="C503:C507"/>
    <mergeCell ref="D503:D507"/>
    <mergeCell ref="E503:E507"/>
    <mergeCell ref="F503:F507"/>
    <mergeCell ref="G519:G523"/>
    <mergeCell ref="H519:H523"/>
    <mergeCell ref="G514:G518"/>
    <mergeCell ref="H514:H518"/>
    <mergeCell ref="J514:J518"/>
    <mergeCell ref="J508:J512"/>
    <mergeCell ref="A524:A528"/>
    <mergeCell ref="B524:B528"/>
    <mergeCell ref="C524:C528"/>
    <mergeCell ref="D524:D528"/>
    <mergeCell ref="G498:G502"/>
    <mergeCell ref="H498:H502"/>
    <mergeCell ref="G493:G497"/>
    <mergeCell ref="H493:H497"/>
    <mergeCell ref="J493:J497"/>
    <mergeCell ref="J488:J492"/>
    <mergeCell ref="A498:A502"/>
    <mergeCell ref="B498:B502"/>
    <mergeCell ref="C498:C502"/>
    <mergeCell ref="D498:D502"/>
    <mergeCell ref="E498:E502"/>
    <mergeCell ref="F498:F502"/>
    <mergeCell ref="A493:A497"/>
    <mergeCell ref="B493:B497"/>
    <mergeCell ref="C493:C497"/>
    <mergeCell ref="D493:D497"/>
    <mergeCell ref="E493:E497"/>
    <mergeCell ref="F493:F497"/>
    <mergeCell ref="G488:G492"/>
    <mergeCell ref="H488:H492"/>
    <mergeCell ref="G483:G487"/>
    <mergeCell ref="H483:H487"/>
    <mergeCell ref="J483:J487"/>
    <mergeCell ref="J478:J482"/>
    <mergeCell ref="A488:A492"/>
    <mergeCell ref="B488:B492"/>
    <mergeCell ref="C488:C492"/>
    <mergeCell ref="D488:D492"/>
    <mergeCell ref="E488:E492"/>
    <mergeCell ref="F488:F492"/>
    <mergeCell ref="A483:A487"/>
    <mergeCell ref="B483:B487"/>
    <mergeCell ref="C483:C487"/>
    <mergeCell ref="D483:D487"/>
    <mergeCell ref="E483:E487"/>
    <mergeCell ref="F483:F487"/>
    <mergeCell ref="G478:G482"/>
    <mergeCell ref="H478:H482"/>
    <mergeCell ref="G473:G477"/>
    <mergeCell ref="H473:H477"/>
    <mergeCell ref="J473:J477"/>
    <mergeCell ref="J468:J472"/>
    <mergeCell ref="A478:A482"/>
    <mergeCell ref="B478:B482"/>
    <mergeCell ref="C478:C482"/>
    <mergeCell ref="D478:D482"/>
    <mergeCell ref="E478:E482"/>
    <mergeCell ref="F478:F482"/>
    <mergeCell ref="A473:A477"/>
    <mergeCell ref="B473:B477"/>
    <mergeCell ref="C473:C477"/>
    <mergeCell ref="D473:D477"/>
    <mergeCell ref="E473:E477"/>
    <mergeCell ref="F473:F477"/>
    <mergeCell ref="G468:G472"/>
    <mergeCell ref="H468:H472"/>
    <mergeCell ref="G463:G467"/>
    <mergeCell ref="H463:H467"/>
    <mergeCell ref="J463:J467"/>
    <mergeCell ref="J458:J462"/>
    <mergeCell ref="A468:A472"/>
    <mergeCell ref="B468:B472"/>
    <mergeCell ref="C468:C472"/>
    <mergeCell ref="D468:D472"/>
    <mergeCell ref="E468:E472"/>
    <mergeCell ref="F468:F472"/>
    <mergeCell ref="A463:A467"/>
    <mergeCell ref="B463:B467"/>
    <mergeCell ref="C463:C467"/>
    <mergeCell ref="D463:D467"/>
    <mergeCell ref="E463:E467"/>
    <mergeCell ref="F463:F467"/>
    <mergeCell ref="G458:G462"/>
    <mergeCell ref="H458:H462"/>
    <mergeCell ref="G453:G457"/>
    <mergeCell ref="H453:H457"/>
    <mergeCell ref="J453:J457"/>
    <mergeCell ref="J448:J452"/>
    <mergeCell ref="A458:A462"/>
    <mergeCell ref="B458:B462"/>
    <mergeCell ref="C458:C462"/>
    <mergeCell ref="D458:D462"/>
    <mergeCell ref="E458:E462"/>
    <mergeCell ref="F458:F462"/>
    <mergeCell ref="A453:A457"/>
    <mergeCell ref="B453:B457"/>
    <mergeCell ref="C453:C457"/>
    <mergeCell ref="D453:D457"/>
    <mergeCell ref="E453:E457"/>
    <mergeCell ref="F453:F457"/>
    <mergeCell ref="G448:G452"/>
    <mergeCell ref="H448:H452"/>
    <mergeCell ref="G443:G447"/>
    <mergeCell ref="H443:H447"/>
    <mergeCell ref="J443:J447"/>
    <mergeCell ref="J438:J442"/>
    <mergeCell ref="A448:A452"/>
    <mergeCell ref="B448:B452"/>
    <mergeCell ref="C448:C452"/>
    <mergeCell ref="D448:D452"/>
    <mergeCell ref="E448:E452"/>
    <mergeCell ref="F448:F452"/>
    <mergeCell ref="A443:A447"/>
    <mergeCell ref="B443:B447"/>
    <mergeCell ref="C443:C447"/>
    <mergeCell ref="D443:D447"/>
    <mergeCell ref="E443:E447"/>
    <mergeCell ref="F443:F447"/>
    <mergeCell ref="G438:G442"/>
    <mergeCell ref="H438:H442"/>
    <mergeCell ref="G433:G437"/>
    <mergeCell ref="H433:H437"/>
    <mergeCell ref="J433:J437"/>
    <mergeCell ref="J428:J432"/>
    <mergeCell ref="A438:A442"/>
    <mergeCell ref="B438:B442"/>
    <mergeCell ref="C438:C442"/>
    <mergeCell ref="D438:D442"/>
    <mergeCell ref="E438:E442"/>
    <mergeCell ref="F438:F442"/>
    <mergeCell ref="A433:A437"/>
    <mergeCell ref="B433:B437"/>
    <mergeCell ref="C433:C437"/>
    <mergeCell ref="D433:D437"/>
    <mergeCell ref="E433:E437"/>
    <mergeCell ref="F433:F437"/>
    <mergeCell ref="G428:G432"/>
    <mergeCell ref="H428:H432"/>
    <mergeCell ref="G423:G427"/>
    <mergeCell ref="H423:H427"/>
    <mergeCell ref="J423:J427"/>
    <mergeCell ref="J418:J422"/>
    <mergeCell ref="A428:A432"/>
    <mergeCell ref="B428:B432"/>
    <mergeCell ref="C428:C432"/>
    <mergeCell ref="D428:D432"/>
    <mergeCell ref="E428:E432"/>
    <mergeCell ref="F428:F432"/>
    <mergeCell ref="A423:A427"/>
    <mergeCell ref="B423:B427"/>
    <mergeCell ref="C423:C427"/>
    <mergeCell ref="D423:D427"/>
    <mergeCell ref="E423:E427"/>
    <mergeCell ref="F423:F427"/>
    <mergeCell ref="G418:G422"/>
    <mergeCell ref="H418:H422"/>
    <mergeCell ref="A418:A422"/>
    <mergeCell ref="B418:B422"/>
    <mergeCell ref="C418:C422"/>
    <mergeCell ref="D418:D422"/>
    <mergeCell ref="E418:E422"/>
    <mergeCell ref="F418:F422"/>
    <mergeCell ref="A413:A417"/>
    <mergeCell ref="B413:B417"/>
    <mergeCell ref="C413:C417"/>
    <mergeCell ref="D413:D417"/>
    <mergeCell ref="E413:E417"/>
    <mergeCell ref="F413:F417"/>
    <mergeCell ref="G408:G412"/>
    <mergeCell ref="H408:H412"/>
    <mergeCell ref="G403:G407"/>
    <mergeCell ref="H403:H407"/>
    <mergeCell ref="J403:J407"/>
    <mergeCell ref="J398:J402"/>
    <mergeCell ref="A408:A412"/>
    <mergeCell ref="B408:B412"/>
    <mergeCell ref="C408:C412"/>
    <mergeCell ref="D408:D412"/>
    <mergeCell ref="E408:E412"/>
    <mergeCell ref="F408:F412"/>
    <mergeCell ref="A403:A407"/>
    <mergeCell ref="B403:B407"/>
    <mergeCell ref="C403:C407"/>
    <mergeCell ref="D403:D407"/>
    <mergeCell ref="E403:E407"/>
    <mergeCell ref="F403:F407"/>
    <mergeCell ref="G398:G402"/>
    <mergeCell ref="H398:H402"/>
    <mergeCell ref="A398:A402"/>
    <mergeCell ref="B398:B402"/>
    <mergeCell ref="C398:C402"/>
    <mergeCell ref="D398:D402"/>
    <mergeCell ref="E398:E402"/>
    <mergeCell ref="F398:F402"/>
    <mergeCell ref="A393:A397"/>
    <mergeCell ref="B393:B397"/>
    <mergeCell ref="C393:C397"/>
    <mergeCell ref="D393:D397"/>
    <mergeCell ref="E393:E397"/>
    <mergeCell ref="F393:F397"/>
    <mergeCell ref="G388:G392"/>
    <mergeCell ref="H388:H392"/>
    <mergeCell ref="G383:G387"/>
    <mergeCell ref="H383:H387"/>
    <mergeCell ref="J383:J387"/>
    <mergeCell ref="J378:J382"/>
    <mergeCell ref="A388:A392"/>
    <mergeCell ref="B388:B392"/>
    <mergeCell ref="C388:C392"/>
    <mergeCell ref="D388:D392"/>
    <mergeCell ref="E388:E392"/>
    <mergeCell ref="F388:F392"/>
    <mergeCell ref="A383:A387"/>
    <mergeCell ref="B383:B387"/>
    <mergeCell ref="C383:C387"/>
    <mergeCell ref="D383:D387"/>
    <mergeCell ref="E383:E387"/>
    <mergeCell ref="F383:F387"/>
    <mergeCell ref="G378:G382"/>
    <mergeCell ref="H378:H382"/>
    <mergeCell ref="A378:A382"/>
    <mergeCell ref="B378:B382"/>
    <mergeCell ref="C378:C382"/>
    <mergeCell ref="D378:D382"/>
    <mergeCell ref="E378:E382"/>
    <mergeCell ref="F378:F382"/>
    <mergeCell ref="A373:A377"/>
    <mergeCell ref="B373:B377"/>
    <mergeCell ref="C373:C377"/>
    <mergeCell ref="D373:D377"/>
    <mergeCell ref="E373:E377"/>
    <mergeCell ref="F373:F377"/>
    <mergeCell ref="G368:G372"/>
    <mergeCell ref="H368:H372"/>
    <mergeCell ref="G363:G367"/>
    <mergeCell ref="H363:H367"/>
    <mergeCell ref="J363:J367"/>
    <mergeCell ref="J358:J362"/>
    <mergeCell ref="A368:A372"/>
    <mergeCell ref="B368:B372"/>
    <mergeCell ref="C368:C372"/>
    <mergeCell ref="D368:D372"/>
    <mergeCell ref="E368:E372"/>
    <mergeCell ref="F368:F372"/>
    <mergeCell ref="A363:A367"/>
    <mergeCell ref="B363:B367"/>
    <mergeCell ref="C363:C367"/>
    <mergeCell ref="D363:D367"/>
    <mergeCell ref="E363:E367"/>
    <mergeCell ref="F363:F367"/>
    <mergeCell ref="J368:J372"/>
    <mergeCell ref="F343:F347"/>
    <mergeCell ref="G358:G362"/>
    <mergeCell ref="H358:H362"/>
    <mergeCell ref="G353:G357"/>
    <mergeCell ref="H353:H357"/>
    <mergeCell ref="J353:J357"/>
    <mergeCell ref="A358:A362"/>
    <mergeCell ref="B358:B362"/>
    <mergeCell ref="C358:C362"/>
    <mergeCell ref="D358:D362"/>
    <mergeCell ref="E358:E362"/>
    <mergeCell ref="F358:F362"/>
    <mergeCell ref="A353:A357"/>
    <mergeCell ref="B353:B357"/>
    <mergeCell ref="C353:C357"/>
    <mergeCell ref="D353:D357"/>
    <mergeCell ref="E353:E357"/>
    <mergeCell ref="F353:F357"/>
    <mergeCell ref="A338:A342"/>
    <mergeCell ref="B338:B342"/>
    <mergeCell ref="C338:C342"/>
    <mergeCell ref="D338:D342"/>
    <mergeCell ref="E338:E342"/>
    <mergeCell ref="F338:F342"/>
    <mergeCell ref="G348:G352"/>
    <mergeCell ref="H348:H352"/>
    <mergeCell ref="J348:J352"/>
    <mergeCell ref="L348:L352"/>
    <mergeCell ref="A337:F337"/>
    <mergeCell ref="G343:G347"/>
    <mergeCell ref="H343:H347"/>
    <mergeCell ref="J343:J347"/>
    <mergeCell ref="L343:L347"/>
    <mergeCell ref="A332:A336"/>
    <mergeCell ref="B332:B336"/>
    <mergeCell ref="C332:C336"/>
    <mergeCell ref="D332:D336"/>
    <mergeCell ref="E332:E336"/>
    <mergeCell ref="F332:F336"/>
    <mergeCell ref="A348:A352"/>
    <mergeCell ref="B348:B352"/>
    <mergeCell ref="C348:C352"/>
    <mergeCell ref="D348:D352"/>
    <mergeCell ref="E348:E352"/>
    <mergeCell ref="F348:F352"/>
    <mergeCell ref="A343:A347"/>
    <mergeCell ref="B343:B347"/>
    <mergeCell ref="C343:C347"/>
    <mergeCell ref="D343:D347"/>
    <mergeCell ref="E343:E347"/>
    <mergeCell ref="A327:A331"/>
    <mergeCell ref="B327:B331"/>
    <mergeCell ref="C327:C331"/>
    <mergeCell ref="D327:D331"/>
    <mergeCell ref="E327:E331"/>
    <mergeCell ref="A322:A326"/>
    <mergeCell ref="B322:B326"/>
    <mergeCell ref="C322:C326"/>
    <mergeCell ref="D322:D326"/>
    <mergeCell ref="E322:E326"/>
    <mergeCell ref="F322:F326"/>
    <mergeCell ref="A317:A321"/>
    <mergeCell ref="B317:B321"/>
    <mergeCell ref="C317:C321"/>
    <mergeCell ref="D317:D321"/>
    <mergeCell ref="E317:E321"/>
    <mergeCell ref="F317:F321"/>
    <mergeCell ref="A312:A316"/>
    <mergeCell ref="B312:B316"/>
    <mergeCell ref="C312:C316"/>
    <mergeCell ref="D312:D316"/>
    <mergeCell ref="E312:E316"/>
    <mergeCell ref="F312:F316"/>
    <mergeCell ref="A307:A311"/>
    <mergeCell ref="B307:B311"/>
    <mergeCell ref="C307:C311"/>
    <mergeCell ref="D307:D311"/>
    <mergeCell ref="E307:E311"/>
    <mergeCell ref="F307:F311"/>
    <mergeCell ref="H307:H311"/>
    <mergeCell ref="G307:G311"/>
    <mergeCell ref="J307:J311"/>
    <mergeCell ref="L307:L311"/>
    <mergeCell ref="A302:A306"/>
    <mergeCell ref="B302:B306"/>
    <mergeCell ref="C302:C306"/>
    <mergeCell ref="D302:D306"/>
    <mergeCell ref="E302:E306"/>
    <mergeCell ref="F302:F306"/>
    <mergeCell ref="A297:A301"/>
    <mergeCell ref="B297:B301"/>
    <mergeCell ref="C297:C301"/>
    <mergeCell ref="D297:D301"/>
    <mergeCell ref="E297:E301"/>
    <mergeCell ref="A292:A296"/>
    <mergeCell ref="B292:B296"/>
    <mergeCell ref="C292:C296"/>
    <mergeCell ref="D292:D296"/>
    <mergeCell ref="E292:E296"/>
    <mergeCell ref="F292:F296"/>
    <mergeCell ref="A287:A291"/>
    <mergeCell ref="B287:B291"/>
    <mergeCell ref="C287:C291"/>
    <mergeCell ref="D287:D291"/>
    <mergeCell ref="E287:E291"/>
    <mergeCell ref="F287:F291"/>
    <mergeCell ref="D282:D286"/>
    <mergeCell ref="E282:E286"/>
    <mergeCell ref="F282:F286"/>
    <mergeCell ref="A277:A281"/>
    <mergeCell ref="B277:B281"/>
    <mergeCell ref="C277:C281"/>
    <mergeCell ref="D277:D281"/>
    <mergeCell ref="E277:E281"/>
    <mergeCell ref="F277:F281"/>
    <mergeCell ref="H282:H286"/>
    <mergeCell ref="G282:G286"/>
    <mergeCell ref="J282:J286"/>
    <mergeCell ref="L282:L286"/>
    <mergeCell ref="A272:A276"/>
    <mergeCell ref="B272:B276"/>
    <mergeCell ref="C272:C276"/>
    <mergeCell ref="D272:D276"/>
    <mergeCell ref="E272:E276"/>
    <mergeCell ref="F272:F276"/>
    <mergeCell ref="A242:A246"/>
    <mergeCell ref="B242:B246"/>
    <mergeCell ref="C242:C246"/>
    <mergeCell ref="D242:D246"/>
    <mergeCell ref="E242:E246"/>
    <mergeCell ref="F242:F246"/>
    <mergeCell ref="A267:A271"/>
    <mergeCell ref="B267:B271"/>
    <mergeCell ref="C267:C271"/>
    <mergeCell ref="D267:D271"/>
    <mergeCell ref="E267:E271"/>
    <mergeCell ref="A262:A266"/>
    <mergeCell ref="B262:B266"/>
    <mergeCell ref="C262:C266"/>
    <mergeCell ref="D262:D266"/>
    <mergeCell ref="E262:E266"/>
    <mergeCell ref="F262:F266"/>
    <mergeCell ref="A257:A261"/>
    <mergeCell ref="B257:B261"/>
    <mergeCell ref="C257:C261"/>
    <mergeCell ref="D257:D261"/>
    <mergeCell ref="E257:E261"/>
    <mergeCell ref="F257:F261"/>
    <mergeCell ref="A237:A241"/>
    <mergeCell ref="B237:B241"/>
    <mergeCell ref="C237:C241"/>
    <mergeCell ref="D237:D241"/>
    <mergeCell ref="E237:E241"/>
    <mergeCell ref="G237:G241"/>
    <mergeCell ref="A236:F236"/>
    <mergeCell ref="F327:F331"/>
    <mergeCell ref="F297:F301"/>
    <mergeCell ref="F267:F271"/>
    <mergeCell ref="F237:F241"/>
    <mergeCell ref="F231:F235"/>
    <mergeCell ref="A231:A235"/>
    <mergeCell ref="B231:B235"/>
    <mergeCell ref="C231:C235"/>
    <mergeCell ref="D231:D235"/>
    <mergeCell ref="E231:E235"/>
    <mergeCell ref="A252:A256"/>
    <mergeCell ref="B252:B256"/>
    <mergeCell ref="C252:C256"/>
    <mergeCell ref="D252:D256"/>
    <mergeCell ref="E252:E256"/>
    <mergeCell ref="F252:F256"/>
    <mergeCell ref="A247:A251"/>
    <mergeCell ref="B247:B251"/>
    <mergeCell ref="C247:C251"/>
    <mergeCell ref="D247:D251"/>
    <mergeCell ref="E247:E251"/>
    <mergeCell ref="F247:F251"/>
    <mergeCell ref="A282:A286"/>
    <mergeCell ref="B282:B286"/>
    <mergeCell ref="C282:C286"/>
    <mergeCell ref="A226:A230"/>
    <mergeCell ref="B226:B230"/>
    <mergeCell ref="C226:C230"/>
    <mergeCell ref="D226:D230"/>
    <mergeCell ref="E226:E230"/>
    <mergeCell ref="F226:F230"/>
    <mergeCell ref="F221:F225"/>
    <mergeCell ref="A221:A225"/>
    <mergeCell ref="B221:B225"/>
    <mergeCell ref="C221:C225"/>
    <mergeCell ref="D221:D225"/>
    <mergeCell ref="E221:E225"/>
    <mergeCell ref="A216:A220"/>
    <mergeCell ref="B216:B220"/>
    <mergeCell ref="C216:C220"/>
    <mergeCell ref="D216:D220"/>
    <mergeCell ref="E216:E220"/>
    <mergeCell ref="F216:F220"/>
    <mergeCell ref="F211:F215"/>
    <mergeCell ref="A211:A215"/>
    <mergeCell ref="B211:B215"/>
    <mergeCell ref="C211:C215"/>
    <mergeCell ref="D211:D215"/>
    <mergeCell ref="E211:E215"/>
    <mergeCell ref="A206:A210"/>
    <mergeCell ref="B206:B210"/>
    <mergeCell ref="C206:C210"/>
    <mergeCell ref="D206:D210"/>
    <mergeCell ref="E206:E210"/>
    <mergeCell ref="F206:F210"/>
    <mergeCell ref="F201:F205"/>
    <mergeCell ref="A201:A205"/>
    <mergeCell ref="B201:B205"/>
    <mergeCell ref="C201:C205"/>
    <mergeCell ref="D201:D205"/>
    <mergeCell ref="E201:E205"/>
    <mergeCell ref="A196:A200"/>
    <mergeCell ref="B196:B200"/>
    <mergeCell ref="C196:C200"/>
    <mergeCell ref="D196:D200"/>
    <mergeCell ref="E196:E200"/>
    <mergeCell ref="F196:F200"/>
    <mergeCell ref="F191:F195"/>
    <mergeCell ref="A191:A195"/>
    <mergeCell ref="B191:B195"/>
    <mergeCell ref="C191:C195"/>
    <mergeCell ref="D191:D195"/>
    <mergeCell ref="E191:E195"/>
    <mergeCell ref="A186:A190"/>
    <mergeCell ref="B186:B190"/>
    <mergeCell ref="C186:C190"/>
    <mergeCell ref="D186:D190"/>
    <mergeCell ref="E186:E190"/>
    <mergeCell ref="F186:F190"/>
    <mergeCell ref="F181:F185"/>
    <mergeCell ref="A181:A185"/>
    <mergeCell ref="B181:B185"/>
    <mergeCell ref="C181:C185"/>
    <mergeCell ref="D181:D185"/>
    <mergeCell ref="E181:E185"/>
    <mergeCell ref="A176:A180"/>
    <mergeCell ref="B176:B180"/>
    <mergeCell ref="C176:C180"/>
    <mergeCell ref="D176:D180"/>
    <mergeCell ref="E176:E180"/>
    <mergeCell ref="F176:F180"/>
    <mergeCell ref="F171:F175"/>
    <mergeCell ref="A171:A175"/>
    <mergeCell ref="B171:B175"/>
    <mergeCell ref="C171:C175"/>
    <mergeCell ref="D171:D175"/>
    <mergeCell ref="E171:E175"/>
    <mergeCell ref="A166:A170"/>
    <mergeCell ref="B166:B170"/>
    <mergeCell ref="C166:C170"/>
    <mergeCell ref="D166:D170"/>
    <mergeCell ref="E166:E170"/>
    <mergeCell ref="F166:F170"/>
    <mergeCell ref="F161:F165"/>
    <mergeCell ref="A161:A165"/>
    <mergeCell ref="B161:B165"/>
    <mergeCell ref="C161:C165"/>
    <mergeCell ref="D161:D165"/>
    <mergeCell ref="E161:E165"/>
    <mergeCell ref="A156:A160"/>
    <mergeCell ref="B156:B160"/>
    <mergeCell ref="C156:C160"/>
    <mergeCell ref="D156:D160"/>
    <mergeCell ref="E156:E160"/>
    <mergeCell ref="F156:F160"/>
    <mergeCell ref="F151:F155"/>
    <mergeCell ref="A151:A155"/>
    <mergeCell ref="B151:B155"/>
    <mergeCell ref="C151:C155"/>
    <mergeCell ref="D151:D155"/>
    <mergeCell ref="E151:E155"/>
    <mergeCell ref="A146:A150"/>
    <mergeCell ref="B146:B150"/>
    <mergeCell ref="C146:C150"/>
    <mergeCell ref="D146:D150"/>
    <mergeCell ref="E146:E150"/>
    <mergeCell ref="F146:F150"/>
    <mergeCell ref="F141:F145"/>
    <mergeCell ref="A141:A145"/>
    <mergeCell ref="B141:B145"/>
    <mergeCell ref="C141:C145"/>
    <mergeCell ref="D141:D145"/>
    <mergeCell ref="E141:E145"/>
    <mergeCell ref="A136:A140"/>
    <mergeCell ref="B136:B140"/>
    <mergeCell ref="C136:C140"/>
    <mergeCell ref="D136:D140"/>
    <mergeCell ref="E136:E140"/>
    <mergeCell ref="F136:F140"/>
    <mergeCell ref="F131:F135"/>
    <mergeCell ref="A131:A135"/>
    <mergeCell ref="B131:B135"/>
    <mergeCell ref="C131:C135"/>
    <mergeCell ref="D131:D135"/>
    <mergeCell ref="E131:E135"/>
    <mergeCell ref="A126:A130"/>
    <mergeCell ref="B126:B130"/>
    <mergeCell ref="C126:C130"/>
    <mergeCell ref="D126:D130"/>
    <mergeCell ref="E126:E130"/>
    <mergeCell ref="F126:F130"/>
    <mergeCell ref="F121:F125"/>
    <mergeCell ref="A121:A125"/>
    <mergeCell ref="B121:B125"/>
    <mergeCell ref="C121:C125"/>
    <mergeCell ref="D121:D125"/>
    <mergeCell ref="E121:E125"/>
    <mergeCell ref="A116:A120"/>
    <mergeCell ref="B116:B120"/>
    <mergeCell ref="C116:C120"/>
    <mergeCell ref="D116:D120"/>
    <mergeCell ref="E116:E120"/>
    <mergeCell ref="F116:F120"/>
    <mergeCell ref="F111:F115"/>
    <mergeCell ref="A111:A115"/>
    <mergeCell ref="B111:B115"/>
    <mergeCell ref="C111:C115"/>
    <mergeCell ref="D111:D115"/>
    <mergeCell ref="E111:E115"/>
    <mergeCell ref="A106:A110"/>
    <mergeCell ref="B106:B110"/>
    <mergeCell ref="C106:C110"/>
    <mergeCell ref="D106:D110"/>
    <mergeCell ref="E106:E110"/>
    <mergeCell ref="F106:F110"/>
    <mergeCell ref="F101:F105"/>
    <mergeCell ref="A101:A105"/>
    <mergeCell ref="B101:B105"/>
    <mergeCell ref="C101:C105"/>
    <mergeCell ref="D101:D105"/>
    <mergeCell ref="E101:E105"/>
    <mergeCell ref="A96:A100"/>
    <mergeCell ref="B96:B100"/>
    <mergeCell ref="C96:C100"/>
    <mergeCell ref="D96:D100"/>
    <mergeCell ref="E96:E100"/>
    <mergeCell ref="F96:F100"/>
    <mergeCell ref="F91:F95"/>
    <mergeCell ref="A91:A95"/>
    <mergeCell ref="B91:B95"/>
    <mergeCell ref="C91:C95"/>
    <mergeCell ref="D91:D95"/>
    <mergeCell ref="E91:E95"/>
    <mergeCell ref="A86:A90"/>
    <mergeCell ref="B86:B90"/>
    <mergeCell ref="C86:C90"/>
    <mergeCell ref="D86:D90"/>
    <mergeCell ref="E86:E90"/>
    <mergeCell ref="F86:F90"/>
    <mergeCell ref="F81:F85"/>
    <mergeCell ref="A81:A85"/>
    <mergeCell ref="B81:B85"/>
    <mergeCell ref="C81:C85"/>
    <mergeCell ref="D81:D85"/>
    <mergeCell ref="E81:E85"/>
    <mergeCell ref="A76:A80"/>
    <mergeCell ref="B76:B80"/>
    <mergeCell ref="C76:C80"/>
    <mergeCell ref="D76:D80"/>
    <mergeCell ref="E76:E80"/>
    <mergeCell ref="F76:F80"/>
    <mergeCell ref="F71:F75"/>
    <mergeCell ref="A71:A75"/>
    <mergeCell ref="B71:B75"/>
    <mergeCell ref="C71:C75"/>
    <mergeCell ref="D71:D75"/>
    <mergeCell ref="E71:E75"/>
    <mergeCell ref="A66:A70"/>
    <mergeCell ref="B66:B70"/>
    <mergeCell ref="C66:C70"/>
    <mergeCell ref="D66:D70"/>
    <mergeCell ref="E66:E70"/>
    <mergeCell ref="F66:F70"/>
    <mergeCell ref="F61:F65"/>
    <mergeCell ref="A61:A65"/>
    <mergeCell ref="B61:B65"/>
    <mergeCell ref="C61:C65"/>
    <mergeCell ref="D61:D65"/>
    <mergeCell ref="E61:E65"/>
    <mergeCell ref="A56:A60"/>
    <mergeCell ref="B56:B60"/>
    <mergeCell ref="C56:C60"/>
    <mergeCell ref="D56:D60"/>
    <mergeCell ref="E56:E60"/>
    <mergeCell ref="F56:F60"/>
    <mergeCell ref="F51:F55"/>
    <mergeCell ref="A51:A55"/>
    <mergeCell ref="B51:B55"/>
    <mergeCell ref="C51:C55"/>
    <mergeCell ref="D51:D55"/>
    <mergeCell ref="E51:E55"/>
    <mergeCell ref="A46:A50"/>
    <mergeCell ref="B46:B50"/>
    <mergeCell ref="C46:C50"/>
    <mergeCell ref="D46:D50"/>
    <mergeCell ref="E46:E50"/>
    <mergeCell ref="F46:F50"/>
    <mergeCell ref="F41:F45"/>
    <mergeCell ref="A41:A45"/>
    <mergeCell ref="B41:B45"/>
    <mergeCell ref="C41:C45"/>
    <mergeCell ref="D41:D45"/>
    <mergeCell ref="E41:E45"/>
    <mergeCell ref="A36:A40"/>
    <mergeCell ref="B36:B40"/>
    <mergeCell ref="C36:C40"/>
    <mergeCell ref="D36:D40"/>
    <mergeCell ref="E36:E40"/>
    <mergeCell ref="F36:F40"/>
    <mergeCell ref="F31:F35"/>
    <mergeCell ref="A31:A35"/>
    <mergeCell ref="B31:B35"/>
    <mergeCell ref="C31:C35"/>
    <mergeCell ref="D31:D35"/>
    <mergeCell ref="E31:E35"/>
    <mergeCell ref="A26:A30"/>
    <mergeCell ref="B26:B30"/>
    <mergeCell ref="C26:C30"/>
    <mergeCell ref="D26:D30"/>
    <mergeCell ref="E26:E30"/>
    <mergeCell ref="F26:F30"/>
    <mergeCell ref="F21:F25"/>
    <mergeCell ref="A21:A25"/>
    <mergeCell ref="B21:B25"/>
    <mergeCell ref="C21:C25"/>
    <mergeCell ref="D21:D25"/>
    <mergeCell ref="E21:E25"/>
    <mergeCell ref="J11:J15"/>
    <mergeCell ref="L11:L15"/>
    <mergeCell ref="D1:F1"/>
    <mergeCell ref="A3:B3"/>
    <mergeCell ref="D3:F3"/>
    <mergeCell ref="A4:B4"/>
    <mergeCell ref="D4:F4"/>
    <mergeCell ref="A5:F5"/>
    <mergeCell ref="A16:A20"/>
    <mergeCell ref="B16:B20"/>
    <mergeCell ref="C16:C20"/>
    <mergeCell ref="D16:D20"/>
    <mergeCell ref="E16:E20"/>
    <mergeCell ref="F16:F20"/>
    <mergeCell ref="F11:F15"/>
    <mergeCell ref="A11:A15"/>
    <mergeCell ref="B11:B15"/>
    <mergeCell ref="C11:C15"/>
    <mergeCell ref="D11:D15"/>
    <mergeCell ref="E11:E15"/>
    <mergeCell ref="A6:A9"/>
    <mergeCell ref="B6:B9"/>
    <mergeCell ref="C6:C9"/>
    <mergeCell ref="D6:D9"/>
    <mergeCell ref="E6:E9"/>
    <mergeCell ref="F6:F9"/>
    <mergeCell ref="G11:G15"/>
    <mergeCell ref="H11:H15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8" manualBreakCount="8">
    <brk id="15" max="7" man="1"/>
    <brk id="50" max="7" man="1"/>
    <brk id="80" max="7" man="1"/>
    <brk id="115" max="7" man="1"/>
    <brk id="145" max="7" man="1"/>
    <brk id="170" max="7" man="1"/>
    <brk id="200" max="7" man="1"/>
    <brk id="2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Bac </vt:lpstr>
      <vt:lpstr>ԱՄՓՈՓ</vt:lpstr>
      <vt:lpstr>1</vt:lpstr>
      <vt:lpstr>Ampop</vt:lpstr>
      <vt:lpstr>Obyekt</vt:lpstr>
      <vt:lpstr>4</vt:lpstr>
      <vt:lpstr>11.2020</vt:lpstr>
      <vt:lpstr>1 (3)</vt:lpstr>
      <vt:lpstr>Caval miavor gnerov</vt:lpstr>
      <vt:lpstr>11 մինֆին</vt:lpstr>
      <vt:lpstr>1 (2)</vt:lpstr>
      <vt:lpstr>'1'!Заголовки_для_печати</vt:lpstr>
      <vt:lpstr>'1 (2)'!Заголовки_для_печати</vt:lpstr>
      <vt:lpstr>'1 (3)'!Заголовки_для_печати</vt:lpstr>
      <vt:lpstr>'4'!Заголовки_для_печати</vt:lpstr>
      <vt:lpstr>Ampop!Заголовки_для_печати</vt:lpstr>
      <vt:lpstr>'Caval miavor gnerov'!Заголовки_для_печати</vt:lpstr>
      <vt:lpstr>ԱՄՓՈՓ!Заголовки_для_печати</vt:lpstr>
      <vt:lpstr>'1'!Область_печати</vt:lpstr>
      <vt:lpstr>'1 (2)'!Область_печати</vt:lpstr>
      <vt:lpstr>'1 (3)'!Область_печати</vt:lpstr>
      <vt:lpstr>'4'!Область_печати</vt:lpstr>
      <vt:lpstr>'Bac '!Область_печати</vt:lpstr>
      <vt:lpstr>'Caval miavor gnerov'!Область_печати</vt:lpstr>
      <vt:lpstr>ԱՄՓՈՓ!Область_печати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Admin1</cp:lastModifiedBy>
  <cp:lastPrinted>2023-03-01T12:38:14Z</cp:lastPrinted>
  <dcterms:created xsi:type="dcterms:W3CDTF">2008-11-12T05:43:34Z</dcterms:created>
  <dcterms:modified xsi:type="dcterms:W3CDTF">2025-11-04T10:59:57Z</dcterms:modified>
</cp:coreProperties>
</file>